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11250" activeTab="2"/>
  </bookViews>
  <sheets>
    <sheet name="V-K-1A NEET_Phase II" sheetId="5" r:id="rId1"/>
    <sheet name="2012 - 2014 FPL AMF" sheetId="1" r:id="rId2"/>
    <sheet name="2012 - 2014 NEER AMF" sheetId="2" r:id="rId3"/>
    <sheet name="Legal-A&amp;G Analysis" sheetId="3" r:id="rId4"/>
    <sheet name="Legal-A&amp;G Detail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p" localSheetId="1">#REF!</definedName>
    <definedName name="\p">#REF!</definedName>
    <definedName name="_1_2005_Plan_Descriptions___Methodologies" localSheetId="0">#REF!</definedName>
    <definedName name="_1_2005_Plan_Descriptions___Methodologies">#REF!</definedName>
    <definedName name="_ATPRegress_Dlg_Results" localSheetId="1" hidden="1">{2;#N/A;"R13C16:R17C16";#N/A;"R13C14:R17C15";FALSE;FALSE;FALSE;95;#N/A;#N/A;"R13C19";#N/A;FALSE;FALSE;FALSE;FALSE;#N/A;"";#N/A;FALSE;"";"";#N/A;#N/A;#N/A}</definedName>
    <definedName name="_ATPRegress_Dlg_Results" localSheetId="2" hidden="1">{2;#N/A;"R13C16:R17C16";#N/A;"R13C14:R17C15";FALSE;FALSE;FALSE;95;#N/A;#N/A;"R13C19";#N/A;FALSE;FALSE;FALSE;FALSE;#N/A;"";#N/A;FALSE;"";"";#N/A;#N/A;#N/A}</definedName>
    <definedName name="_ATPRegress_Dlg_Results" localSheetId="0" hidden="1">{2;#N/A;"R13C16:R17C16";#N/A;"R13C14:R17C15";FALSE;FALSE;FALSE;95;#N/A;#N/A;"R13C19";#N/A;FALSE;FALSE;FALSE;FALSE;#N/A;"";#N/A;FALSE;"";"";#N/A;#N/A;#N/A}</definedName>
    <definedName name="_ATPRegress_Dlg_Results" hidden="1">{2;#N/A;"R13C16:R17C16";#N/A;"R13C14:R17C15";FALSE;FALSE;FALSE;95;#N/A;#N/A;"R13C19";#N/A;FALSE;FALSE;FALSE;FALSE;#N/A;"";#N/A;FALSE;"";"";#N/A;#N/A;#N/A}</definedName>
    <definedName name="_ATPRegress_Dlg_Types" localSheetId="1" hidden="1">{"EXCELHLP.HLP!1802";5;10;5;10;13;13;13;8;5;5;10;14;13;13;13;13;5;10;14;13;5;10;1;2;24}</definedName>
    <definedName name="_ATPRegress_Dlg_Types" localSheetId="2" hidden="1">{"EXCELHLP.HLP!1802";5;10;5;10;13;13;13;8;5;5;10;14;13;13;13;13;5;10;14;13;5;10;1;2;24}</definedName>
    <definedName name="_ATPRegress_Dlg_Types" localSheetId="0" hidden="1">{"EXCELHLP.HLP!1802";5;10;5;10;13;13;13;8;5;5;10;14;13;13;13;13;5;10;14;13;5;10;1;2;24}</definedName>
    <definedName name="_ATPRegress_Dlg_Types" hidden="1">{"EXCELHLP.HLP!1802";5;10;5;10;13;13;13;8;5;5;10;14;13;13;13;13;5;10;14;13;5;10;1;2;24}</definedName>
    <definedName name="_ATPRegress_Range1" localSheetId="1" hidden="1">'[3]ST Corrections'!#REF!</definedName>
    <definedName name="_ATPRegress_Range1" localSheetId="2" hidden="1">'[3]ST Corrections'!#REF!</definedName>
    <definedName name="_ATPRegress_Range1" hidden="1">'[3]ST Corrections'!#REF!</definedName>
    <definedName name="_ATPRegress_Range2" localSheetId="1" hidden="1">'[3]ST Corrections'!#REF!</definedName>
    <definedName name="_ATPRegress_Range2" localSheetId="2" hidden="1">'[3]ST Corrections'!#REF!</definedName>
    <definedName name="_ATPRegress_Range2" hidden="1">'[3]ST Corrections'!#REF!</definedName>
    <definedName name="_ATPRegress_Range3" localSheetId="1" hidden="1">'[3]ST Corrections'!#REF!</definedName>
    <definedName name="_ATPRegress_Range3" localSheetId="2" hidden="1">'[3]ST Corrections'!#REF!</definedName>
    <definedName name="_ATPRegress_Range3" hidden="1">'[3]ST Corrections'!#REF!</definedName>
    <definedName name="_ATPRegress_Range4" hidden="1">"="</definedName>
    <definedName name="_ATPRegress_Range5" hidden="1">"="</definedName>
    <definedName name="_DAT14" localSheetId="1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Fill" hidden="1">#REF!</definedName>
    <definedName name="_xlnm._FilterDatabase" localSheetId="1" hidden="1">'2012 - 2014 FPL AMF'!$A$7:$K$180</definedName>
    <definedName name="_Key1" hidden="1">#REF!</definedName>
    <definedName name="_Order1" hidden="1">255</definedName>
    <definedName name="_Order2" hidden="1">255</definedName>
    <definedName name="_PG1" localSheetId="1">#REF!</definedName>
    <definedName name="_PG1">#REF!</definedName>
    <definedName name="_PG3">#REF!</definedName>
    <definedName name="_PG4">#REF!</definedName>
    <definedName name="_Sort" hidden="1">#REF!</definedName>
    <definedName name="adsfadsfsadfdsafa">#REF!</definedName>
    <definedName name="adsfdsa">#REF!</definedName>
    <definedName name="afdas">#REF!</definedName>
    <definedName name="AJO">#REF!</definedName>
    <definedName name="APA" localSheetId="0">#REF!</definedName>
    <definedName name="APA">#REF!</definedName>
    <definedName name="AR">#REF!</definedName>
    <definedName name="ASD" localSheetId="1">#REF!</definedName>
    <definedName name="ASD" localSheetId="2">#REF!</definedName>
    <definedName name="ASD" localSheetId="0">#REF!</definedName>
    <definedName name="asd" hidden="1">{2;#N/A;"R13C16:R17C16";#N/A;"R13C14:R17C15";FALSE;FALSE;FALSE;95;#N/A;#N/A;"R13C19";#N/A;FALSE;FALSE;FALSE;FALSE;#N/A;"";#N/A;FALSE;"";"";#N/A;#N/A;#N/A}</definedName>
    <definedName name="AVAIL" localSheetId="1">[4]Assumptions!#REF!</definedName>
    <definedName name="AVAIL" localSheetId="2">[4]Assumptions!#REF!</definedName>
    <definedName name="AVAIL">[5]Assumptions!#REF!</definedName>
    <definedName name="AVAIL_1" localSheetId="1">[4]Assumptions!#REF!</definedName>
    <definedName name="AVAIL_1" localSheetId="2">[4]Assumptions!#REF!</definedName>
    <definedName name="AVAIL_1">[5]Assumptions!#REF!</definedName>
    <definedName name="AVAIL_2" localSheetId="1">[4]Assumptions!#REF!</definedName>
    <definedName name="AVAIL_2" localSheetId="2">[4]Assumptions!#REF!</definedName>
    <definedName name="AVAIL_2">[5]Assumptions!#REF!</definedName>
    <definedName name="AVAIL_POST_COD" localSheetId="1">[4]Assumptions!#REF!</definedName>
    <definedName name="AVAIL_POST_COD" localSheetId="2">[4]Assumptions!#REF!</definedName>
    <definedName name="AVAIL_POST_COD">[5]Assumptions!#REF!</definedName>
    <definedName name="AVAIL_POST_COD_1" localSheetId="1">[4]Assumptions!#REF!</definedName>
    <definedName name="AVAIL_POST_COD_1" localSheetId="2">[4]Assumptions!#REF!</definedName>
    <definedName name="AVAIL_POST_COD_1">[5]Assumptions!#REF!</definedName>
    <definedName name="AVAIL_POST_COD_2" localSheetId="1">[4]Assumptions!#REF!</definedName>
    <definedName name="AVAIL_POST_COD_2" localSheetId="2">[4]Assumptions!#REF!</definedName>
    <definedName name="AVAIL_POST_COD_2">[5]Assumptions!#REF!</definedName>
    <definedName name="BU_Table">#REF!</definedName>
    <definedName name="comm_ops_1" localSheetId="1">[4]Assumptions!#REF!</definedName>
    <definedName name="comm_ops_1" localSheetId="2">[4]Assumptions!#REF!</definedName>
    <definedName name="comm_ops_1">[5]Assumptions!#REF!</definedName>
    <definedName name="comm_ops_2">[6]Assumptions!$D$17</definedName>
    <definedName name="Commited">#REF!</definedName>
    <definedName name="copy1">#REF!</definedName>
    <definedName name="COW">#REF!</definedName>
    <definedName name="CPI">[7]tbl_Legend!$F$3:$F$17</definedName>
    <definedName name="custservcompare0607">#REF!</definedName>
    <definedName name="DAS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_Coll_Start">[8]Sch_Info!$F$74</definedName>
    <definedName name="Date_Erec_Complt">[8]Sch_Info!$G$80</definedName>
    <definedName name="Date_Erec_Start">[8]Sch_Info!$F$80</definedName>
    <definedName name="Date_Fnd_Cmplt">[8]Sch_Info!$G$71</definedName>
    <definedName name="Date_Mech_Complt_End">[8]Sch_Info!$G$81</definedName>
    <definedName name="Date_Prj_COD">[8]Sch_Info!$F$83</definedName>
    <definedName name="Date_Rd_Start">[8]Sch_Info!$F$69</definedName>
    <definedName name="Date_SubS_Energize">[8]Sch_Info!$F$78</definedName>
    <definedName name="Date_TLine_Complt">[8]Sch_Info!$F$77</definedName>
    <definedName name="Date_TLine_Start">[8]Sch_Info!$F$50</definedName>
    <definedName name="Date_Trans_Start">[8]Sch_Info!$F$73</definedName>
    <definedName name="Date_WFarm_Start">[8]Sch_Info!$F$51</definedName>
    <definedName name="Date_WTG_Last_Comm">[8]Sch_Info!$G$82</definedName>
    <definedName name="delete" localSheetId="1" hidden="1">{"summary",#N/A,FALSE,"PCR DIRECTORY"}</definedName>
    <definedName name="delete" localSheetId="2" hidden="1">{"summary",#N/A,FALSE,"PCR DIRECTORY"}</definedName>
    <definedName name="delete" localSheetId="0" hidden="1">{"summary",#N/A,FALSE,"PCR DIRECTORY"}</definedName>
    <definedName name="delete" hidden="1">{"summary",#N/A,FALSE,"PCR DIRECTORY"}</definedName>
    <definedName name="Delivery_Start_1" localSheetId="1">[4]Assumptions!#REF!</definedName>
    <definedName name="Delivery_Start_1" localSheetId="2">[4]Assumptions!#REF!</definedName>
    <definedName name="Delivery_Start_1">[5]Assumptions!#REF!</definedName>
    <definedName name="Delivery_Start_2" localSheetId="1">[4]Assumptions!#REF!</definedName>
    <definedName name="Delivery_Start_2" localSheetId="2">[4]Assumptions!#REF!</definedName>
    <definedName name="Delivery_Start_2">[5]Assumptions!#REF!</definedName>
    <definedName name="DLS" localSheetId="1">#REF!</definedName>
    <definedName name="DLS">#REF!</definedName>
    <definedName name="DMK">#REF!</definedName>
    <definedName name="DPC">#REF!</definedName>
    <definedName name="EarningsCode_Table">#REF!</definedName>
    <definedName name="EmpDataAllGrps">#REF!</definedName>
    <definedName name="EmpDatabyBU" localSheetId="1">'[9]By BU'!$B$13:$S$1712</definedName>
    <definedName name="EmpDatabyBU" localSheetId="2">'[9]By BU'!$B$13:$S$1712</definedName>
    <definedName name="EmpDatabyBU">'[10]By BU'!$B$13:$S$1712</definedName>
    <definedName name="Energization" localSheetId="1">[4]Assumptions!#REF!</definedName>
    <definedName name="Energization" localSheetId="2">[4]Assumptions!#REF!</definedName>
    <definedName name="Energization">[5]Assumptions!#REF!</definedName>
    <definedName name="Energization_1" localSheetId="1">[4]Assumptions!#REF!</definedName>
    <definedName name="Energization_1" localSheetId="2">[4]Assumptions!#REF!</definedName>
    <definedName name="Energization_1">[5]Assumptions!#REF!</definedName>
    <definedName name="Energization_2" localSheetId="1">[4]Assumptions!#REF!</definedName>
    <definedName name="Energization_2" localSheetId="2">[4]Assumptions!#REF!</definedName>
    <definedName name="Energization_2">[5]Assumptions!#REF!</definedName>
    <definedName name="Erect_Time" localSheetId="1">[4]Assumptions!#REF!</definedName>
    <definedName name="Erect_Time" localSheetId="2">[4]Assumptions!#REF!</definedName>
    <definedName name="Erect_Time">[5]Assumptions!#REF!</definedName>
    <definedName name="Erect_Time_1" localSheetId="1">[4]Assumptions!#REF!</definedName>
    <definedName name="Erect_Time_1" localSheetId="2">[4]Assumptions!#REF!</definedName>
    <definedName name="Erect_Time_1">[5]Assumptions!#REF!</definedName>
    <definedName name="Erect_Time_2" localSheetId="1">[4]Assumptions!#REF!</definedName>
    <definedName name="Erect_Time_2" localSheetId="2">[4]Assumptions!#REF!</definedName>
    <definedName name="Erect_Time_2">[5]Assumptions!#REF!</definedName>
    <definedName name="Fin_Com" localSheetId="1">[4]Assumptions!#REF!</definedName>
    <definedName name="Fin_Com" localSheetId="2">[4]Assumptions!#REF!</definedName>
    <definedName name="Fin_Com">[5]Assumptions!#REF!</definedName>
    <definedName name="Fin_Com_1" localSheetId="1">[4]Assumptions!#REF!</definedName>
    <definedName name="Fin_Com_1" localSheetId="2">[4]Assumptions!#REF!</definedName>
    <definedName name="Fin_Com_1">[5]Assumptions!#REF!</definedName>
    <definedName name="Fin_Com_2" localSheetId="1">[4]Assumptions!#REF!</definedName>
    <definedName name="Fin_Com_2" localSheetId="2">[4]Assumptions!#REF!</definedName>
    <definedName name="Fin_Com_2">[5]Assumptions!#REF!</definedName>
    <definedName name="FPLPAIDS" localSheetId="1">#REF!</definedName>
    <definedName name="FPLPAIDS">#REF!</definedName>
    <definedName name="FY" localSheetId="0">#REF!</definedName>
    <definedName name="FY">#REF!</definedName>
    <definedName name="GENERAL_INSTRUCTIONS_AND_RECOMMENDED_WORK_STEPS">#REF!</definedName>
    <definedName name="GES">#REF!</definedName>
    <definedName name="group">#REF!</definedName>
    <definedName name="JE_S">#REF!</definedName>
    <definedName name="JEG">#REF!</definedName>
    <definedName name="JEH">#REF!</definedName>
    <definedName name="JES">#REF!</definedName>
    <definedName name="JGM">#REF!</definedName>
    <definedName name="JHG">#REF!</definedName>
    <definedName name="JLB">#REF!</definedName>
    <definedName name="JPH">#REF!</definedName>
    <definedName name="JTP">#REF!</definedName>
    <definedName name="JV1_38_90">#REF!</definedName>
    <definedName name="KMD">#REF!</definedName>
    <definedName name="Labor_Index">[7]tbl_Legend!$G$3:$G$17</definedName>
    <definedName name="LJG" localSheetId="1">#REF!</definedName>
    <definedName name="LJG">#REF!</definedName>
    <definedName name="LJK">#REF!</definedName>
    <definedName name="Main_T_Line_Dist">'[11]E&amp;C_Info'!$C$79</definedName>
    <definedName name="MMW" localSheetId="1">#REF!</definedName>
    <definedName name="MMW">#REF!</definedName>
    <definedName name="MWY">#REF!</definedName>
    <definedName name="newname" localSheetId="1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ewname" localSheetId="2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ewname" localSheetId="0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ewname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NvsAnswerCol">"'[TXUBS Direct Projection 2007 Plan w_Jul06 Proj 091206 11am.xls]Data'!$A$8:$A$32462"</definedName>
    <definedName name="NvsASD">"V2006-07-31"</definedName>
    <definedName name="NvsAutoDrillOk">"VN"</definedName>
    <definedName name="NvsElapsedTime">0.00105324073956581</definedName>
    <definedName name="NvsEndTime">38972.4592476852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"%,X,RZF..,CPF.."</definedName>
    <definedName name="NvsPanelBusUnit">"V"</definedName>
    <definedName name="NvsPanelEffdt">"V3000-01-01"</definedName>
    <definedName name="NvsPanelSetid">"VSHARE"</definedName>
    <definedName name="NvsReqBU">"VTUS"</definedName>
    <definedName name="NvsReqBUOnly">"VY"</definedName>
    <definedName name="NvsTransLed">"VN"</definedName>
    <definedName name="NvsTreeASD">"V2006-07-31"</definedName>
    <definedName name="NvsValTbl.BUSINESS_UNIT">"BUS_UNIT_TBL_FS"</definedName>
    <definedName name="NvsValTbl.CURRENCY_CD">"CURRENCY_CD_TBL"</definedName>
    <definedName name="oldname" localSheetId="1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oldname" localSheetId="2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oldname" localSheetId="0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oldname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opiu" localSheetId="1" hidden="1">{2;#N/A;"R13C16:R17C16";#N/A;"R13C14:R17C15";FALSE;FALSE;FALSE;95;#N/A;#N/A;"R13C19";#N/A;FALSE;FALSE;FALSE;FALSE;#N/A;"";#N/A;FALSE;"";"";#N/A;#N/A;#N/A}</definedName>
    <definedName name="opiu" localSheetId="2" hidden="1">{2;#N/A;"R13C16:R17C16";#N/A;"R13C14:R17C15";FALSE;FALSE;FALSE;95;#N/A;#N/A;"R13C19";#N/A;FALSE;FALSE;FALSE;FALSE;#N/A;"";#N/A;FALSE;"";"";#N/A;#N/A;#N/A}</definedName>
    <definedName name="opiu" localSheetId="0" hidden="1">{2;#N/A;"R13C16:R17C16";#N/A;"R13C14:R17C15";FALSE;FALSE;FALSE;95;#N/A;#N/A;"R13C19";#N/A;FALSE;FALSE;FALSE;FALSE;#N/A;"";#N/A;FALSE;"";"";#N/A;#N/A;#N/A}</definedName>
    <definedName name="opiu" hidden="1">{2;#N/A;"R13C16:R17C16";#N/A;"R13C14:R17C15";FALSE;FALSE;FALSE;95;#N/A;#N/A;"R13C19";#N/A;FALSE;FALSE;FALSE;FALSE;#N/A;"";#N/A;FALSE;"";"";#N/A;#N/A;#N/A}</definedName>
    <definedName name="page1a" localSheetId="1">'[12]1997 PSA'!#REF!</definedName>
    <definedName name="page1a" localSheetId="2">'[12]1997 PSA'!#REF!</definedName>
    <definedName name="page1a">'[13]1997 PSA'!#REF!</definedName>
    <definedName name="PAGE2" localSheetId="1">#REF!</definedName>
    <definedName name="PAGE2">#REF!</definedName>
    <definedName name="PHILOSOPHY">#REF!</definedName>
    <definedName name="pig_dig5" localSheetId="1" hidden="1">{#N/A,#N/A,FALSE,"T COST";#N/A,#N/A,FALSE,"COST_FH"}</definedName>
    <definedName name="pig_dig5" localSheetId="2" hidden="1">{#N/A,#N/A,FALSE,"T COST";#N/A,#N/A,FALSE,"COST_FH"}</definedName>
    <definedName name="pig_dig5" localSheetId="0" hidden="1">{#N/A,#N/A,FALSE,"T COST";#N/A,#N/A,FALSE,"COST_FH"}</definedName>
    <definedName name="pig_dig5" hidden="1">{#N/A,#N/A,FALSE,"T COST";#N/A,#N/A,FALSE,"COST_FH"}</definedName>
    <definedName name="pig_dog" localSheetId="1" hidden="1">{2;#N/A;"R13C16:R17C16";#N/A;"R13C14:R17C15";FALSE;FALSE;FALSE;95;#N/A;#N/A;"R13C19";#N/A;FALSE;FALSE;FALSE;FALSE;#N/A;"";#N/A;FALSE;"";"";#N/A;#N/A;#N/A}</definedName>
    <definedName name="pig_dog" localSheetId="2" hidden="1">{2;#N/A;"R13C16:R17C16";#N/A;"R13C14:R17C15";FALSE;FALSE;FALSE;95;#N/A;#N/A;"R13C19";#N/A;FALSE;FALSE;FALSE;FALSE;#N/A;"";#N/A;FALSE;"";"";#N/A;#N/A;#N/A}</definedName>
    <definedName name="pig_dog" localSheetId="0" hidden="1">{2;#N/A;"R13C16:R17C16";#N/A;"R13C14:R17C15";FALSE;FALSE;FALSE;95;#N/A;#N/A;"R13C19";#N/A;FALSE;FALSE;FALSE;FALSE;#N/A;"";#N/A;FALSE;"";"";#N/A;#N/A;#N/A}</definedName>
    <definedName name="pig_dog" hidden="1">{2;#N/A;"R13C16:R17C16";#N/A;"R13C14:R17C15";FALSE;FALSE;FALSE;95;#N/A;#N/A;"R13C19";#N/A;FALSE;FALSE;FALSE;FALSE;#N/A;"";#N/A;FALSE;"";"";#N/A;#N/A;#N/A}</definedName>
    <definedName name="pig_dog\" localSheetId="1" hidden="1">{"EXCELHLP.HLP!1802";5;10;5;10;13;13;13;8;5;5;10;14;13;13;13;13;5;10;14;13;5;10;1;2;24}</definedName>
    <definedName name="pig_dog\" localSheetId="2" hidden="1">{"EXCELHLP.HLP!1802";5;10;5;10;13;13;13;8;5;5;10;14;13;13;13;13;5;10;14;13;5;10;1;2;24}</definedName>
    <definedName name="pig_dog\" localSheetId="0" hidden="1">{"EXCELHLP.HLP!1802";5;10;5;10;13;13;13;8;5;5;10;14;13;13;13;13;5;10;14;13;5;10;1;2;24}</definedName>
    <definedName name="pig_dog\" hidden="1">{"EXCELHLP.HLP!1802";5;10;5;10;13;13;13;8;5;5;10;14;13;13;13;13;5;10;14;13;5;10;1;2;24}</definedName>
    <definedName name="pig_dog2" localSheetId="1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pig_dog2" localSheetId="2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pig_dog2" localSheetId="0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pig_dog2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pig_dog3" localSheetId="1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pig_dog3" localSheetId="2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pig_dog3" localSheetId="0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pig_dog3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pig_dog4" localSheetId="1" hidden="1">{#N/A,#N/A,FALSE,"SUMMARY";#N/A,#N/A,FALSE,"INPUTDATA";#N/A,#N/A,FALSE,"Condenser Performance"}</definedName>
    <definedName name="pig_dog4" localSheetId="2" hidden="1">{#N/A,#N/A,FALSE,"SUMMARY";#N/A,#N/A,FALSE,"INPUTDATA";#N/A,#N/A,FALSE,"Condenser Performance"}</definedName>
    <definedName name="pig_dog4" localSheetId="0" hidden="1">{#N/A,#N/A,FALSE,"SUMMARY";#N/A,#N/A,FALSE,"INPUTDATA";#N/A,#N/A,FALSE,"Condenser Performance"}</definedName>
    <definedName name="pig_dog4" hidden="1">{#N/A,#N/A,FALSE,"SUMMARY";#N/A,#N/A,FALSE,"INPUTDATA";#N/A,#N/A,FALSE,"Condenser Performance"}</definedName>
    <definedName name="pig_dog6" localSheetId="1" hidden="1">{#N/A,#N/A,FALSE,"INPUTDATA";#N/A,#N/A,FALSE,"SUMMARY";#N/A,#N/A,FALSE,"CTAREP";#N/A,#N/A,FALSE,"CTBREP";#N/A,#N/A,FALSE,"TURBEFF";#N/A,#N/A,FALSE,"Condenser Performance"}</definedName>
    <definedName name="pig_dog6" localSheetId="2" hidden="1">{#N/A,#N/A,FALSE,"INPUTDATA";#N/A,#N/A,FALSE,"SUMMARY";#N/A,#N/A,FALSE,"CTAREP";#N/A,#N/A,FALSE,"CTBREP";#N/A,#N/A,FALSE,"TURBEFF";#N/A,#N/A,FALSE,"Condenser Performance"}</definedName>
    <definedName name="pig_dog6" localSheetId="0" hidden="1">{#N/A,#N/A,FALSE,"INPUTDATA";#N/A,#N/A,FALSE,"SUMMARY";#N/A,#N/A,FALSE,"CTAREP";#N/A,#N/A,FALSE,"CTBREP";#N/A,#N/A,FALSE,"TURBEFF";#N/A,#N/A,FALSE,"Condenser Performance"}</definedName>
    <definedName name="pig_dog6" hidden="1">{#N/A,#N/A,FALSE,"INPUTDATA";#N/A,#N/A,FALSE,"SUMMARY";#N/A,#N/A,FALSE,"CTAREP";#N/A,#N/A,FALSE,"CTBREP";#N/A,#N/A,FALSE,"TURBEFF";#N/A,#N/A,FALSE,"Condenser Performance"}</definedName>
    <definedName name="pig_dog7" localSheetId="1" hidden="1">{#N/A,#N/A,FALSE,"INPUTDATA";#N/A,#N/A,FALSE,"SUMMARY"}</definedName>
    <definedName name="pig_dog7" localSheetId="2" hidden="1">{#N/A,#N/A,FALSE,"INPUTDATA";#N/A,#N/A,FALSE,"SUMMARY"}</definedName>
    <definedName name="pig_dog7" localSheetId="0" hidden="1">{#N/A,#N/A,FALSE,"INPUTDATA";#N/A,#N/A,FALSE,"SUMMARY"}</definedName>
    <definedName name="pig_dog7" hidden="1">{#N/A,#N/A,FALSE,"INPUTDATA";#N/A,#N/A,FALSE,"SUMMARY"}</definedName>
    <definedName name="pig_dog8" localSheetId="1" hidden="1">{#N/A,#N/A,FALSE,"INPUTDATA";#N/A,#N/A,FALSE,"SUMMARY";#N/A,#N/A,FALSE,"CTAREP";#N/A,#N/A,FALSE,"CTBREP";#N/A,#N/A,FALSE,"PMG4ST86";#N/A,#N/A,FALSE,"TURBEFF";#N/A,#N/A,FALSE,"Condenser Performance"}</definedName>
    <definedName name="pig_dog8" localSheetId="2" hidden="1">{#N/A,#N/A,FALSE,"INPUTDATA";#N/A,#N/A,FALSE,"SUMMARY";#N/A,#N/A,FALSE,"CTAREP";#N/A,#N/A,FALSE,"CTBREP";#N/A,#N/A,FALSE,"PMG4ST86";#N/A,#N/A,FALSE,"TURBEFF";#N/A,#N/A,FALSE,"Condenser Performance"}</definedName>
    <definedName name="pig_dog8" localSheetId="0" hidden="1">{#N/A,#N/A,FALSE,"INPUTDATA";#N/A,#N/A,FALSE,"SUMMARY";#N/A,#N/A,FALSE,"CTAREP";#N/A,#N/A,FALSE,"CTBREP";#N/A,#N/A,FALSE,"PMG4ST86";#N/A,#N/A,FALSE,"TURBEFF";#N/A,#N/A,FALSE,"Condenser Performance"}</definedName>
    <definedName name="pig_dog8" hidden="1">{#N/A,#N/A,FALSE,"INPUTDATA";#N/A,#N/A,FALSE,"SUMMARY";#N/A,#N/A,FALSE,"CTAREP";#N/A,#N/A,FALSE,"CTBREP";#N/A,#N/A,FALSE,"PMG4ST86";#N/A,#N/A,FALSE,"TURBEFF";#N/A,#N/A,FALSE,"Condenser Performance"}</definedName>
    <definedName name="PJE" localSheetId="1">#REF!</definedName>
    <definedName name="PJE">#REF!</definedName>
    <definedName name="Pre_Com_Time" localSheetId="1">[4]Assumptions!#REF!</definedName>
    <definedName name="Pre_Com_Time" localSheetId="2">[4]Assumptions!#REF!</definedName>
    <definedName name="Pre_Com_Time">[5]Assumptions!#REF!</definedName>
    <definedName name="Pre_Com_Time_1" localSheetId="1">[4]Assumptions!#REF!</definedName>
    <definedName name="Pre_Com_Time_1" localSheetId="2">[4]Assumptions!#REF!</definedName>
    <definedName name="Pre_Com_Time_1">[5]Assumptions!#REF!</definedName>
    <definedName name="Pre_Com_Time_2" localSheetId="1">[4]Assumptions!#REF!</definedName>
    <definedName name="Pre_Com_Time_2" localSheetId="2">[4]Assumptions!#REF!</definedName>
    <definedName name="Pre_Com_Time_2">[5]Assumptions!#REF!</definedName>
    <definedName name="PrecomFinalcom" localSheetId="1">[4]Assumptions!#REF!</definedName>
    <definedName name="PrecomFinalcom" localSheetId="2">[4]Assumptions!#REF!</definedName>
    <definedName name="PrecomFinalcom">[5]Assumptions!#REF!</definedName>
    <definedName name="PrecomFinalcom_1" localSheetId="1">[4]Assumptions!#REF!</definedName>
    <definedName name="PrecomFinalcom_1" localSheetId="2">[4]Assumptions!#REF!</definedName>
    <definedName name="PrecomFinalcom_1">[5]Assumptions!#REF!</definedName>
    <definedName name="PrecomFinalcom_2" localSheetId="1">[4]Assumptions!#REF!</definedName>
    <definedName name="PrecomFinalcom_2" localSheetId="2">[4]Assumptions!#REF!</definedName>
    <definedName name="PrecomFinalcom_2">[5]Assumptions!#REF!</definedName>
    <definedName name="_xlnm.Print_Area" localSheetId="1">'2012 - 2014 FPL AMF'!$A$1:$P$252</definedName>
    <definedName name="_xlnm.Print_Area" localSheetId="2">'2012 - 2014 NEER AMF'!$A$1:$Q$56</definedName>
    <definedName name="_xlnm.Print_Area" localSheetId="3">'Legal-A&amp;G Analysis'!$A$1:$B$14</definedName>
    <definedName name="_xlnm.Print_Area" localSheetId="0">'V-K-1A NEET_Phase II'!$A$1:$AB$16</definedName>
    <definedName name="_xlnm.Print_Area">#REF!</definedName>
    <definedName name="_xlnm.Print_Titles" localSheetId="1">'2012 - 2014 FPL AMF'!$A:$E,'2012 - 2014 FPL AMF'!$7:$7</definedName>
    <definedName name="_xlnm.Print_Titles" localSheetId="2">#REF!,#REF!</definedName>
    <definedName name="_xlnm.Print_Titles" localSheetId="0">'V-K-1A NEET_Phase II'!$4:$6</definedName>
    <definedName name="_xlnm.Print_Titles">#REF!,#REF!</definedName>
    <definedName name="Prj_Output">[8]Devlp_Info!$C$9</definedName>
    <definedName name="protected_sheet_password">#REF!</definedName>
    <definedName name="REPORT" localSheetId="1">#REF!</definedName>
    <definedName name="REPORT">#REF!</definedName>
    <definedName name="RES">#REF!</definedName>
    <definedName name="RMM">#REF!</definedName>
    <definedName name="RTT" localSheetId="0">#REF!</definedName>
    <definedName name="RTT">#REF!</definedName>
    <definedName name="SAPBEXdnldView" hidden="1">"4JCXMM19BA3I7FR1M7X9V5U5V"</definedName>
    <definedName name="SAPBEXrevision" hidden="1">2</definedName>
    <definedName name="SAPBEXsysID" hidden="1">"GP1"</definedName>
    <definedName name="SAPBEXwbID" hidden="1">"0QPV4RF636ZQNL5RK8PWSJVGT"</definedName>
    <definedName name="sencount" hidden="1">1</definedName>
    <definedName name="SFD" localSheetId="0">#REF!</definedName>
    <definedName name="SFD">#REF!</definedName>
    <definedName name="SFV" localSheetId="0">#REF!</definedName>
    <definedName name="SFV">#REF!</definedName>
    <definedName name="Shifts" localSheetId="1">[4]Assumptions!#REF!</definedName>
    <definedName name="Shifts" localSheetId="2">[4]Assumptions!#REF!</definedName>
    <definedName name="Shifts">[5]Assumptions!#REF!</definedName>
    <definedName name="SHL" localSheetId="1">#REF!</definedName>
    <definedName name="SHL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ing" localSheetId="1" hidden="1">{"detail305",#N/A,FALSE,"BI-305"}</definedName>
    <definedName name="testing" localSheetId="2" hidden="1">{"detail305",#N/A,FALSE,"BI-305"}</definedName>
    <definedName name="testing" localSheetId="0" hidden="1">{"detail305",#N/A,FALSE,"BI-305"}</definedName>
    <definedName name="testing" hidden="1">{"detail305",#N/A,FALSE,"BI-305"}</definedName>
    <definedName name="TESTKEYS">#REF!</definedName>
    <definedName name="TESTVKEY">#REF!</definedName>
    <definedName name="TFP">#REF!</definedName>
    <definedName name="TLINE_MI" localSheetId="1">[14]Est_Detail!$G$14</definedName>
    <definedName name="TLINE_MI" localSheetId="2">[14]Est_Detail!$G$14</definedName>
    <definedName name="TLINE_MI">[15]Est_Detail!$G$14</definedName>
    <definedName name="WBS">#REF!</definedName>
    <definedName name="WbsList">#REF!</definedName>
    <definedName name="WGW">#REF!</definedName>
    <definedName name="WHB">#REF!</definedName>
    <definedName name="Work_Days" localSheetId="1">[4]Assumptions!#REF!</definedName>
    <definedName name="Work_Days" localSheetId="2">[4]Assumptions!#REF!</definedName>
    <definedName name="Work_Days">[5]Assumptions!#REF!</definedName>
    <definedName name="Work_Days_1" localSheetId="1">[4]Assumptions!#REF!</definedName>
    <definedName name="Work_Days_1" localSheetId="2">[4]Assumptions!#REF!</definedName>
    <definedName name="Work_Days_1">[5]Assumptions!#REF!</definedName>
    <definedName name="Work_Days_2" localSheetId="1">[4]Assumptions!#REF!</definedName>
    <definedName name="Work_Days_2" localSheetId="2">[4]Assumptions!#REF!</definedName>
    <definedName name="Work_Days_2">[5]Assumptions!#REF!</definedName>
    <definedName name="WORK_SHEET_CODING_CONVENTIONS">#REF!</definedName>
    <definedName name="wrn.97maint.xls." localSheetId="1" hidden="1">{#N/A,#N/A,TRUE,"TOTAL DISTRIBUTION";#N/A,#N/A,TRUE,"SOUTH";#N/A,#N/A,TRUE,"NORTHEAST";#N/A,#N/A,TRUE,"WEST"}</definedName>
    <definedName name="wrn.97maint.xls." localSheetId="2" hidden="1">{#N/A,#N/A,TRUE,"TOTAL DISTRIBUTION";#N/A,#N/A,TRUE,"SOUTH";#N/A,#N/A,TRUE,"NORTHEAST";#N/A,#N/A,TRUE,"WEST"}</definedName>
    <definedName name="wrn.97maint.xls." localSheetId="0" hidden="1">{#N/A,#N/A,TRUE,"TOTAL DISTRIBUTION";#N/A,#N/A,TRUE,"SOUTH";#N/A,#N/A,TRUE,"NORTHEAST";#N/A,#N/A,TRUE,"WEST"}</definedName>
    <definedName name="wrn.97maint.xls." hidden="1">{#N/A,#N/A,TRUE,"TOTAL DISTRIBUTION";#N/A,#N/A,TRUE,"SOUTH";#N/A,#N/A,TRUE,"NORTHEAST";#N/A,#N/A,TRUE,"WEST"}</definedName>
    <definedName name="wrn.97OR.XLs." localSheetId="1" hidden="1">{#N/A,#N/A,TRUE,"TOTAL DSBN";#N/A,#N/A,TRUE,"WEST";#N/A,#N/A,TRUE,"SOUTH";#N/A,#N/A,TRUE,"NORTHEAST"}</definedName>
    <definedName name="wrn.97OR.XLs." localSheetId="2" hidden="1">{#N/A,#N/A,TRUE,"TOTAL DSBN";#N/A,#N/A,TRUE,"WEST";#N/A,#N/A,TRUE,"SOUTH";#N/A,#N/A,TRUE,"NORTHEAST"}</definedName>
    <definedName name="wrn.97OR.XLs." localSheetId="0" hidden="1">{#N/A,#N/A,TRUE,"TOTAL DSBN";#N/A,#N/A,TRUE,"WEST";#N/A,#N/A,TRUE,"SOUTH";#N/A,#N/A,TRUE,"NORTHEAST"}</definedName>
    <definedName name="wrn.97OR.XLs." hidden="1">{#N/A,#N/A,TRUE,"TOTAL DSBN";#N/A,#N/A,TRUE,"WEST";#N/A,#N/A,TRUE,"SOUTH";#N/A,#N/A,TRUE,"NORTHEAST"}</definedName>
    <definedName name="wrn.ALL." localSheetId="1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wrn.ALL." localSheetId="2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wrn.ALL." localSheetId="0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wrn.ALL." hidden="1">{#N/A,#N/A,FALSE,"Results";#N/A,#N/A,FALSE,"Input Data";#N/A,#N/A,FALSE,"Generation Calculation";#N/A,#N/A,FALSE,"Unit Heat Rate Calculation";#N/A,#N/A,FALSE,"Final FWH Extraction Flow";#N/A,#N/A,FALSE,"BEFF.XLS";#N/A,#N/A,FALSE,"TURBEFF.XLS";#N/A,#N/A,FALSE,"Condenser Performance";#N/A,#N/A,FALSE,"Stage Pressure Correction";#N/A,#N/A,FALSE,"Electrical Loss Correction";#N/A,#N/A,FALSE,"Throttle P &amp; T Correction";#N/A,#N/A,FALSE,"Final FWH TTD Correction";#N/A,#N/A,FALSE,"Reheat T &amp; dP Correction";#N/A,#N/A,FALSE,"Auxiliary Steam &amp; Extr Corr";#N/A,#N/A,FALSE,"SHS &amp; RHS Correction";#N/A,#N/A,FALSE,"Change Log"}</definedName>
    <definedName name="wrn.Component._.Analy." localSheetId="1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wrn.Component._.Analy." localSheetId="2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wrn.Component._.Analy." localSheetId="0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wrn.Component._.Analy." hidden="1">{#N/A,#N/A,FALSE,"Results";#N/A,#N/A,FALSE,"Input Data";#N/A,#N/A,FALSE,"Generation Calculation";#N/A,#N/A,FALSE,"Unit Heat Rate Calculation";#N/A,#N/A,FALSE,"BEFF.XLS";#N/A,#N/A,FALSE,"TURBEFF.XLS";#N/A,#N/A,FALSE,"Final FWH Extraction Flow";#N/A,#N/A,FALSE,"Condenser Performance";#N/A,#N/A,FALSE,"Stage Pressure Correction"}</definedName>
    <definedName name="wrn.Condenser._.Summary." localSheetId="1" hidden="1">{#N/A,#N/A,FALSE,"SUMMARY";#N/A,#N/A,FALSE,"INPUTDATA";#N/A,#N/A,FALSE,"Condenser Performance"}</definedName>
    <definedName name="wrn.Condenser._.Summary." localSheetId="2" hidden="1">{#N/A,#N/A,FALSE,"SUMMARY";#N/A,#N/A,FALSE,"INPUTDATA";#N/A,#N/A,FALSE,"Condenser Performance"}</definedName>
    <definedName name="wrn.Condenser._.Summary." localSheetId="0" hidden="1">{#N/A,#N/A,FALSE,"SUMMARY";#N/A,#N/A,FALSE,"INPUTDATA";#N/A,#N/A,FALSE,"Condenser Performance"}</definedName>
    <definedName name="wrn.Condenser._.Summary." hidden="1">{#N/A,#N/A,FALSE,"SUMMARY";#N/A,#N/A,FALSE,"INPUTDATA";#N/A,#N/A,FALSE,"Condenser Performance"}</definedName>
    <definedName name="wrn.COST." localSheetId="1" hidden="1">{#N/A,#N/A,FALSE,"T COST";#N/A,#N/A,FALSE,"COST_FH"}</definedName>
    <definedName name="wrn.COST." localSheetId="2" hidden="1">{#N/A,#N/A,FALSE,"T COST";#N/A,#N/A,FALSE,"COST_FH"}</definedName>
    <definedName name="wrn.COST." localSheetId="0" hidden="1">{#N/A,#N/A,FALSE,"T COST";#N/A,#N/A,FALSE,"COST_FH"}</definedName>
    <definedName name="wrn.COST." hidden="1">{#N/A,#N/A,FALSE,"T COST";#N/A,#N/A,FALSE,"COST_FH"}</definedName>
    <definedName name="wrn.Engr._.Summary." localSheetId="1" hidden="1">{#N/A,#N/A,FALSE,"INPUTDATA";#N/A,#N/A,FALSE,"SUMMARY";#N/A,#N/A,FALSE,"CTAREP";#N/A,#N/A,FALSE,"CTBREP";#N/A,#N/A,FALSE,"TURBEFF";#N/A,#N/A,FALSE,"Condenser Performance"}</definedName>
    <definedName name="wrn.Engr._.Summary." localSheetId="2" hidden="1">{#N/A,#N/A,FALSE,"INPUTDATA";#N/A,#N/A,FALSE,"SUMMARY";#N/A,#N/A,FALSE,"CTAREP";#N/A,#N/A,FALSE,"CTBREP";#N/A,#N/A,FALSE,"TURBEFF";#N/A,#N/A,FALSE,"Condenser Performance"}</definedName>
    <definedName name="wrn.Engr._.Summary." localSheetId="0" hidden="1">{#N/A,#N/A,FALSE,"INPUTDATA";#N/A,#N/A,FALSE,"SUMMARY";#N/A,#N/A,FALSE,"CTAREP";#N/A,#N/A,FALSE,"CTBREP";#N/A,#N/A,FALSE,"TURBEFF";#N/A,#N/A,FALSE,"Condenser Performance"}</definedName>
    <definedName name="wrn.Engr._.Summary." hidden="1">{#N/A,#N/A,FALSE,"INPUTDATA";#N/A,#N/A,FALSE,"SUMMARY";#N/A,#N/A,FALSE,"CTAREP";#N/A,#N/A,FALSE,"CTBREP";#N/A,#N/A,FALSE,"TURBEFF";#N/A,#N/A,FALSE,"Condenser Performance"}</definedName>
    <definedName name="wrn.Exec._.Summary." localSheetId="1" hidden="1">{#N/A,#N/A,FALSE,"INPUTDATA";#N/A,#N/A,FALSE,"SUMMARY"}</definedName>
    <definedName name="wrn.Exec._.Summary." localSheetId="2" hidden="1">{#N/A,#N/A,FALSE,"INPUTDATA";#N/A,#N/A,FALSE,"SUMMARY"}</definedName>
    <definedName name="wrn.Exec._.Summary." localSheetId="0" hidden="1">{#N/A,#N/A,FALSE,"INPUTDATA";#N/A,#N/A,FALSE,"SUMMARY"}</definedName>
    <definedName name="wrn.Exec._.Summary." hidden="1">{#N/A,#N/A,FALSE,"INPUTDATA";#N/A,#N/A,FALSE,"SUMMARY"}</definedName>
    <definedName name="wrn.Exec1._.Summary" localSheetId="1" hidden="1">{#N/A,#N/A,FALSE,"INPUTDATA";#N/A,#N/A,FALSE,"SUMMARY"}</definedName>
    <definedName name="wrn.Exec1._.Summary" localSheetId="2" hidden="1">{#N/A,#N/A,FALSE,"INPUTDATA";#N/A,#N/A,FALSE,"SUMMARY"}</definedName>
    <definedName name="wrn.Exec1._.Summary" localSheetId="0" hidden="1">{#N/A,#N/A,FALSE,"INPUTDATA";#N/A,#N/A,FALSE,"SUMMARY"}</definedName>
    <definedName name="wrn.Exec1._.Summary" hidden="1">{#N/A,#N/A,FALSE,"INPUTDATA";#N/A,#N/A,FALSE,"SUMMARY"}</definedName>
    <definedName name="wrn.LANDMGMT." localSheetId="1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LANDMGMT." localSheetId="2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LANDMGMT." localSheetId="0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LANDMGMT." hidden="1">{#N/A,#N/A,FALSE,"CAP 1998";#N/A,#N/A,FALSE,"CAP 1999";#N/A,#N/A,FALSE,"CAP 2000";#N/A,#N/A,FALSE,"CAP_2001";#N/A,#N/A,FALSE,"CAP_2002";#N/A,#N/A,FALSE,"MAINT_1998";#N/A,#N/A,FALSE,"MAINT_1999";#N/A,#N/A,FALSE,"MAINT_2000";#N/A,#N/A,FALSE,"MAINT_2001";#N/A,#N/A,FALSE,"MAINT_2002"}</definedName>
    <definedName name="wrn.SUM._.OF._.UNIT._.3." localSheetId="1" hidden="1">{#N/A,#N/A,FALSE,"INPUTDATA";#N/A,#N/A,FALSE,"SUMMARY";#N/A,#N/A,FALSE,"CTAREP";#N/A,#N/A,FALSE,"CTBREP";#N/A,#N/A,FALSE,"PMG4ST86";#N/A,#N/A,FALSE,"TURBEFF";#N/A,#N/A,FALSE,"Condenser Performance"}</definedName>
    <definedName name="wrn.SUM._.OF._.UNIT._.3." localSheetId="2" hidden="1">{#N/A,#N/A,FALSE,"INPUTDATA";#N/A,#N/A,FALSE,"SUMMARY";#N/A,#N/A,FALSE,"CTAREP";#N/A,#N/A,FALSE,"CTBREP";#N/A,#N/A,FALSE,"PMG4ST86";#N/A,#N/A,FALSE,"TURBEFF";#N/A,#N/A,FALSE,"Condenser Performance"}</definedName>
    <definedName name="wrn.SUM._.OF._.UNIT._.3." localSheetId="0" hidden="1">{#N/A,#N/A,FALSE,"INPUTDATA";#N/A,#N/A,FALSE,"SUMMARY";#N/A,#N/A,FALSE,"CTAREP";#N/A,#N/A,FALSE,"CTBREP";#N/A,#N/A,FALSE,"PMG4ST86";#N/A,#N/A,FALSE,"TURBEFF";#N/A,#N/A,FALSE,"Condenser Performance"}</definedName>
    <definedName name="wrn.SUM._.OF._.UNIT._.3." hidden="1">{#N/A,#N/A,FALSE,"INPUTDATA";#N/A,#N/A,FALSE,"SUMMARY";#N/A,#N/A,FALSE,"CTAREP";#N/A,#N/A,FALSE,"CTBREP";#N/A,#N/A,FALSE,"PMG4ST86";#N/A,#N/A,FALSE,"TURBEFF";#N/A,#N/A,FALSE,"Condenser Performance"}</definedName>
    <definedName name="WTG_Qty">[11]Devlp_Info!$C$28</definedName>
    <definedName name="WWH" localSheetId="1">#REF!</definedName>
    <definedName name="WWH">#REF!</definedName>
    <definedName name="xx" localSheetId="1" hidden="1">{2;#N/A;"R13C16:R17C16";#N/A;"R13C14:R17C15";FALSE;FALSE;FALSE;95;#N/A;#N/A;"R13C19";#N/A;FALSE;FALSE;FALSE;FALSE;#N/A;"";#N/A;FALSE;"";"";#N/A;#N/A;#N/A}</definedName>
    <definedName name="xx" localSheetId="2" hidden="1">{2;#N/A;"R13C16:R17C16";#N/A;"R13C14:R17C15";FALSE;FALSE;FALSE;95;#N/A;#N/A;"R13C19";#N/A;FALSE;FALSE;FALSE;FALSE;#N/A;"";#N/A;FALSE;"";"";#N/A;#N/A;#N/A}</definedName>
    <definedName name="xx" localSheetId="0" hidden="1">{2;#N/A;"R13C16:R17C16";#N/A;"R13C14:R17C15";FALSE;FALSE;FALSE;95;#N/A;#N/A;"R13C19";#N/A;FALSE;FALSE;FALSE;FALSE;#N/A;"";#N/A;FALSE;"";"";#N/A;#N/A;#N/A}</definedName>
    <definedName name="xx" hidden="1">{2;#N/A;"R13C16:R17C16";#N/A;"R13C14:R17C15";FALSE;FALSE;FALSE;95;#N/A;#N/A;"R13C19";#N/A;FALSE;FALSE;FALSE;FALSE;#N/A;"";#N/A;FALSE;"";"";#N/A;#N/A;#N/A}</definedName>
    <definedName name="xxx.detail" localSheetId="1" hidden="1">{"detail305",#N/A,FALSE,"BI-305"}</definedName>
    <definedName name="xxx.detail" localSheetId="2" hidden="1">{"detail305",#N/A,FALSE,"BI-305"}</definedName>
    <definedName name="xxx.detail" localSheetId="0" hidden="1">{"detail305",#N/A,FALSE,"BI-305"}</definedName>
    <definedName name="xxx.detail" hidden="1">{"detail305",#N/A,FALSE,"BI-305"}</definedName>
    <definedName name="xxx.directory" localSheetId="1" hidden="1">{"summary",#N/A,FALSE,"PCR DIRECTORY"}</definedName>
    <definedName name="xxx.directory" localSheetId="2" hidden="1">{"summary",#N/A,FALSE,"PCR DIRECTORY"}</definedName>
    <definedName name="xxx.directory" localSheetId="0" hidden="1">{"summary",#N/A,FALSE,"PCR DIRECTORY"}</definedName>
    <definedName name="xxx.directory" hidden="1">{"summary",#N/A,FALSE,"PCR DIRECTORY"}</definedName>
    <definedName name="Year">[7]tbl_Legend!$E$3:$E$17</definedName>
  </definedNames>
  <calcPr calcId="125725"/>
  <pivotCaches>
    <pivotCache cacheId="27" r:id="rId21"/>
  </pivotCaches>
</workbook>
</file>

<file path=xl/calcChain.xml><?xml version="1.0" encoding="utf-8"?>
<calcChain xmlns="http://schemas.openxmlformats.org/spreadsheetml/2006/main">
  <c r="AA16" i="5"/>
  <c r="Z16"/>
  <c r="Y16"/>
  <c r="X16"/>
  <c r="W16"/>
  <c r="V16"/>
  <c r="U16"/>
  <c r="T16"/>
  <c r="S16"/>
  <c r="C14"/>
  <c r="D14" s="1"/>
  <c r="AB13"/>
  <c r="R13"/>
  <c r="G13"/>
  <c r="E13"/>
  <c r="AB12"/>
  <c r="D12"/>
  <c r="E12" s="1"/>
  <c r="C12"/>
  <c r="AB11"/>
  <c r="R11"/>
  <c r="G11"/>
  <c r="E11"/>
  <c r="A11"/>
  <c r="AB10"/>
  <c r="E10"/>
  <c r="G10" s="1"/>
  <c r="Q10" s="1"/>
  <c r="R10" s="1"/>
  <c r="C10"/>
  <c r="AB9"/>
  <c r="D9"/>
  <c r="C9"/>
  <c r="A9"/>
  <c r="A10" s="1"/>
  <c r="A12" s="1"/>
  <c r="A13" s="1"/>
  <c r="A14" s="1"/>
  <c r="A15" s="1"/>
  <c r="A16" s="1"/>
  <c r="AB8"/>
  <c r="AB16" s="1"/>
  <c r="C8"/>
  <c r="E8" s="1"/>
  <c r="J44" i="2"/>
  <c r="M42"/>
  <c r="N42" s="1"/>
  <c r="L42"/>
  <c r="M41"/>
  <c r="N41" s="1"/>
  <c r="L41"/>
  <c r="N40"/>
  <c r="O40" s="1"/>
  <c r="M40"/>
  <c r="L40"/>
  <c r="M39"/>
  <c r="N39" s="1"/>
  <c r="L39"/>
  <c r="M38"/>
  <c r="N38" s="1"/>
  <c r="L38"/>
  <c r="N37"/>
  <c r="P37" s="1"/>
  <c r="J30"/>
  <c r="M28"/>
  <c r="N28" s="1"/>
  <c r="L28"/>
  <c r="N27"/>
  <c r="P27" s="1"/>
  <c r="M27"/>
  <c r="L27"/>
  <c r="M26"/>
  <c r="N26" s="1"/>
  <c r="L26"/>
  <c r="M25"/>
  <c r="N25" s="1"/>
  <c r="L25"/>
  <c r="N24"/>
  <c r="P24" s="1"/>
  <c r="M24"/>
  <c r="L24"/>
  <c r="P23"/>
  <c r="N23"/>
  <c r="J16"/>
  <c r="N14"/>
  <c r="P14" s="1"/>
  <c r="M14"/>
  <c r="L14"/>
  <c r="P13"/>
  <c r="N13"/>
  <c r="Q13" s="1"/>
  <c r="M13"/>
  <c r="L13"/>
  <c r="M12"/>
  <c r="N12" s="1"/>
  <c r="L12"/>
  <c r="M11"/>
  <c r="N11" s="1"/>
  <c r="L11"/>
  <c r="N10"/>
  <c r="P10" s="1"/>
  <c r="M10"/>
  <c r="L10"/>
  <c r="Q9"/>
  <c r="P9"/>
  <c r="N9"/>
  <c r="N16" s="1"/>
  <c r="K249" i="1"/>
  <c r="I249"/>
  <c r="K248"/>
  <c r="J248"/>
  <c r="J249" s="1"/>
  <c r="I252" s="1"/>
  <c r="J252" s="1"/>
  <c r="I248"/>
  <c r="I244"/>
  <c r="J244" s="1"/>
  <c r="I243"/>
  <c r="J243" s="1"/>
  <c r="J239"/>
  <c r="I242" s="1"/>
  <c r="K238"/>
  <c r="K239" s="1"/>
  <c r="J238"/>
  <c r="I238"/>
  <c r="I239" s="1"/>
  <c r="I241" s="1"/>
  <c r="J233"/>
  <c r="I236" s="1"/>
  <c r="J236" s="1"/>
  <c r="K232"/>
  <c r="K233" s="1"/>
  <c r="J232"/>
  <c r="I232"/>
  <c r="I233" s="1"/>
  <c r="I235" s="1"/>
  <c r="J235" s="1"/>
  <c r="J227"/>
  <c r="I230" s="1"/>
  <c r="J230" s="1"/>
  <c r="K226"/>
  <c r="K227" s="1"/>
  <c r="J226"/>
  <c r="I226"/>
  <c r="I227" s="1"/>
  <c r="I229" s="1"/>
  <c r="J229" s="1"/>
  <c r="J217"/>
  <c r="I220" s="1"/>
  <c r="K216"/>
  <c r="K217" s="1"/>
  <c r="J216"/>
  <c r="I216"/>
  <c r="I217" s="1"/>
  <c r="I219" s="1"/>
  <c r="J207"/>
  <c r="I210" s="1"/>
  <c r="K206"/>
  <c r="K207" s="1"/>
  <c r="J206"/>
  <c r="I206"/>
  <c r="I207" s="1"/>
  <c r="I209" s="1"/>
  <c r="J201"/>
  <c r="I204" s="1"/>
  <c r="J204" s="1"/>
  <c r="K200"/>
  <c r="K201" s="1"/>
  <c r="J200"/>
  <c r="I200"/>
  <c r="I201" s="1"/>
  <c r="I203" s="1"/>
  <c r="J203" s="1"/>
  <c r="I194"/>
  <c r="J194" s="1"/>
  <c r="I193"/>
  <c r="J193" s="1"/>
  <c r="K186"/>
  <c r="K187" s="1"/>
  <c r="J186"/>
  <c r="J187" s="1"/>
  <c r="I190" s="1"/>
  <c r="I186"/>
  <c r="I187" s="1"/>
  <c r="I189" s="1"/>
  <c r="I184"/>
  <c r="K183"/>
  <c r="J183"/>
  <c r="J184" s="1"/>
  <c r="I183"/>
  <c r="P179"/>
  <c r="O179"/>
  <c r="N179"/>
  <c r="M179"/>
  <c r="L179"/>
  <c r="P153"/>
  <c r="O153"/>
  <c r="N153"/>
  <c r="M153"/>
  <c r="L153"/>
  <c r="P148"/>
  <c r="O148"/>
  <c r="N148"/>
  <c r="M148"/>
  <c r="L148"/>
  <c r="P123"/>
  <c r="O123"/>
  <c r="N123"/>
  <c r="M123"/>
  <c r="L123"/>
  <c r="P108"/>
  <c r="O108"/>
  <c r="N108"/>
  <c r="M108"/>
  <c r="L108"/>
  <c r="P103"/>
  <c r="O103"/>
  <c r="N103"/>
  <c r="M103"/>
  <c r="L103"/>
  <c r="P97"/>
  <c r="O97"/>
  <c r="N97"/>
  <c r="M97"/>
  <c r="L97"/>
  <c r="P59"/>
  <c r="P180" s="1"/>
  <c r="N189" s="1"/>
  <c r="O59"/>
  <c r="N59"/>
  <c r="M59"/>
  <c r="L59"/>
  <c r="L180" s="1"/>
  <c r="P52"/>
  <c r="O52"/>
  <c r="N52"/>
  <c r="M52"/>
  <c r="L52"/>
  <c r="P30"/>
  <c r="O30"/>
  <c r="N30"/>
  <c r="M30"/>
  <c r="L30"/>
  <c r="P28"/>
  <c r="O28"/>
  <c r="O180" s="1"/>
  <c r="N188" s="1"/>
  <c r="N190" s="1"/>
  <c r="N28"/>
  <c r="N180" s="1"/>
  <c r="M28"/>
  <c r="M180" s="1"/>
  <c r="N184" s="1"/>
  <c r="N185" s="1"/>
  <c r="L28"/>
  <c r="E16" i="5" l="1"/>
  <c r="G8"/>
  <c r="D16"/>
  <c r="G12"/>
  <c r="F12"/>
  <c r="E14"/>
  <c r="G14" s="1"/>
  <c r="C16"/>
  <c r="E9"/>
  <c r="G9" s="1"/>
  <c r="Q9" s="1"/>
  <c r="R9" s="1"/>
  <c r="J190" i="1"/>
  <c r="I198"/>
  <c r="J198" s="1"/>
  <c r="I213"/>
  <c r="J209"/>
  <c r="J213" s="1"/>
  <c r="J219"/>
  <c r="J223" s="1"/>
  <c r="I223"/>
  <c r="I245"/>
  <c r="J241"/>
  <c r="J245" s="1"/>
  <c r="P12" i="2"/>
  <c r="Q12"/>
  <c r="O12"/>
  <c r="P39"/>
  <c r="Q39"/>
  <c r="P16"/>
  <c r="I197" i="1"/>
  <c r="J189"/>
  <c r="J197" s="1"/>
  <c r="K189"/>
  <c r="J210"/>
  <c r="J214" s="1"/>
  <c r="I214"/>
  <c r="I224"/>
  <c r="J220"/>
  <c r="J224" s="1"/>
  <c r="J242"/>
  <c r="J246" s="1"/>
  <c r="I246"/>
  <c r="Q25" i="2"/>
  <c r="P25"/>
  <c r="P30" s="1"/>
  <c r="P42"/>
  <c r="Q42"/>
  <c r="P11"/>
  <c r="Q11"/>
  <c r="Q28"/>
  <c r="P28"/>
  <c r="Q38"/>
  <c r="P38"/>
  <c r="P44" s="1"/>
  <c r="P185" i="1"/>
  <c r="O185"/>
  <c r="O26" i="2"/>
  <c r="N48" s="1"/>
  <c r="P26"/>
  <c r="Q26"/>
  <c r="Q41"/>
  <c r="P41"/>
  <c r="I251" i="1"/>
  <c r="J251" s="1"/>
  <c r="N30" i="2"/>
  <c r="Q14"/>
  <c r="Q24"/>
  <c r="Q27"/>
  <c r="Q37"/>
  <c r="Q40"/>
  <c r="N44"/>
  <c r="Q10"/>
  <c r="Q16" s="1"/>
  <c r="N52" s="1"/>
  <c r="Q23"/>
  <c r="P40"/>
  <c r="K193" i="1"/>
  <c r="Q8" i="5" l="1"/>
  <c r="G16"/>
  <c r="P12"/>
  <c r="P16" s="1"/>
  <c r="L12"/>
  <c r="L16" s="1"/>
  <c r="M12"/>
  <c r="M16" s="1"/>
  <c r="I12"/>
  <c r="F16"/>
  <c r="N12"/>
  <c r="N16" s="1"/>
  <c r="J12"/>
  <c r="J16" s="1"/>
  <c r="O12"/>
  <c r="O16" s="1"/>
  <c r="K12"/>
  <c r="K16" s="1"/>
  <c r="N53" i="2"/>
  <c r="N54"/>
  <c r="Q30"/>
  <c r="N56" s="1"/>
  <c r="Q44"/>
  <c r="K197" i="1"/>
  <c r="N47" i="2"/>
  <c r="Q16" i="5" l="1"/>
  <c r="R8"/>
  <c r="I16"/>
  <c r="R12"/>
  <c r="R16" l="1"/>
</calcChain>
</file>

<file path=xl/sharedStrings.xml><?xml version="1.0" encoding="utf-8"?>
<sst xmlns="http://schemas.openxmlformats.org/spreadsheetml/2006/main" count="2610" uniqueCount="673">
  <si>
    <t>LONE STAR TRANSMISSION, LLC</t>
  </si>
  <si>
    <t>AFFILIATE DATA</t>
  </si>
  <si>
    <t>FPL AFFILIATE MANAGEMENT FEE</t>
  </si>
  <si>
    <t>Table</t>
  </si>
  <si>
    <t>Profit Center</t>
  </si>
  <si>
    <t/>
  </si>
  <si>
    <t>Version</t>
  </si>
  <si>
    <t>Resp. cost cntr</t>
  </si>
  <si>
    <t>WBS-Reporting WBS</t>
  </si>
  <si>
    <t>WBS-Reason for investment</t>
  </si>
  <si>
    <t>WBS:Services</t>
  </si>
  <si>
    <t>2012</t>
  </si>
  <si>
    <t>2013</t>
  </si>
  <si>
    <t>2014</t>
  </si>
  <si>
    <t>Jan-Mar 12</t>
  </si>
  <si>
    <t>Apr-Dec 12</t>
  </si>
  <si>
    <t>Jan-Mar 13</t>
  </si>
  <si>
    <t>Apr-Dec 13</t>
  </si>
  <si>
    <t>Jan-Mar 14</t>
  </si>
  <si>
    <t>6700</t>
  </si>
  <si>
    <t>Corporate Financial</t>
  </si>
  <si>
    <t>WV1</t>
  </si>
  <si>
    <t>Corp Fin-00</t>
  </si>
  <si>
    <t>UCOR.00000052.01.01</t>
  </si>
  <si>
    <t>Corporate Finance</t>
  </si>
  <si>
    <t>M1</t>
  </si>
  <si>
    <t>AMF - LONE STAR TRAN</t>
  </si>
  <si>
    <t>Investor Relation-00</t>
  </si>
  <si>
    <t>UCOR.00000053.01.01</t>
  </si>
  <si>
    <t>Annual Report</t>
  </si>
  <si>
    <t>UCOR.00000053.01.02</t>
  </si>
  <si>
    <t>Analyst Meetings</t>
  </si>
  <si>
    <t>UCOR.00000053.01.03</t>
  </si>
  <si>
    <t>All Other</t>
  </si>
  <si>
    <t>UCOR.00000053.01.04</t>
  </si>
  <si>
    <t>Annual Meeting</t>
  </si>
  <si>
    <t>UCOR.00000053.01.05</t>
  </si>
  <si>
    <t>Transfer Agent</t>
  </si>
  <si>
    <t>UCOR.00000053.01.06</t>
  </si>
  <si>
    <t>Payroll</t>
  </si>
  <si>
    <t>UCOR.00000053.01.07</t>
  </si>
  <si>
    <t>Investor Targeting</t>
  </si>
  <si>
    <t>UCOR.00000053.01.08</t>
  </si>
  <si>
    <t>Information Services</t>
  </si>
  <si>
    <t>Group Forecasting-00</t>
  </si>
  <si>
    <t>UCOR.00000054.01.01</t>
  </si>
  <si>
    <t>Group Forecasting</t>
  </si>
  <si>
    <t>Group Accounting-00</t>
  </si>
  <si>
    <t>UCOR.00000055.02.01</t>
  </si>
  <si>
    <t>NEE Controller's Staff O&amp;M</t>
  </si>
  <si>
    <t>Inc Tx Controller-00</t>
  </si>
  <si>
    <t>UCOR.00000061.01.01</t>
  </si>
  <si>
    <t>Income Tax Controller O&amp;M</t>
  </si>
  <si>
    <t>Internal Controls-00</t>
  </si>
  <si>
    <t>UCOR.00000056.01.01</t>
  </si>
  <si>
    <t>SOX Internal Controls O&amp;M</t>
  </si>
  <si>
    <t>Fin Reporting-00</t>
  </si>
  <si>
    <t>UCOR.00000058.01.01</t>
  </si>
  <si>
    <t>NEE Financial Reporting O&amp;M</t>
  </si>
  <si>
    <t>Acg Pol &amp; Anlys-00</t>
  </si>
  <si>
    <t>UCOR.00000060.01.01</t>
  </si>
  <si>
    <t>Accounting Policy O&amp;M</t>
  </si>
  <si>
    <t>Investments-00</t>
  </si>
  <si>
    <t>UCOR.00000051.01.01</t>
  </si>
  <si>
    <t>Trust Funds Corporate Activity</t>
  </si>
  <si>
    <t>Risk Management-00</t>
  </si>
  <si>
    <t>UCOR.00000062.01.14</t>
  </si>
  <si>
    <t>Risk Mngmt Programs - AMF</t>
  </si>
  <si>
    <t>UCOR.00000062.01.15</t>
  </si>
  <si>
    <t>Liability Insurance AMF</t>
  </si>
  <si>
    <t>#</t>
  </si>
  <si>
    <t>UCOR.00000062.01.16</t>
  </si>
  <si>
    <t>Property Insurance AMF</t>
  </si>
  <si>
    <t>Tax-00</t>
  </si>
  <si>
    <t>UCOR.00000050.02.01</t>
  </si>
  <si>
    <t>Tax Department O&amp;M</t>
  </si>
  <si>
    <t>Result</t>
  </si>
  <si>
    <t>6703</t>
  </si>
  <si>
    <t>FPL Financial</t>
  </si>
  <si>
    <t>CMA-00</t>
  </si>
  <si>
    <t>UCOR.00000102.01.03</t>
  </si>
  <si>
    <t>Cost Allocations</t>
  </si>
  <si>
    <t>6705</t>
  </si>
  <si>
    <t>Human Resources</t>
  </si>
  <si>
    <t>Recruiting Admin-00</t>
  </si>
  <si>
    <t>UHRS.00000003.01.01</t>
  </si>
  <si>
    <t>Talent Acq - Admin</t>
  </si>
  <si>
    <t>H1</t>
  </si>
  <si>
    <t>UHRS.00000003.01.02</t>
  </si>
  <si>
    <t>Pre-employment Drug</t>
  </si>
  <si>
    <t>UHRS.00000003.01.06</t>
  </si>
  <si>
    <t>Workforce Planning</t>
  </si>
  <si>
    <t>EEO Diversity-00</t>
  </si>
  <si>
    <t>UHRS.00000003.01.07</t>
  </si>
  <si>
    <t>EEO &amp; Diversity</t>
  </si>
  <si>
    <t>HR Cost &amp; Perf-00</t>
  </si>
  <si>
    <t>UHRS.00000003.05.01</t>
  </si>
  <si>
    <t>UHRS.00000003.05.02</t>
  </si>
  <si>
    <t>Cost &amp; Performance</t>
  </si>
  <si>
    <t>UHRS.00000003.05.03</t>
  </si>
  <si>
    <t>Benefits Admin</t>
  </si>
  <si>
    <t>UHRS.00000003.05.04</t>
  </si>
  <si>
    <t>Employee Services</t>
  </si>
  <si>
    <t>UHRS.00000003.05.05</t>
  </si>
  <si>
    <t>Health &amp; Well-being</t>
  </si>
  <si>
    <t>Exec Comp &amp; Ben-00</t>
  </si>
  <si>
    <t>UHRS.00000003.03.01</t>
  </si>
  <si>
    <t>Executive Services</t>
  </si>
  <si>
    <t>UHRS.00000003.03.03</t>
  </si>
  <si>
    <t>NEE Comp &amp; Relo Admin</t>
  </si>
  <si>
    <t>UHRS.00000003.03.04</t>
  </si>
  <si>
    <t>Executive Projects</t>
  </si>
  <si>
    <t>Labor Relations-00</t>
  </si>
  <si>
    <t>UHRS.00000003.02.03</t>
  </si>
  <si>
    <t>Safety Operations</t>
  </si>
  <si>
    <t>UHRS.00000003.02.04</t>
  </si>
  <si>
    <t>Workers' Comp Ops</t>
  </si>
  <si>
    <t>Strategic Projcts-00</t>
  </si>
  <si>
    <t>UHRS.00000003.04.01</t>
  </si>
  <si>
    <t>Learning &amp; Development Admin</t>
  </si>
  <si>
    <t>UHRS.00000003.04.04</t>
  </si>
  <si>
    <t>HR Projects</t>
  </si>
  <si>
    <t>UHRS.00000003.04.05</t>
  </si>
  <si>
    <t>Talent Mgmt</t>
  </si>
  <si>
    <t>Matrix Empl Relat-00</t>
  </si>
  <si>
    <t>UHRS.00000003.07.06</t>
  </si>
  <si>
    <t>Matrix Empl Rel</t>
  </si>
  <si>
    <t>Emp Relations Adm-00</t>
  </si>
  <si>
    <t>UHRS.00000003.07.01</t>
  </si>
  <si>
    <t>FPL Empl Rel-shared</t>
  </si>
  <si>
    <t>Corp Pay Programs-00</t>
  </si>
  <si>
    <t>UHRS.00000002.01.02</t>
  </si>
  <si>
    <t>Long-Term Inc Programs</t>
  </si>
  <si>
    <t>Benefit Plans-00</t>
  </si>
  <si>
    <t>UHRS.00000001.03.05</t>
  </si>
  <si>
    <t>Zero Today!</t>
  </si>
  <si>
    <t>6710</t>
  </si>
  <si>
    <t>General Counsel</t>
  </si>
  <si>
    <t>GC-Administative-00</t>
  </si>
  <si>
    <t>ULAW.00000003.06.01</t>
  </si>
  <si>
    <t>Law - Admn</t>
  </si>
  <si>
    <t>ULAW.00000004.01.01</t>
  </si>
  <si>
    <t>Juno-00</t>
  </si>
  <si>
    <t>ULAW.00000003.05.01</t>
  </si>
  <si>
    <t>Lab Emp SS</t>
  </si>
  <si>
    <t>Copr. Secretary-00</t>
  </si>
  <si>
    <t>ULAW.00000003.04.01</t>
  </si>
  <si>
    <t>Law-Corp Sec &amp; Bens</t>
  </si>
  <si>
    <t>Dir. Fees/Exp-00</t>
  </si>
  <si>
    <t>ULAW.00000003.01.01</t>
  </si>
  <si>
    <t>Directors Fees &amp; Benefits</t>
  </si>
  <si>
    <t>CR, DF &amp; Proced.-00</t>
  </si>
  <si>
    <t>ULAW.00000002.01.01</t>
  </si>
  <si>
    <t>Doc Files and Corp Records</t>
  </si>
  <si>
    <t>6715</t>
  </si>
  <si>
    <t>IM</t>
  </si>
  <si>
    <t>IMCT CLIENT SERVICES</t>
  </si>
  <si>
    <t>UIMS.00000001.01.01</t>
  </si>
  <si>
    <t>IMCT Management and Admin - Base O&amp;M</t>
  </si>
  <si>
    <t>Y2</t>
  </si>
  <si>
    <t>IMCT CLIENT SERV-CAS</t>
  </si>
  <si>
    <t>UIMS.00000273.01.05</t>
  </si>
  <si>
    <t>IM Training - IMCT Svc Central</t>
  </si>
  <si>
    <t>IMCT CLT SVC -WK MGT</t>
  </si>
  <si>
    <t>UIMS.00000002.01.01</t>
  </si>
  <si>
    <t>WorkStation Support - Base O&amp;M</t>
  </si>
  <si>
    <t>X2</t>
  </si>
  <si>
    <t>UIMS.00000273.01.15</t>
  </si>
  <si>
    <t>IM Training - IMCT Telecom Svcs</t>
  </si>
  <si>
    <t>UIMS.00000301.01.01</t>
  </si>
  <si>
    <t>Help Desk Operations - Base O&amp;M</t>
  </si>
  <si>
    <t>IMCT CLT SVC-SAS/CAS</t>
  </si>
  <si>
    <t>UIMS.00000273.01.04</t>
  </si>
  <si>
    <t>IM Training - IMCT Svc Southern</t>
  </si>
  <si>
    <t>IMCT  SVC -HELP DESK</t>
  </si>
  <si>
    <t>UIMS.00000010.01.01</t>
  </si>
  <si>
    <t>Network Operations Center - O&amp;M Base</t>
  </si>
  <si>
    <t>UIMS.00000273.01.03</t>
  </si>
  <si>
    <t>IM Training - IMCT Svc Help Desk</t>
  </si>
  <si>
    <t>IMCT INFRA PROGRAMS</t>
  </si>
  <si>
    <t>UIMS.00000168.02.01</t>
  </si>
  <si>
    <t>Remote Access BC - O&amp;M</t>
  </si>
  <si>
    <t>IMO Collaborat. Svc.</t>
  </si>
  <si>
    <t>UIMS.00000059.01.01</t>
  </si>
  <si>
    <t>IMO Enterprise Support - O&amp;M Base</t>
  </si>
  <si>
    <t>UIMS.00000060.01.01</t>
  </si>
  <si>
    <t>IMO Messaging Support - Base O&amp;M</t>
  </si>
  <si>
    <t>UIMS.00000257.02.01</t>
  </si>
  <si>
    <t>Exchange 2010 - O&amp;M</t>
  </si>
  <si>
    <t>UIMS.00000258.02.01</t>
  </si>
  <si>
    <t>Collaboration Sys Enhancements - O&amp;M</t>
  </si>
  <si>
    <t>UIMS.00000273.01.02</t>
  </si>
  <si>
    <t>IM Training - IMO Collaboration Svcs</t>
  </si>
  <si>
    <t>IMB TRANSMISSION</t>
  </si>
  <si>
    <t>UIMS.00000085.01.01</t>
  </si>
  <si>
    <t>IMB PD Applications - Base O&amp;M</t>
  </si>
  <si>
    <t>Z3</t>
  </si>
  <si>
    <t>UIMS.00000086.01.01</t>
  </si>
  <si>
    <t>IMB Transmission Mgt &amp; Admin - Base O&amp;M</t>
  </si>
  <si>
    <t>IMB DISTR COMP CENT</t>
  </si>
  <si>
    <t>UIMS.00000081.01.01</t>
  </si>
  <si>
    <t>DCC B2B/HP/RAD</t>
  </si>
  <si>
    <t>UIMS.00000256.02.01</t>
  </si>
  <si>
    <t>Bus Agility with an Ent SOA Framework -</t>
  </si>
  <si>
    <t>UIMS.00000275.06.01</t>
  </si>
  <si>
    <t>2013 and 2014 Projects - IMB DCC O&amp;M</t>
  </si>
  <si>
    <t>IMB HR/PROC SYS FUNC</t>
  </si>
  <si>
    <t>UIMS.00000097.01.01</t>
  </si>
  <si>
    <t>IMB HR Systems - Base O&amp;M</t>
  </si>
  <si>
    <t>XM</t>
  </si>
  <si>
    <t>UIMS.00000098.01.01</t>
  </si>
  <si>
    <t>IMB Procurement Sys - Base O&amp;M</t>
  </si>
  <si>
    <t>IMB SAP ENTERPR TECH</t>
  </si>
  <si>
    <t>UIMS.00000100.01.01</t>
  </si>
  <si>
    <t>IMB SAP Infrastructure - Base O&amp;M</t>
  </si>
  <si>
    <t>UIMS.00000101.01.01</t>
  </si>
  <si>
    <t>IMB Portal Support - Base O&amp;M</t>
  </si>
  <si>
    <t>UIMS.00000102.01.01</t>
  </si>
  <si>
    <t>IMB ABAP Development Supt - Base O&amp;M</t>
  </si>
  <si>
    <t>UIMS.00000103.01.01</t>
  </si>
  <si>
    <t>IMB BW Operator - Base O&amp;M</t>
  </si>
  <si>
    <t>UIMS.00000226.01.01</t>
  </si>
  <si>
    <t>SAP Change Management- Base O&amp;M</t>
  </si>
  <si>
    <t>IMSPA CONTRACT MGMT</t>
  </si>
  <si>
    <t>UIMS.00000036.01.01</t>
  </si>
  <si>
    <t>Security Software - Base O&amp;M</t>
  </si>
  <si>
    <t>UIMS.00000043.01.01</t>
  </si>
  <si>
    <t>ISC Software O&amp;M - Base O&amp;M</t>
  </si>
  <si>
    <t>IMS SECURITY</t>
  </si>
  <si>
    <t>UIMS.00000024.01.01</t>
  </si>
  <si>
    <t>IM Security Opns-Data Security-Base O&amp;M</t>
  </si>
  <si>
    <t>UIMS.00000024.03.01</t>
  </si>
  <si>
    <t>IM Security Opns-Access Admin -Base O&amp;M</t>
  </si>
  <si>
    <t>UIMS.00000024.04.01</t>
  </si>
  <si>
    <t>IM Security Ops-Compl Supt - Base O&amp;M</t>
  </si>
  <si>
    <t>UIMS.00000170.02.01</t>
  </si>
  <si>
    <t>IMS Prov Tools EAMS BC - O&amp;M</t>
  </si>
  <si>
    <t>UIMS.00000259.02.01</t>
  </si>
  <si>
    <t>APT Security Enhancements - O&amp;M</t>
  </si>
  <si>
    <t>UIMS.00000260.02.01</t>
  </si>
  <si>
    <t>IMS Lifecycle - O&amp;M</t>
  </si>
  <si>
    <t>UIMS.00000261.02.01</t>
  </si>
  <si>
    <t>Email Encryption - O&amp;M</t>
  </si>
  <si>
    <t>UIMS.00000263.02.01</t>
  </si>
  <si>
    <t>Compliance Access Data Warehouse &amp; Rep -</t>
  </si>
  <si>
    <t>UIMS.00000273.01.01</t>
  </si>
  <si>
    <t>IM Training - IMS Security</t>
  </si>
  <si>
    <t>6721</t>
  </si>
  <si>
    <t>ISC</t>
  </si>
  <si>
    <t>ISC VP - Int.Sup.Chn</t>
  </si>
  <si>
    <t>UENC.00000021.01.05</t>
  </si>
  <si>
    <t>PROCUREMENT &amp; LOGISTICS</t>
  </si>
  <si>
    <t>DSBN Trans Logistic</t>
  </si>
  <si>
    <t>UENC.00000022.03.02</t>
  </si>
  <si>
    <t>TRANSPORTATION LOGISTICS</t>
  </si>
  <si>
    <t>ISC-Bus Analytics</t>
  </si>
  <si>
    <t>UENC.00000021.05.01</t>
  </si>
  <si>
    <t>ISC BUSINESS ANALYTICS</t>
  </si>
  <si>
    <t>Supplier Diversity</t>
  </si>
  <si>
    <t>UENC.00000021.03.06</t>
  </si>
  <si>
    <t>CORPORATE TRAVEL SERVICES</t>
  </si>
  <si>
    <t>Corp Srvs &amp; Support</t>
  </si>
  <si>
    <t>UENC.00000021.03.02</t>
  </si>
  <si>
    <t>CORPORATE PROCUREMENT</t>
  </si>
  <si>
    <t>6722</t>
  </si>
  <si>
    <t>Corp. Real Estate</t>
  </si>
  <si>
    <t>Food Services</t>
  </si>
  <si>
    <t>UENC.00000016.31.01</t>
  </si>
  <si>
    <t>ARAMARK BASE OPERATIONS</t>
  </si>
  <si>
    <t>H6</t>
  </si>
  <si>
    <t>CRE - Print, Copy, &amp;</t>
  </si>
  <si>
    <t>UENC.00000016.16.01</t>
  </si>
  <si>
    <t>BUILDING SERVICES</t>
  </si>
  <si>
    <t>UENC.00000016.17.01</t>
  </si>
  <si>
    <t>JB-BUILDING SERVICES</t>
  </si>
  <si>
    <t>UENC.00000016.18.01</t>
  </si>
  <si>
    <t>INTERSITE COURIER</t>
  </si>
  <si>
    <t>6730</t>
  </si>
  <si>
    <t>Strategy &amp; Policy</t>
  </si>
  <si>
    <t>Strat &amp; Policy Ad-00</t>
  </si>
  <si>
    <t>UCOR.00000001.01.01</t>
  </si>
  <si>
    <t>Strategy &amp; Policy Admin</t>
  </si>
  <si>
    <t>Corp Security-00</t>
  </si>
  <si>
    <t>UCOR.00000003.01.01</t>
  </si>
  <si>
    <t>Security O&amp;M</t>
  </si>
  <si>
    <t>S1</t>
  </si>
  <si>
    <t>Corp Oper Excell-00</t>
  </si>
  <si>
    <t>UCOR.00000005.01.01</t>
  </si>
  <si>
    <t>Operational Excellence</t>
  </si>
  <si>
    <t>UCOR.00000005.01.02</t>
  </si>
  <si>
    <t>Operational Excellence Training</t>
  </si>
  <si>
    <t>Emergency Plan-00</t>
  </si>
  <si>
    <t>UCOR.00000006.01.01</t>
  </si>
  <si>
    <t>Emergency Planning-Swine Flu</t>
  </si>
  <si>
    <t>M4</t>
  </si>
  <si>
    <t>UCOR.00000006.01.02</t>
  </si>
  <si>
    <t>Emergency Planning</t>
  </si>
  <si>
    <t>Strategic &amp; Reg-00</t>
  </si>
  <si>
    <t>UCOR.00000008.01.01</t>
  </si>
  <si>
    <t>Environmental Services O&amp;M Base</t>
  </si>
  <si>
    <t>UCOR.00000008.01.02</t>
  </si>
  <si>
    <t>Environmental Strategic &amp; Regulatory</t>
  </si>
  <si>
    <t>Envir Compliance-00</t>
  </si>
  <si>
    <t>UCOR.00000008.01.08</t>
  </si>
  <si>
    <t>Environmental Compliance</t>
  </si>
  <si>
    <t>Env Supp &amp; Admin-00</t>
  </si>
  <si>
    <t>UCOR.00000008.01.09</t>
  </si>
  <si>
    <t>Environmental Support &amp; Admin.</t>
  </si>
  <si>
    <t>Env Svcs-Water-00</t>
  </si>
  <si>
    <t>UCOR.00000008.01.10</t>
  </si>
  <si>
    <t>Environmental Services Water &amp; Wildlife</t>
  </si>
  <si>
    <t>Env Svc-Air Media-00</t>
  </si>
  <si>
    <t>UCOR.00000008.01.11</t>
  </si>
  <si>
    <t>Environ. Services Air Media</t>
  </si>
  <si>
    <t>Env-Oil &amp; Haz Sub-00</t>
  </si>
  <si>
    <t>UCOR.00000008.01.12</t>
  </si>
  <si>
    <t>Environ Srvcs Oil &amp; Hazarous Substances</t>
  </si>
  <si>
    <t>Env Relations Mgr-00</t>
  </si>
  <si>
    <t>UCOR.00000008.01.13</t>
  </si>
  <si>
    <t>Environmental Services Relation Mgr</t>
  </si>
  <si>
    <t>6735</t>
  </si>
  <si>
    <t>Marketing &amp; Comm.</t>
  </si>
  <si>
    <t>VP - MCC-00</t>
  </si>
  <si>
    <t>UCOR.00000150.01.01</t>
  </si>
  <si>
    <t>MC Administrative Base</t>
  </si>
  <si>
    <t>Media Relations-00</t>
  </si>
  <si>
    <t>UCOR.00000151.01.01</t>
  </si>
  <si>
    <t>MR Administrative Base</t>
  </si>
  <si>
    <t>UCOR.00000151.02.01</t>
  </si>
  <si>
    <t>MR Corporate Initiatives Base</t>
  </si>
  <si>
    <t>Exec Comm-00</t>
  </si>
  <si>
    <t>UCOR.00000152.01.01</t>
  </si>
  <si>
    <t>EC Administrative Base</t>
  </si>
  <si>
    <t>UCOR.00000152.02.01</t>
  </si>
  <si>
    <t>EC Corporate Reports Base</t>
  </si>
  <si>
    <t>Strategy-Research-00</t>
  </si>
  <si>
    <t>UCOR.00000153.01.01</t>
  </si>
  <si>
    <t>SR Administrative Base</t>
  </si>
  <si>
    <t>UCOR.00000153.02.01</t>
  </si>
  <si>
    <t>SR Centralized Services Base</t>
  </si>
  <si>
    <t>UCOR.00000153.04.01</t>
  </si>
  <si>
    <t>SR Corporate Metric Base</t>
  </si>
  <si>
    <t>UCOR.00000153.06.01</t>
  </si>
  <si>
    <t>SR General Research Base</t>
  </si>
  <si>
    <t>Internal Comm Svc-00</t>
  </si>
  <si>
    <t>UCOR.00000154.01.01</t>
  </si>
  <si>
    <t>IC Administrative Base</t>
  </si>
  <si>
    <t>UCOR.00000154.02.01</t>
  </si>
  <si>
    <t>IC Employee Website Base</t>
  </si>
  <si>
    <t>UCOR.00000154.03.01</t>
  </si>
  <si>
    <t>IC Employee Comm Base</t>
  </si>
  <si>
    <t>Creative Svc AV-00</t>
  </si>
  <si>
    <t>UCOR.00000155.01.01</t>
  </si>
  <si>
    <t>CS-AV Administrative Base</t>
  </si>
  <si>
    <t>UCOR.00000155.02.01</t>
  </si>
  <si>
    <t>CS-AV General Support Base</t>
  </si>
  <si>
    <t>Creative Studio-00</t>
  </si>
  <si>
    <t>UCOR.00000156.01.01</t>
  </si>
  <si>
    <t>CS-ST Administrative Base</t>
  </si>
  <si>
    <t>UCOR.00000156.02.01</t>
  </si>
  <si>
    <t>CS-ST Centralized Services Base</t>
  </si>
  <si>
    <t>UCOR.00000156.03.01</t>
  </si>
  <si>
    <t>CS-ST General Support Base</t>
  </si>
  <si>
    <t>HR Client Svc-00</t>
  </si>
  <si>
    <t>UCOR.00000157.01.01</t>
  </si>
  <si>
    <t>HR CLS Administrative Base</t>
  </si>
  <si>
    <t>UCOR.00000157.06.01</t>
  </si>
  <si>
    <t>HR CLS Human Resources Support Base</t>
  </si>
  <si>
    <t>Program Mktg-00</t>
  </si>
  <si>
    <t>UCOR.00000159.47.01</t>
  </si>
  <si>
    <t>PM Events Base</t>
  </si>
  <si>
    <t>Channel Mgmt-00</t>
  </si>
  <si>
    <t>UCOR.00000160.01.01</t>
  </si>
  <si>
    <t>CM Administrative Base</t>
  </si>
  <si>
    <t>Interactive-00</t>
  </si>
  <si>
    <t>UCOR.00000161.01.01</t>
  </si>
  <si>
    <t>INT Administrative Base</t>
  </si>
  <si>
    <t>UCOR.00000161.02.01</t>
  </si>
  <si>
    <t>INT Website Content Base</t>
  </si>
  <si>
    <t>UCOR.00000161.03.01</t>
  </si>
  <si>
    <t>INT Social Media Base</t>
  </si>
  <si>
    <t>6750</t>
  </si>
  <si>
    <t>Internal Audit</t>
  </si>
  <si>
    <t>Corp. Compliance-00</t>
  </si>
  <si>
    <t>UCOR.00000400.04.01</t>
  </si>
  <si>
    <t>ETHICS OFFICE</t>
  </si>
  <si>
    <t>UCOR.00000400.05.01</t>
  </si>
  <si>
    <t>NERC CORP COMPLIANCE</t>
  </si>
  <si>
    <t>UCOR.00000400.05.02</t>
  </si>
  <si>
    <t>FERC CORP COMPLIANCE</t>
  </si>
  <si>
    <t>Internal Auditing-00</t>
  </si>
  <si>
    <t>UCOR.00000400.02.01</t>
  </si>
  <si>
    <t>UTILITY AUDITING</t>
  </si>
  <si>
    <t>6771</t>
  </si>
  <si>
    <t>Executive</t>
  </si>
  <si>
    <t>Executive-00</t>
  </si>
  <si>
    <t>UCOR.00000250.01.01</t>
  </si>
  <si>
    <t>Executive O&amp;M Mass Formula</t>
  </si>
  <si>
    <t>UCOR.00000250.01.09</t>
  </si>
  <si>
    <t>Non Payroll and Compensation Charges</t>
  </si>
  <si>
    <t>UCOR.00000252.01.04</t>
  </si>
  <si>
    <t>Exec Third Party Expenses - Utility</t>
  </si>
  <si>
    <t>UCOR.00000254.01.02</t>
  </si>
  <si>
    <t>Executive 24</t>
  </si>
  <si>
    <t>UCOR.00000254.01.03</t>
  </si>
  <si>
    <t>Executive 25</t>
  </si>
  <si>
    <t>UCOR.00000256.01.02</t>
  </si>
  <si>
    <t>Executive 44</t>
  </si>
  <si>
    <t>UCOR.00000259.01.01</t>
  </si>
  <si>
    <t>Executive 1</t>
  </si>
  <si>
    <t>UCOR.00000259.01.02</t>
  </si>
  <si>
    <t>Executive 2</t>
  </si>
  <si>
    <t>UCOR.00000259.01.03</t>
  </si>
  <si>
    <t>Executive 3</t>
  </si>
  <si>
    <t>UCOR.00000259.01.05</t>
  </si>
  <si>
    <t>Executive 5</t>
  </si>
  <si>
    <t>UCOR.00000259.01.06</t>
  </si>
  <si>
    <t>Executive 6</t>
  </si>
  <si>
    <t>UCOR.00000259.01.07</t>
  </si>
  <si>
    <t>Executive 7</t>
  </si>
  <si>
    <t>UCOR.00000259.01.09</t>
  </si>
  <si>
    <t>Executive 9</t>
  </si>
  <si>
    <t>UCOR.00000259.01.10</t>
  </si>
  <si>
    <t>Executive 10</t>
  </si>
  <si>
    <t>UCOR.00000259.01.11</t>
  </si>
  <si>
    <t>Executive 11</t>
  </si>
  <si>
    <t>UCOR.00000259.01.12</t>
  </si>
  <si>
    <t>Executive 12</t>
  </si>
  <si>
    <t>UCOR.00000259.01.15</t>
  </si>
  <si>
    <t>Executive 15</t>
  </si>
  <si>
    <t>UCOR.00000259.01.16</t>
  </si>
  <si>
    <t>Executive 16</t>
  </si>
  <si>
    <t>UCOR.00000259.01.17</t>
  </si>
  <si>
    <t>Executive 17</t>
  </si>
  <si>
    <t>UCOR.00000259.01.18</t>
  </si>
  <si>
    <t>Executive 18</t>
  </si>
  <si>
    <t>UCOR.00000259.01.19</t>
  </si>
  <si>
    <t>Executive 19</t>
  </si>
  <si>
    <t>UCOR.00000259.01.20</t>
  </si>
  <si>
    <t>Executive 20</t>
  </si>
  <si>
    <t>UCOR.00000259.01.21</t>
  </si>
  <si>
    <t>Executive 21</t>
  </si>
  <si>
    <t>UCOR.00000259.01.22</t>
  </si>
  <si>
    <t>Executive 51</t>
  </si>
  <si>
    <t>UCOR.00000259.01.23</t>
  </si>
  <si>
    <t>Executive 56</t>
  </si>
  <si>
    <t>Overall Result</t>
  </si>
  <si>
    <t>Allocate Interim AMF to O&amp;M at 7.8%</t>
  </si>
  <si>
    <t>Monthly</t>
  </si>
  <si>
    <t>O&amp;M</t>
  </si>
  <si>
    <t>Capital</t>
  </si>
  <si>
    <t>Apr-Dec12</t>
  </si>
  <si>
    <t>Total Interim</t>
  </si>
  <si>
    <t>FPL Corp Governance</t>
  </si>
  <si>
    <t>monthly</t>
  </si>
  <si>
    <t>Apr-Dec13</t>
  </si>
  <si>
    <t>interim</t>
  </si>
  <si>
    <t>Jan-Mar14</t>
  </si>
  <si>
    <t>final</t>
  </si>
  <si>
    <t>Total Final</t>
  </si>
  <si>
    <t>NEER Corp Governance</t>
  </si>
  <si>
    <t>Total Corp Governance</t>
  </si>
  <si>
    <t>Corp Communications</t>
  </si>
  <si>
    <t>Corp Real Estate</t>
  </si>
  <si>
    <t>interim-AMF</t>
  </si>
  <si>
    <t>final-AMF</t>
  </si>
  <si>
    <t>Strategy Policy &amp; Process Imp</t>
  </si>
  <si>
    <t>Information Management</t>
  </si>
  <si>
    <t>interim-FPL AMF</t>
  </si>
  <si>
    <t>final-FPL AMF</t>
  </si>
  <si>
    <t>Law Department</t>
  </si>
  <si>
    <t>interim-NEER AMF</t>
  </si>
  <si>
    <t>final-NEER AMF</t>
  </si>
  <si>
    <t>Accounting &amp; Finance</t>
  </si>
  <si>
    <t>NEER AFFILIATE MANAGEMENT FEE</t>
  </si>
  <si>
    <t xml:space="preserve">            Affiliate 1 -- LST</t>
  </si>
  <si>
    <t>Business Unit Hierarchy or Group</t>
  </si>
  <si>
    <t>Functional Area ID</t>
  </si>
  <si>
    <t>Functional Area Description</t>
  </si>
  <si>
    <t>Sub/Breakout Area</t>
  </si>
  <si>
    <t>Responsibility Summary</t>
  </si>
  <si>
    <t>Frequency of Review</t>
  </si>
  <si>
    <t>Month/Year of Last Review</t>
  </si>
  <si>
    <t>Month/Year of Budget Preparation</t>
  </si>
  <si>
    <t>Cost Pool
(2012 Estimate)</t>
  </si>
  <si>
    <t>Driver Utilized</t>
  </si>
  <si>
    <t>Driver Allocation %</t>
  </si>
  <si>
    <t>Affiliate Allocation $$</t>
  </si>
  <si>
    <t>Jan-Mar</t>
  </si>
  <si>
    <t>Apr-Dec</t>
  </si>
  <si>
    <t>CFO</t>
  </si>
  <si>
    <t>003</t>
  </si>
  <si>
    <t>CFO Direct Reports</t>
  </si>
  <si>
    <t>Senior management oversight</t>
  </si>
  <si>
    <t>MF-2012-A</t>
  </si>
  <si>
    <t>004</t>
  </si>
  <si>
    <t>General Accounting</t>
  </si>
  <si>
    <t>Controls &amp; Compliance</t>
  </si>
  <si>
    <t xml:space="preserve">1) SAP Production Support: role approvals, role changes, user access, custom SAP table maintenance (they share this with Nancy Vidal's group)
2) SOX Compliance/Admin:  LST is included in the SOX planning/management and testing and utilizes NEER's SOX process.
</t>
  </si>
  <si>
    <t>Corp Gov</t>
  </si>
  <si>
    <t>007</t>
  </si>
  <si>
    <t>Tax</t>
  </si>
  <si>
    <t>Income Tax; Sales and use Tax</t>
  </si>
  <si>
    <t>CORP</t>
  </si>
  <si>
    <t>001</t>
  </si>
  <si>
    <t>LEGAL</t>
  </si>
  <si>
    <t>026</t>
  </si>
  <si>
    <t>Legal - HQ</t>
  </si>
  <si>
    <t>Chief legal counsel and related costs</t>
  </si>
  <si>
    <t>061</t>
  </si>
  <si>
    <t>Legal - Commercial Transactions</t>
  </si>
  <si>
    <t>Corporate Secretaries</t>
  </si>
  <si>
    <t>TOTAL</t>
  </si>
  <si>
    <t>Cost Pool
(2013 Estimate)</t>
  </si>
  <si>
    <t>MF-2013-A</t>
  </si>
  <si>
    <t>Cost Pool
(2014 Estimate)</t>
  </si>
  <si>
    <t>MF-2014-A</t>
  </si>
  <si>
    <t>Notes:</t>
  </si>
  <si>
    <t>MF = Massachusetts Formula</t>
  </si>
  <si>
    <t>MF-2012-A = Massachusetts formula driver covering specified affiliates.  See Attached Massachusetts formula driver detail.</t>
  </si>
  <si>
    <t>Allocate Interim to O&amp;M and Capital</t>
  </si>
  <si>
    <t>Total Interim AMF</t>
  </si>
  <si>
    <t>O&amp;M at 7.8%</t>
  </si>
  <si>
    <t>Total Final AMF</t>
  </si>
  <si>
    <t>Lone Star Transmission LLC</t>
  </si>
  <si>
    <t>A&amp;G Legal Costs</t>
  </si>
  <si>
    <t>April 2011 - March 2012</t>
  </si>
  <si>
    <t>Row Labels</t>
  </si>
  <si>
    <t>Sum of ValCOArCur</t>
  </si>
  <si>
    <t>Accr Liab-CapDevCost</t>
  </si>
  <si>
    <t>BROWN MCCARROLL LLP</t>
  </si>
  <si>
    <t>BURFORD &amp; RYBURN LLP</t>
  </si>
  <si>
    <t>LYNN TILLOTSON PINKER &amp; COX LLP</t>
  </si>
  <si>
    <t>NEXTERA ENERGY RESOURCES LLC</t>
  </si>
  <si>
    <t>PARSLEY COFFIN RENNER LLP</t>
  </si>
  <si>
    <t>REYNOLDS SMITH &amp; HILLS INC</t>
  </si>
  <si>
    <t>FLORIDA POWER &amp; LIGHT COMPANY</t>
  </si>
  <si>
    <t>FELDMAN GALE PA</t>
  </si>
  <si>
    <t>Grand Total</t>
  </si>
  <si>
    <t>RefDocNo</t>
  </si>
  <si>
    <t>CoCd</t>
  </si>
  <si>
    <t>Per</t>
  </si>
  <si>
    <t>DocTyp</t>
  </si>
  <si>
    <t>Year</t>
  </si>
  <si>
    <t>Cost Elem.</t>
  </si>
  <si>
    <t>Cost element descr.</t>
  </si>
  <si>
    <t>Object</t>
  </si>
  <si>
    <t>Offst.acct</t>
  </si>
  <si>
    <t>PaCC</t>
  </si>
  <si>
    <t>Partner object</t>
  </si>
  <si>
    <t>OffAc.name</t>
  </si>
  <si>
    <t>Doc. Date</t>
  </si>
  <si>
    <t>Postg Date</t>
  </si>
  <si>
    <t>ValCOArCur</t>
  </si>
  <si>
    <t>Quantity</t>
  </si>
  <si>
    <t>100003477</t>
  </si>
  <si>
    <t>1253</t>
  </si>
  <si>
    <t>ZK</t>
  </si>
  <si>
    <t>5750100</t>
  </si>
  <si>
    <t>OUTSIDE SERVICES: Legal</t>
  </si>
  <si>
    <t>P-2500-043-01</t>
  </si>
  <si>
    <t>5270600</t>
  </si>
  <si>
    <t>100002079</t>
  </si>
  <si>
    <t>009</t>
  </si>
  <si>
    <t>2011</t>
  </si>
  <si>
    <t>5750400</t>
  </si>
  <si>
    <t>100002210</t>
  </si>
  <si>
    <t>010</t>
  </si>
  <si>
    <t>ZB</t>
  </si>
  <si>
    <t>P-2500-046-04</t>
  </si>
  <si>
    <t>3320905</t>
  </si>
  <si>
    <t>100001776</t>
  </si>
  <si>
    <t>100001469</t>
  </si>
  <si>
    <t>008</t>
  </si>
  <si>
    <t>100001257</t>
  </si>
  <si>
    <t>100002429</t>
  </si>
  <si>
    <t>011</t>
  </si>
  <si>
    <t>P-2500-045-04</t>
  </si>
  <si>
    <t>100003963</t>
  </si>
  <si>
    <t>100002785</t>
  </si>
  <si>
    <t>012</t>
  </si>
  <si>
    <t>100003584</t>
  </si>
  <si>
    <t>002</t>
  </si>
  <si>
    <t>100003242</t>
  </si>
  <si>
    <t>100002064</t>
  </si>
  <si>
    <t>ZA</t>
  </si>
  <si>
    <t>100001703</t>
  </si>
  <si>
    <t>100001378</t>
  </si>
  <si>
    <t>100001215</t>
  </si>
  <si>
    <t>006</t>
  </si>
  <si>
    <t>100002334</t>
  </si>
  <si>
    <t>100004307</t>
  </si>
  <si>
    <t>100003123</t>
  </si>
  <si>
    <t>100002641</t>
  </si>
  <si>
    <t>100003839</t>
  </si>
  <si>
    <t>100003461</t>
  </si>
  <si>
    <t>100002671</t>
  </si>
  <si>
    <t>SA</t>
  </si>
  <si>
    <t>100002670</t>
  </si>
  <si>
    <t>100002378</t>
  </si>
  <si>
    <t>5750700</t>
  </si>
  <si>
    <t>1900001518</t>
  </si>
  <si>
    <t>KR</t>
  </si>
  <si>
    <t>3000051728</t>
  </si>
  <si>
    <t>1900001683</t>
  </si>
  <si>
    <t>3000026120</t>
  </si>
  <si>
    <t>1900001898</t>
  </si>
  <si>
    <t>1900001798</t>
  </si>
  <si>
    <t>1900001517</t>
  </si>
  <si>
    <t>1900001487</t>
  </si>
  <si>
    <t>1900001817</t>
  </si>
  <si>
    <t>P-2500-045-01</t>
  </si>
  <si>
    <t>1900001708</t>
  </si>
  <si>
    <t>1900002500</t>
  </si>
  <si>
    <t>P-2500-043-04</t>
  </si>
  <si>
    <t>3000047930</t>
  </si>
  <si>
    <t>1900003017</t>
  </si>
  <si>
    <t>1900121640</t>
  </si>
  <si>
    <t>P-2500-043-03</t>
  </si>
  <si>
    <t>5200000018</t>
  </si>
  <si>
    <t>1900120422</t>
  </si>
  <si>
    <t>1900003078</t>
  </si>
  <si>
    <t>1900002540</t>
  </si>
  <si>
    <t>1900001809</t>
  </si>
  <si>
    <t>3000021342</t>
  </si>
  <si>
    <t>1900001897</t>
  </si>
  <si>
    <t>1900001710</t>
  </si>
  <si>
    <t>1900001682</t>
  </si>
  <si>
    <t>1900001390</t>
  </si>
  <si>
    <t>1900001391</t>
  </si>
  <si>
    <t>1900001148</t>
  </si>
  <si>
    <t>1900002677</t>
  </si>
  <si>
    <t>1900002591</t>
  </si>
  <si>
    <t>1900001685</t>
  </si>
  <si>
    <t>1900000803</t>
  </si>
  <si>
    <t>1900000488</t>
  </si>
  <si>
    <t>1900000535</t>
  </si>
  <si>
    <t>1900000523</t>
  </si>
  <si>
    <t>1900002647</t>
  </si>
  <si>
    <t>3000047950</t>
  </si>
  <si>
    <t>1900003077</t>
  </si>
  <si>
    <t>P-2500-041-03</t>
  </si>
  <si>
    <t>1900002124</t>
  </si>
  <si>
    <t>1900001815</t>
  </si>
  <si>
    <t>For response to M Jacobs testimony</t>
  </si>
  <si>
    <t>V-K-1A AFFILIATE EXPENSES BY FERC ACCOUNT - PHASE II</t>
  </si>
  <si>
    <t>AFFILIATE BILLINGS TO LONE STAR FROM NEXTERA ENERGY TRANSMISSION, LLC</t>
  </si>
  <si>
    <t>Amended</t>
  </si>
  <si>
    <t>Original</t>
  </si>
  <si>
    <t>Line</t>
  </si>
  <si>
    <t>Known &amp; Measurable</t>
  </si>
  <si>
    <t>FERC Account</t>
  </si>
  <si>
    <t>No.</t>
  </si>
  <si>
    <t>Functional Area</t>
  </si>
  <si>
    <t>Apr 2011 - Mar 2012</t>
  </si>
  <si>
    <t>Changes</t>
  </si>
  <si>
    <t>Adjusted Total</t>
  </si>
  <si>
    <t xml:space="preserve">A&amp;G </t>
  </si>
  <si>
    <t>Description of Changes</t>
  </si>
  <si>
    <t>Total</t>
  </si>
  <si>
    <t>Accounting</t>
  </si>
  <si>
    <t>Business Management</t>
  </si>
  <si>
    <t>Phase I Period Cost-Historical Not Representative</t>
  </si>
  <si>
    <t>Business Services</t>
  </si>
  <si>
    <t>Transmission Operations-A&amp;G</t>
  </si>
  <si>
    <t>Transmission Operations-O&amp;M</t>
  </si>
  <si>
    <t>Travel Expenses</t>
  </si>
  <si>
    <t>Third Party Invoices</t>
  </si>
  <si>
    <t>Non-recurring capitalized cost-not representative of operating activities</t>
  </si>
  <si>
    <t>WP/V-K-1.3-Amended</t>
  </si>
  <si>
    <t>Source:</t>
  </si>
  <si>
    <t>WP/V-K-1/1.5-Amended</t>
  </si>
  <si>
    <t>WP/V-K-1/1.6-Amended</t>
  </si>
</sst>
</file>

<file path=xl/styles.xml><?xml version="1.0" encoding="utf-8"?>
<styleSheet xmlns="http://schemas.openxmlformats.org/spreadsheetml/2006/main">
  <numFmts count="89"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$\ #,##0\ ;\$\ &quot;(&quot;#,##0&quot;)&quot;"/>
    <numFmt numFmtId="165" formatCode="#,##0\ ;&quot;(&quot;#,##0&quot;)&quot;"/>
    <numFmt numFmtId="166" formatCode="_(&quot;$&quot;* #,##0_);_(&quot;$&quot;* \(#,##0\);_(&quot;$&quot;* &quot;-&quot;??_);_(@_)"/>
    <numFmt numFmtId="167" formatCode="0.000"/>
    <numFmt numFmtId="168" formatCode="&quot;$&quot;#,##0.00;[Red]\-&quot;$&quot;#,##0.00"/>
    <numFmt numFmtId="169" formatCode="&quot;$&quot;#,##0.0_);[Red]\(&quot;$&quot;#,##0.0\)"/>
    <numFmt numFmtId="170" formatCode="&quot;$&quot;\ \ #,##0_);[Red]\(&quot;$&quot;\ \ #,##0\)"/>
    <numFmt numFmtId="171" formatCode="#,##0_);[Red]\(#,##0\);\-"/>
    <numFmt numFmtId="172" formatCode="#,##0.00000___;"/>
    <numFmt numFmtId="173" formatCode="&quot;$&quot;#,##0.00;\-&quot;$&quot;#,##0.00"/>
    <numFmt numFmtId="174" formatCode="0.0_%;\(0.0\)%;\ \-\ \ \ "/>
    <numFmt numFmtId="175" formatCode="#,###.000000_);\(#,##0.000000\);\ \-\ _ "/>
    <numFmt numFmtId="176" formatCode="&quot;$&quot;\ \ #,##0.0_);[Red]\(&quot;$&quot;\ \ #,##0.0\)"/>
    <numFmt numFmtId="177" formatCode="&quot;$&quot;\ \ #,##0.00_);[Red]\(&quot;$&quot;\ \ #,##0.00\)"/>
    <numFmt numFmtId="178" formatCode="#,##0_);\(#,##0\);_ \-\ \ "/>
    <numFmt numFmtId="179" formatCode="&quot;$&quot;#,##0;[Red]\-&quot;$&quot;#,##0"/>
    <numFmt numFmtId="180" formatCode="#,##0___);\(#,##0\);___-\ \ "/>
    <numFmt numFmtId="181" formatCode="0.000000"/>
    <numFmt numFmtId="182" formatCode="#,##0.0_);\(#,##0.0\)"/>
    <numFmt numFmtId="183" formatCode="&quot;$&quot;_(#,##0.00_);&quot;$&quot;\(#,##0.00\)"/>
    <numFmt numFmtId="184" formatCode="#,##0.0_)\x;\(#,##0.0\)\x"/>
    <numFmt numFmtId="185" formatCode="0.E+00"/>
    <numFmt numFmtId="186" formatCode="#,##0.0_)_x;\(#,##0.0\)_x"/>
    <numFmt numFmtId="187" formatCode="0.0.E+00"/>
    <numFmt numFmtId="188" formatCode="0.0_)\%;\(0.0\)\%"/>
    <numFmt numFmtId="189" formatCode="&quot;$&quot;#,##0.0_);\(&quot;$&quot;#,##0.0\)"/>
    <numFmt numFmtId="190" formatCode="#,##0.0_)_%;\(#,##0.0\)_%"/>
    <numFmt numFmtId="191" formatCode="yyyy"/>
    <numFmt numFmtId="192" formatCode="hh:mm\ AM/PM_)"/>
    <numFmt numFmtId="193" formatCode="dd\-mmm_)"/>
    <numFmt numFmtId="194" formatCode="_(&quot;$&quot;* #,##0.0000_);_(&quot;$&quot;* \(#,##0.0000\);_(&quot;$&quot;* &quot;-&quot;????_);_(@_)"/>
    <numFmt numFmtId="195" formatCode="hh:mm_)"/>
    <numFmt numFmtId="196" formatCode="0.000_)"/>
    <numFmt numFmtId="197" formatCode="mmm\-yy_)"/>
    <numFmt numFmtId="198" formatCode="_(&quot;$&quot;* #,##0.00000_);_(&quot;$&quot;* \(#,##0.00000\);_(&quot;$&quot;* &quot;-&quot;?????_);_(@_)"/>
    <numFmt numFmtId="199" formatCode="_(* #,##0.000_);_(* \(#,##0.000\);_(* &quot;-&quot;??_);_(@_)"/>
    <numFmt numFmtId="200" formatCode="_(* #,##0.0_);_(* \(#,##0.0\);_(* &quot;-&quot;????_);_(@_)"/>
    <numFmt numFmtId="201" formatCode="0.00000000%"/>
    <numFmt numFmtId="202" formatCode="0.0\x;\(0.0\x\)"/>
    <numFmt numFmtId="203" formatCode="#,##0.000_);\(#,##0.000\)"/>
    <numFmt numFmtId="204" formatCode="_-* #,##0.00\ _D_M_-;\-* #,##0.00\ _D_M_-;_-* &quot;-&quot;??\ _D_M_-;_-@_-"/>
    <numFmt numFmtId="205" formatCode="&quot;$&quot;#,##0.000_);\(&quot;$&quot;#,##0.000\)"/>
    <numFmt numFmtId="206" formatCode="&quot;$&quot;#,##0\ ;\(&quot;$&quot;#,##0\)"/>
    <numFmt numFmtId="207" formatCode="#,##0_ ;[Red]\(#,##0\)"/>
    <numFmt numFmtId="208" formatCode="mmm\-d\-yyyy"/>
    <numFmt numFmtId="209" formatCode="#,##0.0_);[Red]\(#,##0.0\)"/>
    <numFmt numFmtId="210" formatCode="mmm\-yyyy"/>
    <numFmt numFmtId="211" formatCode="_-* #,##0_-;\-* #,##0_-;_-* &quot;-&quot;_-;_-@_-"/>
    <numFmt numFmtId="212" formatCode="_-* #,##0.00_-;\-* #,##0.00_-;_-* &quot;-&quot;??_-;_-@_-"/>
    <numFmt numFmtId="213" formatCode="_([$€-2]* #,##0.00_);_([$€-2]* \(#,##0.00\);_([$€-2]* &quot;-&quot;??_)"/>
    <numFmt numFmtId="214" formatCode="###0_);\(###0\)"/>
    <numFmt numFmtId="215" formatCode=";;;"/>
    <numFmt numFmtId="216" formatCode="#,##0\x_);\(#,##0\x\)"/>
    <numFmt numFmtId="217" formatCode="#,##0%_);\(#,##0%\)"/>
    <numFmt numFmtId="218" formatCode="_-&quot;Fr &quot;* #,##0_-;\-&quot;Fr &quot;* #,##0_-;_-&quot;Fr &quot;* &quot;-&quot;_-;_-@_-"/>
    <numFmt numFmtId="219" formatCode="_-&quot;Fr &quot;* #,##0.00_-;\-&quot;Fr &quot;* #,##0.00_-;_-&quot;Fr &quot;* &quot;-&quot;??_-;_-@_-"/>
    <numFmt numFmtId="220" formatCode="_(* #,##0.000000000000000000000000_);_(* \(#,##0.000000000000000000000000\);_(* &quot;-&quot;??_);_(@_)"/>
    <numFmt numFmtId="221" formatCode="mmm"/>
    <numFmt numFmtId="222" formatCode="#,##0.0\x_);\(#,##0.0\x\);#,##0.0\x_);@_)"/>
    <numFmt numFmtId="223" formatCode="0.0000%;\ \(0.0000%\)"/>
    <numFmt numFmtId="224" formatCode="_(* #,##0_);_(* \(#,##0\);_(* &quot;-&quot;??_);_(@_)"/>
    <numFmt numFmtId="225" formatCode="#,##0.0_);[Red]\(#,##0.0\);&quot;N/A &quot;"/>
    <numFmt numFmtId="226" formatCode="0.00_)"/>
    <numFmt numFmtId="227" formatCode="#,##0.000_);[Red]\(#,##0.000\)"/>
    <numFmt numFmtId="228" formatCode="#,##0.0_)\ \ ;[Red]\(#,##0.0\)\ \ "/>
    <numFmt numFmtId="229" formatCode="0.0%&quot;NetPPE/sales&quot;"/>
    <numFmt numFmtId="230" formatCode="#,##0.0\ ;\(#,##0.0\)"/>
    <numFmt numFmtId="231" formatCode="0.0%&quot;NWI/Sls&quot;"/>
    <numFmt numFmtId="232" formatCode="0.0"/>
    <numFmt numFmtId="233" formatCode="#,##0;\(#,##0\)"/>
    <numFmt numFmtId="234" formatCode="_(* 0.00%"/>
    <numFmt numFmtId="235" formatCode="_(* #,##0.0000000000000000000000000_);_(* \(#,##0.0000000000000000000000000\);_(* &quot;-&quot;??_);_(@_)"/>
    <numFmt numFmtId="236" formatCode="#,##0.000000000"/>
    <numFmt numFmtId="237" formatCode="_(* #,##0.00000000000000000000000000_);_(* \(#,##0.00000000000000000000000000\);_(* &quot;-&quot;??_);_(@_)"/>
    <numFmt numFmtId="238" formatCode="#,##0.0\%_);\(#,##0.0\%\);#,##0.0\%_);@_)"/>
    <numFmt numFmtId="239" formatCode="0.0%"/>
    <numFmt numFmtId="240" formatCode="0.0%&quot;Sales&quot;"/>
    <numFmt numFmtId="241" formatCode="_(&quot;$&quot;* #,##0.000_);_(&quot;$&quot;* \(#,##0.000\);_(&quot;$&quot;* &quot;-&quot;???_);_(@_)"/>
    <numFmt numFmtId="242" formatCode="&quot;TFCF: &quot;#,##0_);[Red]&quot;No! &quot;\(#,##0\)"/>
    <numFmt numFmtId="243" formatCode="&quot;$&quot;#,##0.0;\(&quot;$&quot;#,##0.00\)"/>
    <numFmt numFmtId="244" formatCode="_(&quot;$&quot;* #,##0.00_);_(&quot;$&quot;* \(#,##0.00\);_(&quot;$&quot;* &quot;-&quot;????_);_(@_)"/>
    <numFmt numFmtId="245" formatCode="_-&quot;€&quot;\ * #,##0.00_-;\-&quot;€&quot;\ * #,##0.00_-;_-&quot;€&quot;\ * &quot;-&quot;??_-;_-@_-"/>
    <numFmt numFmtId="246" formatCode="&quot;$&quot;#,##0"/>
  </numFmts>
  <fonts count="1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MS Sans Serif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8"/>
      <color theme="1"/>
      <name val="Times New Roman"/>
      <family val="1"/>
    </font>
    <font>
      <b/>
      <sz val="10"/>
      <name val="Arial"/>
      <family val="2"/>
    </font>
    <font>
      <sz val="8"/>
      <name val="Times New Roman"/>
      <family val="1"/>
    </font>
    <font>
      <sz val="8"/>
      <color indexed="10"/>
      <name val="Times New Roman"/>
      <family val="1"/>
    </font>
    <font>
      <u/>
      <sz val="8"/>
      <name val="Times New Roman"/>
      <family val="1"/>
    </font>
    <font>
      <sz val="12"/>
      <name val="Arial MT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Helv"/>
      <family val="2"/>
    </font>
    <font>
      <sz val="12"/>
      <name val="___"/>
      <family val="1"/>
      <charset val="129"/>
    </font>
    <font>
      <sz val="12"/>
      <name val="___"/>
      <family val="3"/>
      <charset val="129"/>
    </font>
    <font>
      <sz val="11"/>
      <name val="__"/>
      <family val="3"/>
      <charset val="129"/>
    </font>
    <font>
      <sz val="10"/>
      <name val="___"/>
      <family val="3"/>
      <charset val="129"/>
    </font>
    <font>
      <sz val="11"/>
      <name val="___"/>
      <family val="1"/>
      <charset val="129"/>
    </font>
    <font>
      <sz val="11"/>
      <name val="___"/>
      <family val="3"/>
      <charset val="129"/>
    </font>
    <font>
      <sz val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sz val="8"/>
      <color indexed="12"/>
      <name val="Arial"/>
      <family val="2"/>
    </font>
    <font>
      <i/>
      <sz val="8"/>
      <color indexed="12"/>
      <name val="Arial"/>
      <family val="2"/>
    </font>
    <font>
      <sz val="8"/>
      <color indexed="11"/>
      <name val="Arial"/>
      <family val="2"/>
    </font>
    <font>
      <i/>
      <sz val="8"/>
      <color indexed="11"/>
      <name val="Arial"/>
      <family val="2"/>
    </font>
    <font>
      <sz val="11"/>
      <color indexed="20"/>
      <name val="Calibri"/>
      <family val="2"/>
    </font>
    <font>
      <b/>
      <sz val="14"/>
      <name val="Arial"/>
      <family val="2"/>
    </font>
    <font>
      <sz val="9"/>
      <name val="Arial"/>
      <family val="2"/>
    </font>
    <font>
      <sz val="9"/>
      <name val="Helv"/>
    </font>
    <font>
      <sz val="8"/>
      <color indexed="12"/>
      <name val="Tms Rmn"/>
    </font>
    <font>
      <sz val="11"/>
      <color indexed="17"/>
      <name val="Calibri"/>
      <family val="2"/>
    </font>
    <font>
      <b/>
      <sz val="9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0"/>
      <color indexed="8"/>
      <name val="Arial"/>
      <family val="2"/>
    </font>
    <font>
      <sz val="10"/>
      <name val="Bookman Old Style"/>
      <family val="1"/>
    </font>
    <font>
      <sz val="10"/>
      <name val="Goudy"/>
    </font>
    <font>
      <sz val="10"/>
      <color indexed="24"/>
      <name val="Arial"/>
      <family val="2"/>
    </font>
    <font>
      <sz val="10"/>
      <name val="Helv"/>
    </font>
    <font>
      <sz val="8"/>
      <name val="Helv"/>
    </font>
    <font>
      <sz val="12"/>
      <color indexed="8"/>
      <name val="Calibri"/>
      <family val="2"/>
    </font>
    <font>
      <sz val="10"/>
      <color indexed="12"/>
      <name val="Arial"/>
      <family val="2"/>
    </font>
    <font>
      <sz val="8"/>
      <name val="Helvetica-Narrow"/>
    </font>
    <font>
      <b/>
      <sz val="11"/>
      <name val="Optimum"/>
    </font>
    <font>
      <b/>
      <sz val="12"/>
      <name val="MS Sans Serif"/>
      <family val="2"/>
    </font>
    <font>
      <b/>
      <sz val="9"/>
      <color indexed="12"/>
      <name val="Arial"/>
      <family val="2"/>
    </font>
    <font>
      <b/>
      <sz val="11"/>
      <color indexed="8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7"/>
      <name val="Arial"/>
      <family val="2"/>
    </font>
    <font>
      <sz val="12"/>
      <color indexed="16"/>
      <name val="SWISS"/>
    </font>
    <font>
      <b/>
      <sz val="8"/>
      <name val="MS Sans Serif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4"/>
      <name val="Arial Narrow"/>
      <family val="2"/>
    </font>
    <font>
      <sz val="12"/>
      <color indexed="37"/>
      <name val="swiss"/>
    </font>
    <font>
      <b/>
      <sz val="10"/>
      <color indexed="37"/>
      <name val="Arial MT"/>
    </font>
    <font>
      <b/>
      <sz val="10"/>
      <name val="palatino"/>
    </font>
    <font>
      <sz val="10"/>
      <name val="Geneva"/>
    </font>
    <font>
      <sz val="8"/>
      <name val="Tms Rmn"/>
    </font>
    <font>
      <sz val="8"/>
      <name val="Palatino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2"/>
      <color theme="1"/>
      <name val="Calibri"/>
      <family val="2"/>
      <scheme val="minor"/>
    </font>
    <font>
      <b/>
      <sz val="8"/>
      <name val="Helv"/>
    </font>
    <font>
      <sz val="8"/>
      <name val="Book Antiqua"/>
      <family val="1"/>
    </font>
    <font>
      <sz val="9"/>
      <name val="Geneva"/>
    </font>
    <font>
      <sz val="12"/>
      <name val="Helv"/>
    </font>
    <font>
      <b/>
      <sz val="11"/>
      <color indexed="63"/>
      <name val="Calibri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4"/>
      <name val="B Times Bold"/>
    </font>
    <font>
      <sz val="10"/>
      <color indexed="55"/>
      <name val="Arial"/>
      <family val="2"/>
    </font>
    <font>
      <b/>
      <sz val="10"/>
      <name val="MS Sans Serif"/>
      <family val="2"/>
    </font>
    <font>
      <sz val="8"/>
      <color indexed="10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0"/>
      <color indexed="12"/>
      <name val="Arial"/>
      <family val="2"/>
    </font>
    <font>
      <b/>
      <sz val="12"/>
      <color indexed="8"/>
      <name val="Arial"/>
      <family val="2"/>
    </font>
    <font>
      <sz val="19"/>
      <color indexed="48"/>
      <name val="Arial"/>
      <family val="2"/>
    </font>
    <font>
      <b/>
      <sz val="19"/>
      <name val="Arial"/>
      <family val="2"/>
    </font>
    <font>
      <sz val="10"/>
      <color indexed="10"/>
      <name val="Arial"/>
      <family val="2"/>
    </font>
    <font>
      <u/>
      <sz val="12"/>
      <name val="B Times Bold"/>
    </font>
    <font>
      <u/>
      <sz val="10"/>
      <name val="B Times Bold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b/>
      <sz val="9"/>
      <color indexed="9"/>
      <name val="Arial"/>
      <family val="2"/>
    </font>
    <font>
      <sz val="8"/>
      <name val="Arial Narrow"/>
      <family val="2"/>
    </font>
    <font>
      <b/>
      <sz val="18"/>
      <color indexed="62"/>
      <name val="Cambria"/>
      <family val="2"/>
    </font>
    <font>
      <b/>
      <u/>
      <sz val="12"/>
      <name val="Arial Narrow"/>
      <family val="2"/>
    </font>
    <font>
      <u/>
      <sz val="8"/>
      <color indexed="17"/>
      <name val="Arial"/>
      <family val="2"/>
    </font>
    <font>
      <u/>
      <sz val="8"/>
      <color indexed="12"/>
      <name val="Arial"/>
      <family val="2"/>
    </font>
    <font>
      <b/>
      <u/>
      <sz val="10"/>
      <name val="Arial Narrow"/>
      <family val="2"/>
    </font>
    <font>
      <b/>
      <sz val="12"/>
      <name val="Arial Narrow"/>
      <family val="2"/>
    </font>
    <font>
      <sz val="12"/>
      <color indexed="17"/>
      <name val="SWISS"/>
      <family val="2"/>
    </font>
    <font>
      <sz val="7"/>
      <color indexed="16"/>
      <name val="Arial"/>
      <family val="2"/>
    </font>
    <font>
      <sz val="11"/>
      <color indexed="10"/>
      <name val="Calibri"/>
      <family val="2"/>
    </font>
    <font>
      <b/>
      <sz val="11"/>
      <name val="Times New Roman"/>
      <family val="1"/>
    </font>
    <font>
      <b/>
      <u/>
      <sz val="9"/>
      <name val="Arial"/>
      <family val="2"/>
    </font>
    <font>
      <b/>
      <sz val="18"/>
      <color indexed="56"/>
      <name val="Cambria"/>
      <family val="2"/>
    </font>
    <font>
      <b/>
      <sz val="14"/>
      <name val="Palatino"/>
    </font>
    <font>
      <b/>
      <sz val="7"/>
      <name val="Arial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</fonts>
  <fills count="9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  <fill>
      <patternFill patternType="solid">
        <fgColor indexed="15"/>
        <bgColor indexed="64"/>
      </patternFill>
    </fill>
    <fill>
      <patternFill patternType="solid">
        <fgColor indexed="43"/>
      </patternFill>
    </fill>
    <fill>
      <patternFill patternType="solid">
        <fgColor indexed="22"/>
        <bgColor indexed="8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5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ck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0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4" borderId="23" applyNumberFormat="0" applyProtection="0">
      <alignment horizontal="left" vertical="center" indent="1"/>
    </xf>
    <xf numFmtId="44" fontId="6" fillId="0" borderId="0" applyFont="0" applyFill="0" applyBorder="0" applyAlignment="0" applyProtection="0"/>
    <xf numFmtId="0" fontId="6" fillId="0" borderId="0"/>
    <xf numFmtId="38" fontId="4" fillId="0" borderId="0" applyFont="0" applyFill="0" applyBorder="0" applyAlignment="0" applyProtection="0"/>
    <xf numFmtId="10" fontId="12" fillId="0" borderId="0"/>
    <xf numFmtId="168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7" fillId="0" borderId="0"/>
    <xf numFmtId="176" fontId="6" fillId="0" borderId="0" applyFont="0" applyFill="0" applyBorder="0" applyAlignment="0" applyProtection="0"/>
    <xf numFmtId="0" fontId="18" fillId="0" borderId="0"/>
    <xf numFmtId="0" fontId="19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9" fillId="0" borderId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9" fillId="0" borderId="0"/>
    <xf numFmtId="0" fontId="19" fillId="0" borderId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9" fillId="0" borderId="0"/>
    <xf numFmtId="0" fontId="16" fillId="0" borderId="0"/>
    <xf numFmtId="177" fontId="6" fillId="0" borderId="0" applyFont="0" applyFill="0" applyBorder="0" applyAlignment="0" applyProtection="0"/>
    <xf numFmtId="0" fontId="16" fillId="0" borderId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6" fillId="0" borderId="0"/>
    <xf numFmtId="0" fontId="16" fillId="0" borderId="0"/>
    <xf numFmtId="176" fontId="6" fillId="0" borderId="0" applyFont="0" applyFill="0" applyBorder="0" applyAlignment="0" applyProtection="0"/>
    <xf numFmtId="0" fontId="18" fillId="0" borderId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7" fillId="0" borderId="0"/>
    <xf numFmtId="176" fontId="6" fillId="0" borderId="0" applyFont="0" applyFill="0" applyBorder="0" applyAlignment="0" applyProtection="0"/>
    <xf numFmtId="0" fontId="18" fillId="0" borderId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8" fillId="0" borderId="0"/>
    <xf numFmtId="177" fontId="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176" fontId="6" fillId="0" borderId="0" applyFont="0" applyFill="0" applyBorder="0" applyAlignment="0" applyProtection="0"/>
    <xf numFmtId="0" fontId="18" fillId="0" borderId="0"/>
    <xf numFmtId="176" fontId="6" fillId="0" borderId="0" applyFont="0" applyFill="0" applyBorder="0" applyAlignment="0" applyProtection="0"/>
    <xf numFmtId="0" fontId="18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17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16" fillId="0" borderId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6" fillId="0" borderId="0"/>
    <xf numFmtId="0" fontId="1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7" fillId="0" borderId="0"/>
    <xf numFmtId="177" fontId="6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6" fillId="0" borderId="0"/>
    <xf numFmtId="40" fontId="15" fillId="0" borderId="0" applyFont="0" applyFill="0" applyBorder="0" applyAlignment="0" applyProtection="0"/>
    <xf numFmtId="0" fontId="16" fillId="0" borderId="0"/>
    <xf numFmtId="40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0" fontId="16" fillId="0" borderId="0"/>
    <xf numFmtId="40" fontId="15" fillId="0" borderId="0" applyFont="0" applyFill="0" applyBorder="0" applyAlignment="0" applyProtection="0"/>
    <xf numFmtId="0" fontId="16" fillId="0" borderId="0"/>
    <xf numFmtId="0" fontId="16" fillId="0" borderId="0"/>
    <xf numFmtId="8" fontId="15" fillId="0" borderId="0" applyFont="0" applyFill="0" applyBorder="0" applyAlignment="0" applyProtection="0"/>
    <xf numFmtId="0" fontId="17" fillId="0" borderId="0"/>
    <xf numFmtId="168" fontId="6" fillId="0" borderId="0" applyFont="0" applyFill="0" applyBorder="0" applyAlignment="0" applyProtection="0"/>
    <xf numFmtId="0" fontId="17" fillId="0" borderId="0"/>
    <xf numFmtId="168" fontId="6" fillId="0" borderId="0" applyFont="0" applyFill="0" applyBorder="0" applyAlignment="0" applyProtection="0"/>
    <xf numFmtId="0" fontId="17" fillId="0" borderId="0"/>
    <xf numFmtId="0" fontId="17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7" fillId="0" borderId="0"/>
    <xf numFmtId="168" fontId="6" fillId="0" borderId="0" applyFont="0" applyFill="0" applyBorder="0" applyAlignment="0" applyProtection="0"/>
    <xf numFmtId="0" fontId="19" fillId="0" borderId="0"/>
    <xf numFmtId="0" fontId="17" fillId="0" borderId="0"/>
    <xf numFmtId="0" fontId="15" fillId="0" borderId="0"/>
    <xf numFmtId="0" fontId="20" fillId="0" borderId="0"/>
    <xf numFmtId="0" fontId="21" fillId="0" borderId="0"/>
    <xf numFmtId="0" fontId="6" fillId="0" borderId="0"/>
    <xf numFmtId="0" fontId="6" fillId="0" borderId="0"/>
    <xf numFmtId="0" fontId="18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8" fillId="0" borderId="0"/>
    <xf numFmtId="0" fontId="18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8" fillId="0" borderId="0"/>
    <xf numFmtId="174" fontId="6" fillId="0" borderId="0" applyFont="0" applyFill="0" applyBorder="0" applyAlignment="0" applyProtection="0"/>
    <xf numFmtId="0" fontId="18" fillId="0" borderId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8" fillId="0" borderId="0"/>
    <xf numFmtId="0" fontId="18" fillId="0" borderId="0"/>
    <xf numFmtId="172" fontId="6" fillId="0" borderId="0" applyFont="0" applyFill="0" applyBorder="0" applyAlignment="0" applyProtection="0"/>
    <xf numFmtId="0" fontId="18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16" fillId="0" borderId="0"/>
    <xf numFmtId="176" fontId="6" fillId="0" borderId="0" applyFont="0" applyFill="0" applyBorder="0" applyAlignment="0" applyProtection="0"/>
    <xf numFmtId="0" fontId="16" fillId="0" borderId="0"/>
    <xf numFmtId="0" fontId="1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16" fillId="0" borderId="0"/>
    <xf numFmtId="0" fontId="17" fillId="0" borderId="0"/>
    <xf numFmtId="0" fontId="4" fillId="0" borderId="0"/>
    <xf numFmtId="0" fontId="4" fillId="0" borderId="0"/>
    <xf numFmtId="179" fontId="6" fillId="0" borderId="0" applyFont="0" applyFill="0" applyBorder="0" applyAlignment="0" applyProtection="0"/>
    <xf numFmtId="0" fontId="4" fillId="0" borderId="0"/>
    <xf numFmtId="0" fontId="4" fillId="0" borderId="0"/>
    <xf numFmtId="17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4" fillId="0" borderId="0"/>
    <xf numFmtId="0" fontId="4" fillId="0" borderId="0"/>
    <xf numFmtId="174" fontId="6" fillId="0" borderId="0" applyFont="0" applyFill="0" applyBorder="0" applyAlignment="0" applyProtection="0"/>
    <xf numFmtId="0" fontId="6" fillId="0" borderId="0"/>
    <xf numFmtId="0" fontId="6" fillId="0" borderId="0"/>
    <xf numFmtId="0" fontId="20" fillId="0" borderId="0"/>
    <xf numFmtId="0" fontId="18" fillId="0" borderId="0"/>
    <xf numFmtId="0" fontId="17" fillId="0" borderId="0"/>
    <xf numFmtId="180" fontId="6" fillId="0" borderId="0" applyFont="0" applyFill="0" applyBorder="0" applyAlignment="0" applyProtection="0"/>
    <xf numFmtId="0" fontId="17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37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37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37" fontId="6" fillId="0" borderId="0">
      <alignment horizontal="left" wrapText="1"/>
    </xf>
    <xf numFmtId="0" fontId="6" fillId="0" borderId="0">
      <alignment horizontal="left" wrapText="1"/>
    </xf>
    <xf numFmtId="37" fontId="6" fillId="0" borderId="0">
      <alignment horizontal="left" wrapText="1"/>
    </xf>
    <xf numFmtId="37" fontId="6" fillId="0" borderId="0">
      <alignment horizontal="left" wrapText="1"/>
    </xf>
    <xf numFmtId="181" fontId="6" fillId="0" borderId="0">
      <alignment horizontal="left" wrapText="1"/>
    </xf>
    <xf numFmtId="37" fontId="6" fillId="0" borderId="0">
      <alignment horizontal="left" wrapText="1"/>
    </xf>
    <xf numFmtId="37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7" fontId="6" fillId="0" borderId="0">
      <alignment horizontal="left" wrapText="1"/>
    </xf>
    <xf numFmtId="37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3" fontId="6" fillId="0" borderId="0" applyFont="0" applyFill="0" applyBorder="0" applyAlignment="0" applyProtection="0"/>
    <xf numFmtId="39" fontId="6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7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7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7" fontId="6" fillId="0" borderId="0">
      <alignment horizontal="left" wrapText="1"/>
    </xf>
    <xf numFmtId="0" fontId="6" fillId="0" borderId="0">
      <alignment horizontal="left" wrapText="1"/>
    </xf>
    <xf numFmtId="37" fontId="6" fillId="0" borderId="0">
      <alignment horizontal="left" wrapText="1"/>
    </xf>
    <xf numFmtId="37" fontId="6" fillId="0" borderId="0">
      <alignment horizontal="left" wrapText="1"/>
    </xf>
    <xf numFmtId="37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1" fontId="6" fillId="0" borderId="0">
      <alignment horizontal="left" wrapText="1"/>
    </xf>
    <xf numFmtId="0" fontId="6" fillId="0" borderId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0" fontId="6" fillId="0" borderId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6" fillId="0" borderId="0">
      <alignment horizontal="left" wrapText="1"/>
    </xf>
    <xf numFmtId="181" fontId="6" fillId="0" borderId="0">
      <alignment horizontal="left" wrapText="1"/>
    </xf>
    <xf numFmtId="37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0" fontId="6" fillId="0" borderId="0">
      <alignment horizontal="left" wrapText="1"/>
    </xf>
    <xf numFmtId="0" fontId="6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0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38" fontId="4" fillId="0" borderId="0" applyFont="0" applyFill="0" applyBorder="0" applyAlignment="0" applyProtection="0"/>
    <xf numFmtId="181" fontId="6" fillId="0" borderId="0">
      <alignment horizontal="left" wrapText="1"/>
    </xf>
    <xf numFmtId="181" fontId="6" fillId="0" borderId="0">
      <alignment horizontal="left" wrapText="1"/>
    </xf>
    <xf numFmtId="181" fontId="6" fillId="0" borderId="0">
      <alignment horizontal="left" wrapText="1"/>
    </xf>
    <xf numFmtId="192" fontId="22" fillId="0" borderId="0"/>
    <xf numFmtId="193" fontId="22" fillId="0" borderId="0"/>
    <xf numFmtId="194" fontId="22" fillId="0" borderId="0"/>
    <xf numFmtId="195" fontId="22" fillId="0" borderId="0"/>
    <xf numFmtId="196" fontId="22" fillId="0" borderId="0"/>
    <xf numFmtId="197" fontId="22" fillId="0" borderId="0"/>
    <xf numFmtId="198" fontId="22" fillId="0" borderId="0"/>
    <xf numFmtId="0" fontId="6" fillId="0" borderId="0"/>
    <xf numFmtId="0" fontId="6" fillId="0" borderId="0"/>
    <xf numFmtId="0" fontId="23" fillId="0" borderId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199" fontId="25" fillId="0" borderId="0" applyFont="0" applyFill="0" applyBorder="0" applyAlignment="0">
      <alignment horizontal="right"/>
    </xf>
    <xf numFmtId="199" fontId="25" fillId="0" borderId="0" applyFont="0" applyFill="0" applyBorder="0" applyAlignment="0">
      <alignment horizontal="right"/>
    </xf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26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27" borderId="0" applyNumberFormat="0" applyBorder="0" applyAlignment="0" applyProtection="0"/>
    <xf numFmtId="0" fontId="24" fillId="41" borderId="0" applyNumberFormat="0" applyBorder="0" applyAlignment="0" applyProtection="0"/>
    <xf numFmtId="0" fontId="24" fillId="34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7" fillId="0" borderId="0" applyNumberFormat="0" applyFont="0" applyFill="0" applyBorder="0" applyProtection="0">
      <alignment horizontal="centerContinuous"/>
    </xf>
    <xf numFmtId="200" fontId="6" fillId="13" borderId="30">
      <alignment horizontal="center" vertical="center"/>
    </xf>
    <xf numFmtId="37" fontId="28" fillId="44" borderId="0"/>
    <xf numFmtId="201" fontId="6" fillId="44" borderId="0"/>
    <xf numFmtId="201" fontId="6" fillId="44" borderId="0"/>
    <xf numFmtId="37" fontId="28" fillId="44" borderId="0"/>
    <xf numFmtId="201" fontId="6" fillId="44" borderId="0"/>
    <xf numFmtId="201" fontId="6" fillId="44" borderId="0"/>
    <xf numFmtId="37" fontId="29" fillId="44" borderId="0"/>
    <xf numFmtId="201" fontId="6" fillId="44" borderId="0"/>
    <xf numFmtId="201" fontId="6" fillId="44" borderId="0"/>
    <xf numFmtId="37" fontId="30" fillId="44" borderId="0"/>
    <xf numFmtId="201" fontId="6" fillId="44" borderId="0"/>
    <xf numFmtId="201" fontId="6" fillId="44" borderId="0"/>
    <xf numFmtId="37" fontId="30" fillId="44" borderId="0"/>
    <xf numFmtId="201" fontId="6" fillId="44" borderId="0"/>
    <xf numFmtId="201" fontId="6" fillId="44" borderId="0"/>
    <xf numFmtId="37" fontId="31" fillId="44" borderId="0"/>
    <xf numFmtId="201" fontId="6" fillId="44" borderId="0"/>
    <xf numFmtId="201" fontId="6" fillId="44" borderId="0"/>
    <xf numFmtId="0" fontId="6" fillId="0" borderId="0"/>
    <xf numFmtId="37" fontId="22" fillId="44" borderId="0"/>
    <xf numFmtId="201" fontId="6" fillId="44" borderId="0"/>
    <xf numFmtId="201" fontId="6" fillId="44" borderId="0"/>
    <xf numFmtId="0" fontId="32" fillId="16" borderId="0" applyNumberFormat="0" applyBorder="0" applyAlignment="0" applyProtection="0"/>
    <xf numFmtId="0" fontId="33" fillId="14" borderId="0"/>
    <xf numFmtId="37" fontId="34" fillId="0" borderId="0" applyFill="0" applyBorder="0" applyProtection="0"/>
    <xf numFmtId="0" fontId="35" fillId="0" borderId="0"/>
    <xf numFmtId="0" fontId="6" fillId="0" borderId="0" applyFont="0" applyFill="0" applyBorder="0" applyAlignment="0" applyProtection="0">
      <alignment horizontal="right"/>
    </xf>
    <xf numFmtId="0" fontId="36" fillId="0" borderId="0" applyNumberFormat="0" applyFill="0" applyBorder="0" applyAlignment="0" applyProtection="0"/>
    <xf numFmtId="0" fontId="9" fillId="0" borderId="27" applyNumberFormat="0" applyFont="0" applyFill="0" applyAlignment="0" applyProtection="0"/>
    <xf numFmtId="0" fontId="9" fillId="0" borderId="31" applyNumberFormat="0" applyFont="0" applyFill="0" applyAlignment="0" applyProtection="0"/>
    <xf numFmtId="0" fontId="27" fillId="0" borderId="3" applyNumberFormat="0" applyFont="0" applyFill="0" applyAlignment="0" applyProtection="0"/>
    <xf numFmtId="0" fontId="25" fillId="0" borderId="0"/>
    <xf numFmtId="0" fontId="25" fillId="0" borderId="0"/>
    <xf numFmtId="0" fontId="37" fillId="17" borderId="0" applyNumberFormat="0" applyBorder="0" applyAlignment="0" applyProtection="0"/>
    <xf numFmtId="202" fontId="25" fillId="0" borderId="0"/>
    <xf numFmtId="202" fontId="25" fillId="0" borderId="0"/>
    <xf numFmtId="0" fontId="38" fillId="44" borderId="32" applyNumberFormat="0" applyFont="0" applyBorder="0" applyAlignment="0">
      <alignment horizontal="right"/>
    </xf>
    <xf numFmtId="0" fontId="39" fillId="44" borderId="33" applyNumberFormat="0" applyAlignment="0" applyProtection="0"/>
    <xf numFmtId="0" fontId="39" fillId="44" borderId="33" applyNumberFormat="0" applyAlignment="0" applyProtection="0"/>
    <xf numFmtId="0" fontId="4" fillId="0" borderId="0">
      <alignment horizontal="centerContinuous"/>
    </xf>
    <xf numFmtId="0" fontId="40" fillId="45" borderId="34" applyNumberFormat="0" applyAlignment="0" applyProtection="0"/>
    <xf numFmtId="0" fontId="41" fillId="0" borderId="35" applyNumberFormat="0" applyFill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ont="0" applyFill="0" applyBorder="0" applyProtection="0">
      <alignment horizontal="center"/>
    </xf>
    <xf numFmtId="0" fontId="40" fillId="45" borderId="34" applyNumberFormat="0" applyAlignment="0" applyProtection="0"/>
    <xf numFmtId="0" fontId="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46" borderId="0">
      <alignment horizontal="center" wrapText="1"/>
    </xf>
    <xf numFmtId="201" fontId="6" fillId="46" borderId="0">
      <alignment horizontal="center" wrapText="1"/>
    </xf>
    <xf numFmtId="201" fontId="6" fillId="46" borderId="0">
      <alignment horizontal="center" wrapText="1"/>
    </xf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82" fontId="45" fillId="0" borderId="0"/>
    <xf numFmtId="39" fontId="45" fillId="0" borderId="0"/>
    <xf numFmtId="203" fontId="45" fillId="0" borderId="0"/>
    <xf numFmtId="37" fontId="46" fillId="0" borderId="0"/>
    <xf numFmtId="43" fontId="2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4" fontId="48" fillId="0" borderId="0"/>
    <xf numFmtId="3" fontId="49" fillId="0" borderId="0" applyFont="0" applyFill="0" applyBorder="0" applyAlignment="0" applyProtection="0"/>
    <xf numFmtId="0" fontId="50" fillId="0" borderId="0"/>
    <xf numFmtId="0" fontId="50" fillId="0" borderId="0"/>
    <xf numFmtId="0" fontId="51" fillId="0" borderId="0"/>
    <xf numFmtId="0" fontId="51" fillId="0" borderId="0"/>
    <xf numFmtId="0" fontId="50" fillId="0" borderId="0"/>
    <xf numFmtId="169" fontId="22" fillId="0" borderId="0" applyFont="0" applyFill="0" applyBorder="0" applyAlignment="0"/>
    <xf numFmtId="7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8" fontId="4" fillId="0" borderId="0" applyFont="0" applyFill="0" applyBorder="0" applyAlignment="0" applyProtection="0"/>
    <xf numFmtId="206" fontId="49" fillId="0" borderId="0" applyFont="0" applyFill="0" applyBorder="0" applyAlignment="0" applyProtection="0"/>
    <xf numFmtId="207" fontId="22" fillId="0" borderId="0" applyFont="0" applyFill="0" applyBorder="0">
      <alignment horizontal="right" vertical="center"/>
    </xf>
    <xf numFmtId="0" fontId="53" fillId="0" borderId="0" applyNumberFormat="0" applyFill="0" applyBorder="0" applyAlignment="0">
      <protection locked="0"/>
    </xf>
    <xf numFmtId="0" fontId="49" fillId="0" borderId="0" applyFont="0" applyFill="0" applyBorder="0" applyAlignment="0" applyProtection="0"/>
    <xf numFmtId="208" fontId="28" fillId="47" borderId="36" applyFont="0" applyFill="0" applyBorder="0" applyAlignment="0" applyProtection="0"/>
    <xf numFmtId="209" fontId="22" fillId="47" borderId="0" applyFont="0" applyFill="0" applyBorder="0" applyAlignment="0" applyProtection="0"/>
    <xf numFmtId="209" fontId="22" fillId="47" borderId="0" applyFont="0" applyFill="0" applyBorder="0" applyAlignment="0" applyProtection="0"/>
    <xf numFmtId="210" fontId="43" fillId="0" borderId="3"/>
    <xf numFmtId="210" fontId="43" fillId="0" borderId="3"/>
    <xf numFmtId="6" fontId="18" fillId="0" borderId="0">
      <protection locked="0"/>
    </xf>
    <xf numFmtId="208" fontId="43" fillId="0" borderId="0" applyFill="0" applyBorder="0">
      <alignment horizontal="right"/>
    </xf>
    <xf numFmtId="208" fontId="43" fillId="0" borderId="0" applyFill="0" applyBorder="0">
      <alignment horizontal="right"/>
    </xf>
    <xf numFmtId="40" fontId="54" fillId="0" borderId="0"/>
    <xf numFmtId="211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4" fillId="44" borderId="13">
      <protection locked="0"/>
    </xf>
    <xf numFmtId="0" fontId="55" fillId="0" borderId="0" applyNumberFormat="0"/>
    <xf numFmtId="0" fontId="56" fillId="0" borderId="0">
      <alignment horizontal="centerContinuous"/>
    </xf>
    <xf numFmtId="0" fontId="56" fillId="0" borderId="0" applyNumberFormat="0"/>
    <xf numFmtId="0" fontId="57" fillId="0" borderId="3" applyFont="0" applyFill="0" applyBorder="0" applyAlignment="0" applyProtection="0"/>
    <xf numFmtId="0" fontId="57" fillId="0" borderId="3" applyFont="0" applyFill="0" applyBorder="0" applyAlignment="0" applyProtection="0"/>
    <xf numFmtId="0" fontId="27" fillId="0" borderId="29" applyNumberFormat="0" applyFont="0" applyFill="0" applyAlignment="0" applyProtection="0"/>
    <xf numFmtId="0" fontId="58" fillId="48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32" borderId="0" applyNumberFormat="0" applyBorder="0" applyAlignment="0" applyProtection="0"/>
    <xf numFmtId="0" fontId="26" fillId="36" borderId="0" applyNumberFormat="0" applyBorder="0" applyAlignment="0" applyProtection="0"/>
    <xf numFmtId="0" fontId="26" fillId="40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43" borderId="0" applyNumberFormat="0" applyBorder="0" applyAlignment="0" applyProtection="0"/>
    <xf numFmtId="0" fontId="60" fillId="20" borderId="33" applyNumberFormat="0" applyAlignment="0" applyProtection="0"/>
    <xf numFmtId="194" fontId="22" fillId="0" borderId="0"/>
    <xf numFmtId="213" fontId="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2" fontId="49" fillId="0" borderId="0" applyFont="0" applyFill="0" applyBorder="0" applyAlignment="0" applyProtection="0"/>
    <xf numFmtId="214" fontId="6" fillId="47" borderId="0" applyFont="0" applyFill="0" applyBorder="0" applyAlignment="0"/>
    <xf numFmtId="2" fontId="6" fillId="0" borderId="0" applyFont="0" applyFill="0" applyBorder="0" applyAlignment="0" applyProtection="0"/>
    <xf numFmtId="37" fontId="22" fillId="44" borderId="0"/>
    <xf numFmtId="201" fontId="6" fillId="44" borderId="0"/>
    <xf numFmtId="201" fontId="6" fillId="44" borderId="0"/>
    <xf numFmtId="39" fontId="22" fillId="44" borderId="0"/>
    <xf numFmtId="201" fontId="6" fillId="44" borderId="0"/>
    <xf numFmtId="201" fontId="6" fillId="44" borderId="0"/>
    <xf numFmtId="0" fontId="50" fillId="0" borderId="0"/>
    <xf numFmtId="0" fontId="62" fillId="0" borderId="0" applyNumberFormat="0" applyFill="0" applyBorder="0" applyAlignment="0" applyProtection="0"/>
    <xf numFmtId="37" fontId="63" fillId="0" borderId="0"/>
    <xf numFmtId="37" fontId="22" fillId="0" borderId="0"/>
    <xf numFmtId="37" fontId="22" fillId="0" borderId="0"/>
    <xf numFmtId="0" fontId="37" fillId="17" borderId="0" applyNumberFormat="0" applyBorder="0" applyAlignment="0" applyProtection="0"/>
    <xf numFmtId="38" fontId="22" fillId="51" borderId="0" applyNumberFormat="0" applyBorder="0" applyAlignment="0" applyProtection="0"/>
    <xf numFmtId="38" fontId="22" fillId="51" borderId="0" applyNumberFormat="0" applyBorder="0" applyAlignment="0" applyProtection="0"/>
    <xf numFmtId="38" fontId="64" fillId="0" borderId="0"/>
    <xf numFmtId="0" fontId="65" fillId="0" borderId="0" applyNumberFormat="0" applyFill="0" applyBorder="0" applyProtection="0">
      <alignment horizontal="right"/>
    </xf>
    <xf numFmtId="0" fontId="66" fillId="0" borderId="15" applyNumberFormat="0" applyAlignment="0" applyProtection="0">
      <alignment horizontal="left" vertical="center"/>
    </xf>
    <xf numFmtId="0" fontId="66" fillId="0" borderId="7">
      <alignment horizontal="left" vertical="center"/>
    </xf>
    <xf numFmtId="0" fontId="38" fillId="0" borderId="0">
      <alignment horizontal="left"/>
    </xf>
    <xf numFmtId="0" fontId="67" fillId="0" borderId="37" applyNumberFormat="0" applyFill="0" applyAlignment="0" applyProtection="0"/>
    <xf numFmtId="0" fontId="68" fillId="0" borderId="38" applyNumberFormat="0" applyFill="0" applyAlignment="0" applyProtection="0"/>
    <xf numFmtId="0" fontId="59" fillId="0" borderId="39" applyNumberFormat="0" applyFill="0" applyAlignment="0" applyProtection="0"/>
    <xf numFmtId="0" fontId="5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/>
    <xf numFmtId="215" fontId="45" fillId="0" borderId="0"/>
    <xf numFmtId="0" fontId="53" fillId="0" borderId="40" applyNumberFormat="0" applyFill="0" applyAlignment="0" applyProtection="0"/>
    <xf numFmtId="0" fontId="32" fillId="16" borderId="0" applyNumberFormat="0" applyBorder="0" applyAlignment="0" applyProtection="0"/>
    <xf numFmtId="10" fontId="22" fillId="47" borderId="17" applyNumberFormat="0" applyBorder="0" applyAlignment="0" applyProtection="0"/>
    <xf numFmtId="10" fontId="22" fillId="47" borderId="17" applyNumberFormat="0" applyBorder="0" applyAlignment="0" applyProtection="0"/>
    <xf numFmtId="0" fontId="60" fillId="20" borderId="33" applyNumberFormat="0" applyAlignment="0" applyProtection="0"/>
    <xf numFmtId="0" fontId="72" fillId="52" borderId="41" applyNumberFormat="0" applyBorder="0" applyAlignment="0" applyProtection="0"/>
    <xf numFmtId="0" fontId="73" fillId="53" borderId="0" applyNumberFormat="0"/>
    <xf numFmtId="0" fontId="74" fillId="0" borderId="0"/>
    <xf numFmtId="0" fontId="41" fillId="0" borderId="35" applyNumberFormat="0" applyFill="0" applyAlignment="0" applyProtection="0"/>
    <xf numFmtId="14" fontId="45" fillId="0" borderId="0">
      <alignment horizontal="center"/>
    </xf>
    <xf numFmtId="37" fontId="43" fillId="44" borderId="0"/>
    <xf numFmtId="201" fontId="6" fillId="44" borderId="0"/>
    <xf numFmtId="201" fontId="6" fillId="44" borderId="0"/>
    <xf numFmtId="0" fontId="22" fillId="54" borderId="0" applyNumberFormat="0" applyFont="0" applyAlignment="0" applyProtection="0"/>
    <xf numFmtId="0" fontId="42" fillId="12" borderId="0" applyNumberFormat="0" applyFont="0" applyAlignment="0">
      <alignment horizontal="right"/>
    </xf>
    <xf numFmtId="0" fontId="22" fillId="0" borderId="0" applyNumberFormat="0" applyFont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1" fontId="75" fillId="0" borderId="0" applyFont="0" applyFill="0" applyBorder="0" applyAlignment="0" applyProtection="0"/>
    <xf numFmtId="212" fontId="75" fillId="0" borderId="0" applyFont="0" applyFill="0" applyBorder="0" applyAlignment="0" applyProtection="0"/>
    <xf numFmtId="37" fontId="27" fillId="0" borderId="0" applyFont="0" applyFill="0" applyBorder="0" applyAlignment="0" applyProtection="0"/>
    <xf numFmtId="189" fontId="76" fillId="0" borderId="0" applyFont="0" applyFill="0" applyBorder="0" applyAlignment="0" applyProtection="0"/>
    <xf numFmtId="216" fontId="6" fillId="0" borderId="0" applyFont="0" applyFill="0" applyBorder="0" applyAlignment="0" applyProtection="0"/>
    <xf numFmtId="217" fontId="2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18" fontId="75" fillId="0" borderId="0" applyFont="0" applyFill="0" applyBorder="0" applyAlignment="0" applyProtection="0"/>
    <xf numFmtId="219" fontId="75" fillId="0" borderId="0" applyFont="0" applyFill="0" applyBorder="0" applyAlignment="0" applyProtection="0"/>
    <xf numFmtId="220" fontId="22" fillId="0" borderId="17">
      <alignment horizontal="right"/>
    </xf>
    <xf numFmtId="220" fontId="22" fillId="0" borderId="0">
      <alignment horizontal="center"/>
    </xf>
    <xf numFmtId="221" fontId="45" fillId="0" borderId="0">
      <alignment horizontal="center"/>
    </xf>
    <xf numFmtId="17" fontId="45" fillId="0" borderId="0">
      <alignment horizontal="center"/>
    </xf>
    <xf numFmtId="222" fontId="77" fillId="0" borderId="0" applyFont="0" applyFill="0" applyBorder="0" applyProtection="0">
      <alignment horizontal="right"/>
    </xf>
    <xf numFmtId="0" fontId="34" fillId="0" borderId="0" applyFont="0" applyFill="0" applyBorder="0" applyAlignment="0" applyProtection="0"/>
    <xf numFmtId="223" fontId="48" fillId="0" borderId="42">
      <alignment horizontal="right"/>
    </xf>
    <xf numFmtId="224" fontId="8" fillId="0" borderId="0">
      <alignment horizontal="center"/>
    </xf>
    <xf numFmtId="224" fontId="8" fillId="0" borderId="0">
      <alignment horizontal="center"/>
    </xf>
    <xf numFmtId="224" fontId="8" fillId="0" borderId="0">
      <alignment horizontal="center"/>
    </xf>
    <xf numFmtId="225" fontId="22" fillId="51" borderId="0" applyFont="0" applyBorder="0" applyAlignment="0" applyProtection="0">
      <alignment horizontal="right"/>
      <protection hidden="1"/>
    </xf>
    <xf numFmtId="0" fontId="78" fillId="55" borderId="0" applyNumberFormat="0" applyBorder="0" applyAlignment="0" applyProtection="0"/>
    <xf numFmtId="37" fontId="79" fillId="0" borderId="0"/>
    <xf numFmtId="3" fontId="45" fillId="0" borderId="0" applyFont="0" applyFill="0" applyBorder="0" applyAlignment="0" applyProtection="0"/>
    <xf numFmtId="0" fontId="48" fillId="0" borderId="0"/>
    <xf numFmtId="226" fontId="8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38" fontId="22" fillId="0" borderId="0" applyFont="0" applyFill="0" applyBorder="0" applyAlignment="0"/>
    <xf numFmtId="209" fontId="6" fillId="0" borderId="0" applyFont="0" applyFill="0" applyBorder="0" applyAlignment="0"/>
    <xf numFmtId="40" fontId="22" fillId="0" borderId="0" applyFont="0" applyFill="0" applyBorder="0" applyAlignment="0"/>
    <xf numFmtId="227" fontId="22" fillId="0" borderId="0" applyFont="0" applyFill="0" applyBorder="0" applyAlignment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6" fillId="0" borderId="0"/>
    <xf numFmtId="0" fontId="24" fillId="0" borderId="0"/>
    <xf numFmtId="0" fontId="6" fillId="0" borderId="0"/>
    <xf numFmtId="0" fontId="24" fillId="0" borderId="0"/>
    <xf numFmtId="0" fontId="22" fillId="0" borderId="0"/>
    <xf numFmtId="0" fontId="24" fillId="0" borderId="0"/>
    <xf numFmtId="0" fontId="6" fillId="0" borderId="0"/>
    <xf numFmtId="181" fontId="6" fillId="0" borderId="0">
      <alignment horizontal="left" wrapText="1"/>
    </xf>
    <xf numFmtId="0" fontId="1" fillId="0" borderId="0"/>
    <xf numFmtId="0" fontId="81" fillId="0" borderId="0"/>
    <xf numFmtId="0" fontId="1" fillId="0" borderId="0"/>
    <xf numFmtId="0" fontId="4" fillId="0" borderId="0"/>
    <xf numFmtId="0" fontId="6" fillId="0" borderId="0"/>
    <xf numFmtId="0" fontId="47" fillId="0" borderId="0"/>
    <xf numFmtId="0" fontId="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43" fillId="0" borderId="0" applyNumberFormat="0" applyFill="0" applyBorder="0" applyAlignment="0" applyProtection="0"/>
    <xf numFmtId="209" fontId="43" fillId="0" borderId="0" applyNumberFormat="0" applyFill="0" applyBorder="0" applyAlignment="0" applyProtection="0"/>
    <xf numFmtId="228" fontId="22" fillId="0" borderId="0" applyFont="0" applyFill="0" applyBorder="0" applyAlignment="0" applyProtection="0"/>
    <xf numFmtId="0" fontId="46" fillId="0" borderId="0"/>
    <xf numFmtId="0" fontId="24" fillId="46" borderId="43" applyNumberFormat="0" applyFont="0" applyAlignment="0" applyProtection="0"/>
    <xf numFmtId="0" fontId="24" fillId="2" borderId="1" applyNumberFormat="0" applyFont="0" applyAlignment="0" applyProtection="0"/>
    <xf numFmtId="0" fontId="6" fillId="46" borderId="43" applyNumberFormat="0" applyFont="0" applyAlignment="0" applyProtection="0"/>
    <xf numFmtId="229" fontId="22" fillId="0" borderId="0" applyFont="0" applyFill="0" applyBorder="0" applyAlignment="0" applyProtection="0"/>
    <xf numFmtId="0" fontId="48" fillId="0" borderId="0"/>
    <xf numFmtId="0" fontId="5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30" fontId="4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31" fontId="22" fillId="0" borderId="0" applyFont="0" applyFill="0" applyBorder="0" applyAlignment="0" applyProtection="0"/>
    <xf numFmtId="232" fontId="84" fillId="0" borderId="0" applyFont="0" applyFill="0" applyBorder="0" applyAlignment="0" applyProtection="0"/>
    <xf numFmtId="0" fontId="27" fillId="0" borderId="17" applyNumberFormat="0" applyFont="0" applyFill="0" applyAlignment="0" applyProtection="0"/>
    <xf numFmtId="233" fontId="85" fillId="56" borderId="17" applyNumberFormat="0" applyFont="0" applyFill="0" applyAlignment="0" applyProtection="0"/>
    <xf numFmtId="0" fontId="86" fillId="44" borderId="23" applyNumberFormat="0" applyAlignment="0" applyProtection="0"/>
    <xf numFmtId="0" fontId="87" fillId="0" borderId="0" applyFill="0" applyBorder="0" applyProtection="0">
      <alignment horizontal="left"/>
    </xf>
    <xf numFmtId="0" fontId="88" fillId="0" borderId="0" applyFill="0" applyBorder="0" applyProtection="0">
      <alignment horizontal="left"/>
    </xf>
    <xf numFmtId="0" fontId="89" fillId="0" borderId="0">
      <alignment horizontal="centerContinuous"/>
    </xf>
    <xf numFmtId="234" fontId="50" fillId="0" borderId="0"/>
    <xf numFmtId="0" fontId="6" fillId="0" borderId="0" applyFont="0" applyFill="0" applyBorder="0" applyAlignment="0" applyProtection="0"/>
    <xf numFmtId="10" fontId="22" fillId="0" borderId="0"/>
    <xf numFmtId="10" fontId="22" fillId="0" borderId="0"/>
    <xf numFmtId="235" fontId="22" fillId="0" borderId="0"/>
    <xf numFmtId="236" fontId="22" fillId="0" borderId="0" applyFont="0" applyFill="0" applyBorder="0" applyAlignment="0" applyProtection="0"/>
    <xf numFmtId="237" fontId="22" fillId="0" borderId="0"/>
    <xf numFmtId="0" fontId="9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38" fontId="9" fillId="0" borderId="0" applyFont="0" applyFill="0" applyBorder="0" applyProtection="0">
      <alignment horizontal="right"/>
    </xf>
    <xf numFmtId="238" fontId="9" fillId="0" borderId="0" applyFont="0" applyFill="0" applyBorder="0" applyProtection="0">
      <alignment horizontal="right"/>
    </xf>
    <xf numFmtId="239" fontId="6" fillId="0" borderId="0"/>
    <xf numFmtId="239" fontId="6" fillId="0" borderId="0"/>
    <xf numFmtId="0" fontId="27" fillId="0" borderId="0"/>
    <xf numFmtId="240" fontId="22" fillId="0" borderId="0" applyFont="0" applyFill="0" applyBorder="0" applyAlignment="0" applyProtection="0"/>
    <xf numFmtId="9" fontId="27" fillId="0" borderId="0" applyFont="0" applyFill="0" applyBorder="0" applyAlignment="0" applyProtection="0"/>
    <xf numFmtId="198" fontId="22" fillId="0" borderId="0"/>
    <xf numFmtId="241" fontId="22" fillId="0" borderId="0"/>
    <xf numFmtId="4" fontId="34" fillId="0" borderId="0"/>
    <xf numFmtId="4" fontId="34" fillId="0" borderId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91" fillId="0" borderId="27">
      <alignment horizontal="center"/>
    </xf>
    <xf numFmtId="3" fontId="4" fillId="0" borderId="0" applyFont="0" applyFill="0" applyBorder="0" applyAlignment="0" applyProtection="0"/>
    <xf numFmtId="0" fontId="4" fillId="57" borderId="0" applyNumberFormat="0" applyFont="0" applyBorder="0" applyAlignment="0" applyProtection="0"/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0" fontId="25" fillId="0" borderId="0">
      <alignment vertical="top"/>
    </xf>
    <xf numFmtId="182" fontId="25" fillId="0" borderId="0">
      <alignment vertical="top"/>
    </xf>
    <xf numFmtId="0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0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182" fontId="25" fillId="0" borderId="0">
      <alignment vertical="top"/>
    </xf>
    <xf numFmtId="209" fontId="92" fillId="0" borderId="0" applyNumberFormat="0" applyFill="0" applyBorder="0" applyAlignment="0" applyProtection="0">
      <alignment horizontal="left"/>
    </xf>
    <xf numFmtId="0" fontId="46" fillId="0" borderId="0" applyNumberFormat="0" applyFill="0" applyBorder="0" applyAlignment="0" applyProtection="0"/>
    <xf numFmtId="0" fontId="93" fillId="0" borderId="0" applyNumberFormat="0" applyFill="0" applyBorder="0" applyProtection="0">
      <alignment horizontal="left"/>
    </xf>
    <xf numFmtId="0" fontId="86" fillId="44" borderId="23" applyNumberFormat="0" applyAlignment="0" applyProtection="0"/>
    <xf numFmtId="4" fontId="94" fillId="55" borderId="44" applyNumberFormat="0" applyProtection="0">
      <alignment vertical="center"/>
    </xf>
    <xf numFmtId="4" fontId="46" fillId="58" borderId="23" applyNumberFormat="0" applyProtection="0">
      <alignment vertical="center"/>
    </xf>
    <xf numFmtId="4" fontId="95" fillId="58" borderId="44" applyNumberFormat="0" applyProtection="0">
      <alignment vertical="center"/>
    </xf>
    <xf numFmtId="4" fontId="96" fillId="58" borderId="23" applyNumberFormat="0" applyProtection="0">
      <alignment vertical="center"/>
    </xf>
    <xf numFmtId="4" fontId="94" fillId="58" borderId="44" applyNumberFormat="0" applyProtection="0">
      <alignment horizontal="left" vertical="center" indent="1"/>
    </xf>
    <xf numFmtId="4" fontId="46" fillId="58" borderId="23" applyNumberFormat="0" applyProtection="0">
      <alignment horizontal="left" vertical="center" indent="1"/>
    </xf>
    <xf numFmtId="0" fontId="94" fillId="58" borderId="44" applyNumberFormat="0" applyProtection="0">
      <alignment horizontal="left" vertical="top" indent="1"/>
    </xf>
    <xf numFmtId="4" fontId="46" fillId="58" borderId="23" applyNumberFormat="0" applyProtection="0">
      <alignment horizontal="left" vertical="center" indent="1"/>
    </xf>
    <xf numFmtId="4" fontId="94" fillId="59" borderId="0" applyNumberFormat="0" applyProtection="0">
      <alignment horizontal="left" vertical="center" indent="1"/>
    </xf>
    <xf numFmtId="0" fontId="97" fillId="0" borderId="23" applyNumberFormat="0" applyProtection="0">
      <alignment horizontal="left" vertical="center" indent="1"/>
    </xf>
    <xf numFmtId="4" fontId="46" fillId="16" borderId="44" applyNumberFormat="0" applyProtection="0">
      <alignment horizontal="right" vertical="center"/>
    </xf>
    <xf numFmtId="4" fontId="46" fillId="60" borderId="23" applyNumberFormat="0" applyProtection="0">
      <alignment horizontal="right" vertical="center"/>
    </xf>
    <xf numFmtId="4" fontId="46" fillId="22" borderId="44" applyNumberFormat="0" applyProtection="0">
      <alignment horizontal="right" vertical="center"/>
    </xf>
    <xf numFmtId="4" fontId="46" fillId="61" borderId="23" applyNumberFormat="0" applyProtection="0">
      <alignment horizontal="right" vertical="center"/>
    </xf>
    <xf numFmtId="4" fontId="46" fillId="36" borderId="44" applyNumberFormat="0" applyProtection="0">
      <alignment horizontal="right" vertical="center"/>
    </xf>
    <xf numFmtId="4" fontId="46" fillId="62" borderId="23" applyNumberFormat="0" applyProtection="0">
      <alignment horizontal="right" vertical="center"/>
    </xf>
    <xf numFmtId="4" fontId="46" fillId="24" borderId="44" applyNumberFormat="0" applyProtection="0">
      <alignment horizontal="right" vertical="center"/>
    </xf>
    <xf numFmtId="4" fontId="46" fillId="63" borderId="23" applyNumberFormat="0" applyProtection="0">
      <alignment horizontal="right" vertical="center"/>
    </xf>
    <xf numFmtId="4" fontId="46" fillId="28" borderId="44" applyNumberFormat="0" applyProtection="0">
      <alignment horizontal="right" vertical="center"/>
    </xf>
    <xf numFmtId="4" fontId="46" fillId="64" borderId="23" applyNumberFormat="0" applyProtection="0">
      <alignment horizontal="right" vertical="center"/>
    </xf>
    <xf numFmtId="4" fontId="46" fillId="43" borderId="44" applyNumberFormat="0" applyProtection="0">
      <alignment horizontal="right" vertical="center"/>
    </xf>
    <xf numFmtId="4" fontId="46" fillId="65" borderId="23" applyNumberFormat="0" applyProtection="0">
      <alignment horizontal="right" vertical="center"/>
    </xf>
    <xf numFmtId="4" fontId="46" fillId="40" borderId="44" applyNumberFormat="0" applyProtection="0">
      <alignment horizontal="right" vertical="center"/>
    </xf>
    <xf numFmtId="4" fontId="46" fillId="66" borderId="23" applyNumberFormat="0" applyProtection="0">
      <alignment horizontal="right" vertical="center"/>
    </xf>
    <xf numFmtId="4" fontId="46" fillId="67" borderId="44" applyNumberFormat="0" applyProtection="0">
      <alignment horizontal="right" vertical="center"/>
    </xf>
    <xf numFmtId="4" fontId="46" fillId="68" borderId="23" applyNumberFormat="0" applyProtection="0">
      <alignment horizontal="right" vertical="center"/>
    </xf>
    <xf numFmtId="4" fontId="46" fillId="23" borderId="44" applyNumberFormat="0" applyProtection="0">
      <alignment horizontal="right" vertical="center"/>
    </xf>
    <xf numFmtId="4" fontId="46" fillId="69" borderId="23" applyNumberFormat="0" applyProtection="0">
      <alignment horizontal="right" vertical="center"/>
    </xf>
    <xf numFmtId="4" fontId="94" fillId="70" borderId="45" applyNumberFormat="0" applyProtection="0">
      <alignment horizontal="left" vertical="center" indent="1"/>
    </xf>
    <xf numFmtId="4" fontId="94" fillId="71" borderId="23" applyNumberFormat="0" applyProtection="0">
      <alignment horizontal="left" vertical="center" indent="1"/>
    </xf>
    <xf numFmtId="4" fontId="46" fillId="72" borderId="0" applyNumberFormat="0" applyProtection="0">
      <alignment horizontal="left" vertical="center" indent="1"/>
    </xf>
    <xf numFmtId="4" fontId="94" fillId="0" borderId="46" applyNumberFormat="0" applyProtection="0">
      <alignment horizontal="left" vertical="center" indent="1"/>
    </xf>
    <xf numFmtId="4" fontId="98" fillId="73" borderId="0" applyNumberFormat="0" applyProtection="0">
      <alignment horizontal="left" vertical="center" indent="1"/>
    </xf>
    <xf numFmtId="4" fontId="46" fillId="74" borderId="44" applyNumberFormat="0" applyProtection="0">
      <alignment horizontal="right" vertical="center"/>
    </xf>
    <xf numFmtId="0" fontId="6" fillId="14" borderId="23" applyNumberFormat="0" applyProtection="0">
      <alignment horizontal="left" vertical="center" indent="1"/>
    </xf>
    <xf numFmtId="4" fontId="46" fillId="72" borderId="0" applyNumberFormat="0" applyProtection="0">
      <alignment horizontal="left" vertical="center" indent="1"/>
    </xf>
    <xf numFmtId="4" fontId="46" fillId="72" borderId="0" applyNumberFormat="0" applyProtection="0">
      <alignment horizontal="left" vertical="center" indent="1"/>
    </xf>
    <xf numFmtId="4" fontId="94" fillId="0" borderId="23" applyNumberFormat="0" applyProtection="0">
      <alignment horizontal="left" vertical="center" indent="1"/>
    </xf>
    <xf numFmtId="4" fontId="46" fillId="72" borderId="0" applyNumberFormat="0" applyProtection="0">
      <alignment horizontal="left" vertical="center" indent="1"/>
    </xf>
    <xf numFmtId="4" fontId="46" fillId="59" borderId="0" applyNumberFormat="0" applyProtection="0">
      <alignment horizontal="left" vertical="center" indent="1"/>
    </xf>
    <xf numFmtId="4" fontId="46" fillId="59" borderId="0" applyNumberFormat="0" applyProtection="0">
      <alignment horizontal="left" vertical="center" indent="1"/>
    </xf>
    <xf numFmtId="4" fontId="94" fillId="0" borderId="23" applyNumberFormat="0" applyProtection="0">
      <alignment horizontal="left" vertical="center" indent="1"/>
    </xf>
    <xf numFmtId="4" fontId="46" fillId="59" borderId="0" applyNumberFormat="0" applyProtection="0">
      <alignment horizontal="left" vertical="center" indent="1"/>
    </xf>
    <xf numFmtId="0" fontId="6" fillId="73" borderId="44" applyNumberFormat="0" applyProtection="0">
      <alignment horizontal="left" vertical="center" indent="1"/>
    </xf>
    <xf numFmtId="0" fontId="6" fillId="73" borderId="44" applyNumberFormat="0" applyProtection="0">
      <alignment horizontal="left" vertical="center" indent="1"/>
    </xf>
    <xf numFmtId="0" fontId="6" fillId="0" borderId="23" applyNumberFormat="0" applyProtection="0">
      <alignment horizontal="left" vertical="center" indent="1"/>
    </xf>
    <xf numFmtId="0" fontId="6" fillId="73" borderId="44" applyNumberFormat="0" applyProtection="0">
      <alignment horizontal="left" vertical="top" indent="1"/>
    </xf>
    <xf numFmtId="0" fontId="6" fillId="73" borderId="44" applyNumberFormat="0" applyProtection="0">
      <alignment horizontal="left" vertical="top" indent="1"/>
    </xf>
    <xf numFmtId="0" fontId="6" fillId="75" borderId="23" applyNumberFormat="0" applyProtection="0">
      <alignment horizontal="left" vertical="center" indent="1"/>
    </xf>
    <xf numFmtId="0" fontId="6" fillId="59" borderId="44" applyNumberFormat="0" applyProtection="0">
      <alignment horizontal="left" vertical="center" indent="1"/>
    </xf>
    <xf numFmtId="0" fontId="6" fillId="59" borderId="44" applyNumberFormat="0" applyProtection="0">
      <alignment horizontal="left" vertical="center" indent="1"/>
    </xf>
    <xf numFmtId="0" fontId="6" fillId="76" borderId="23" applyNumberFormat="0" applyProtection="0">
      <alignment horizontal="left" vertical="center" indent="1"/>
    </xf>
    <xf numFmtId="0" fontId="6" fillId="59" borderId="44" applyNumberFormat="0" applyProtection="0">
      <alignment horizontal="left" vertical="top" indent="1"/>
    </xf>
    <xf numFmtId="0" fontId="6" fillId="59" borderId="44" applyNumberFormat="0" applyProtection="0">
      <alignment horizontal="left" vertical="top" indent="1"/>
    </xf>
    <xf numFmtId="0" fontId="6" fillId="76" borderId="23" applyNumberFormat="0" applyProtection="0">
      <alignment horizontal="left" vertical="center" indent="1"/>
    </xf>
    <xf numFmtId="0" fontId="6" fillId="13" borderId="44" applyNumberFormat="0" applyProtection="0">
      <alignment horizontal="left" vertical="center" indent="1"/>
    </xf>
    <xf numFmtId="0" fontId="6" fillId="13" borderId="44" applyNumberFormat="0" applyProtection="0">
      <alignment horizontal="left" vertical="center" indent="1"/>
    </xf>
    <xf numFmtId="0" fontId="6" fillId="51" borderId="23" applyNumberFormat="0" applyProtection="0">
      <alignment horizontal="left" vertical="center" indent="1"/>
    </xf>
    <xf numFmtId="0" fontId="6" fillId="13" borderId="44" applyNumberFormat="0" applyProtection="0">
      <alignment horizontal="left" vertical="top" indent="1"/>
    </xf>
    <xf numFmtId="0" fontId="6" fillId="13" borderId="44" applyNumberFormat="0" applyProtection="0">
      <alignment horizontal="left" vertical="top" indent="1"/>
    </xf>
    <xf numFmtId="0" fontId="6" fillId="51" borderId="23" applyNumberFormat="0" applyProtection="0">
      <alignment horizontal="left" vertical="center" indent="1"/>
    </xf>
    <xf numFmtId="0" fontId="6" fillId="77" borderId="44" applyNumberFormat="0" applyProtection="0">
      <alignment horizontal="left" vertical="center" indent="1"/>
    </xf>
    <xf numFmtId="0" fontId="6" fillId="77" borderId="44" applyNumberFormat="0" applyProtection="0">
      <alignment horizontal="left" vertical="center" indent="1"/>
    </xf>
    <xf numFmtId="0" fontId="6" fillId="14" borderId="23" applyNumberFormat="0" applyProtection="0">
      <alignment horizontal="left" vertical="center" indent="1"/>
    </xf>
    <xf numFmtId="0" fontId="6" fillId="77" borderId="44" applyNumberFormat="0" applyProtection="0">
      <alignment horizontal="left" vertical="top" indent="1"/>
    </xf>
    <xf numFmtId="0" fontId="6" fillId="77" borderId="44" applyNumberFormat="0" applyProtection="0">
      <alignment horizontal="left" vertical="top" indent="1"/>
    </xf>
    <xf numFmtId="0" fontId="6" fillId="14" borderId="23" applyNumberFormat="0" applyProtection="0">
      <alignment horizontal="left" vertical="center" indent="1"/>
    </xf>
    <xf numFmtId="0" fontId="6" fillId="78" borderId="17" applyNumberFormat="0">
      <protection locked="0"/>
    </xf>
    <xf numFmtId="4" fontId="46" fillId="47" borderId="44" applyNumberFormat="0" applyProtection="0">
      <alignment vertical="center"/>
    </xf>
    <xf numFmtId="4" fontId="46" fillId="47" borderId="23" applyNumberFormat="0" applyProtection="0">
      <alignment vertical="center"/>
    </xf>
    <xf numFmtId="4" fontId="96" fillId="47" borderId="44" applyNumberFormat="0" applyProtection="0">
      <alignment vertical="center"/>
    </xf>
    <xf numFmtId="4" fontId="96" fillId="47" borderId="23" applyNumberFormat="0" applyProtection="0">
      <alignment vertical="center"/>
    </xf>
    <xf numFmtId="4" fontId="46" fillId="47" borderId="44" applyNumberFormat="0" applyProtection="0">
      <alignment horizontal="left" vertical="center" indent="1"/>
    </xf>
    <xf numFmtId="4" fontId="46" fillId="47" borderId="23" applyNumberFormat="0" applyProtection="0">
      <alignment horizontal="left" vertical="center" indent="1"/>
    </xf>
    <xf numFmtId="0" fontId="46" fillId="47" borderId="44" applyNumberFormat="0" applyProtection="0">
      <alignment horizontal="left" vertical="top" indent="1"/>
    </xf>
    <xf numFmtId="4" fontId="46" fillId="47" borderId="23" applyNumberFormat="0" applyProtection="0">
      <alignment horizontal="left" vertical="center" indent="1"/>
    </xf>
    <xf numFmtId="4" fontId="46" fillId="72" borderId="44" applyNumberFormat="0" applyProtection="0">
      <alignment horizontal="right" vertical="center"/>
    </xf>
    <xf numFmtId="4" fontId="46" fillId="0" borderId="0" applyNumberFormat="0" applyProtection="0">
      <alignment horizontal="right" vertical="center"/>
    </xf>
    <xf numFmtId="4" fontId="96" fillId="72" borderId="44" applyNumberFormat="0" applyProtection="0">
      <alignment horizontal="right" vertical="center"/>
    </xf>
    <xf numFmtId="4" fontId="96" fillId="79" borderId="23" applyNumberFormat="0" applyProtection="0">
      <alignment horizontal="right" vertical="center"/>
    </xf>
    <xf numFmtId="4" fontId="46" fillId="74" borderId="44" applyNumberFormat="0" applyProtection="0">
      <alignment horizontal="left" vertical="center" indent="1"/>
    </xf>
    <xf numFmtId="0" fontId="6" fillId="14" borderId="23" applyNumberFormat="0" applyProtection="0">
      <alignment horizontal="left" vertical="center" indent="1"/>
    </xf>
    <xf numFmtId="0" fontId="46" fillId="59" borderId="44" applyNumberFormat="0" applyProtection="0">
      <alignment horizontal="left" vertical="top" indent="1"/>
    </xf>
    <xf numFmtId="0" fontId="8" fillId="0" borderId="47" applyNumberFormat="0" applyProtection="0">
      <alignment horizontal="left" vertical="center" indent="1"/>
    </xf>
    <xf numFmtId="4" fontId="99" fillId="80" borderId="0" applyNumberFormat="0" applyProtection="0">
      <alignment horizontal="left" vertical="center" indent="1"/>
    </xf>
    <xf numFmtId="0" fontId="100" fillId="0" borderId="0"/>
    <xf numFmtId="4" fontId="101" fillId="72" borderId="44" applyNumberFormat="0" applyProtection="0">
      <alignment horizontal="right" vertical="center"/>
    </xf>
    <xf numFmtId="4" fontId="101" fillId="79" borderId="23" applyNumberFormat="0" applyProtection="0">
      <alignment horizontal="right" vertical="center"/>
    </xf>
    <xf numFmtId="0" fontId="102" fillId="0" borderId="0"/>
    <xf numFmtId="0" fontId="103" fillId="0" borderId="0"/>
    <xf numFmtId="0" fontId="104" fillId="81" borderId="0"/>
    <xf numFmtId="0" fontId="105" fillId="81" borderId="0"/>
    <xf numFmtId="0" fontId="106" fillId="81" borderId="48"/>
    <xf numFmtId="0" fontId="106" fillId="81" borderId="0"/>
    <xf numFmtId="0" fontId="104" fillId="82" borderId="48">
      <protection locked="0"/>
    </xf>
    <xf numFmtId="0" fontId="104" fillId="81" borderId="0"/>
    <xf numFmtId="0" fontId="107" fillId="83" borderId="0"/>
    <xf numFmtId="0" fontId="107" fillId="69" borderId="0"/>
    <xf numFmtId="0" fontId="107" fillId="63" borderId="0"/>
    <xf numFmtId="0" fontId="108" fillId="84" borderId="0" applyNumberFormat="0" applyBorder="0" applyAlignment="0" applyProtection="0">
      <alignment vertical="center"/>
    </xf>
    <xf numFmtId="0" fontId="25" fillId="85" borderId="0" applyNumberFormat="0" applyFont="0" applyBorder="0" applyAlignment="0" applyProtection="0"/>
    <xf numFmtId="0" fontId="25" fillId="85" borderId="0" applyNumberFormat="0" applyFont="0" applyBorder="0" applyAlignment="0" applyProtection="0"/>
    <xf numFmtId="0" fontId="109" fillId="12" borderId="0" applyNumberFormat="0" applyFont="0" applyBorder="0" applyAlignment="0" applyProtection="0">
      <alignment horizontal="center"/>
    </xf>
    <xf numFmtId="0" fontId="110" fillId="0" borderId="0" applyNumberFormat="0" applyFill="0" applyBorder="0" applyAlignment="0" applyProtection="0"/>
    <xf numFmtId="0" fontId="111" fillId="0" borderId="0"/>
    <xf numFmtId="37" fontId="22" fillId="78" borderId="29"/>
    <xf numFmtId="201" fontId="6" fillId="78" borderId="29"/>
    <xf numFmtId="201" fontId="6" fillId="78" borderId="29"/>
    <xf numFmtId="0" fontId="43" fillId="46" borderId="29">
      <alignment horizontal="center"/>
    </xf>
    <xf numFmtId="201" fontId="6" fillId="46" borderId="29">
      <alignment horizontal="center"/>
    </xf>
    <xf numFmtId="201" fontId="6" fillId="46" borderId="29">
      <alignment horizontal="center"/>
    </xf>
    <xf numFmtId="37" fontId="112" fillId="78" borderId="0">
      <alignment horizontal="right"/>
    </xf>
    <xf numFmtId="201" fontId="6" fillId="78" borderId="0">
      <alignment horizontal="right"/>
    </xf>
    <xf numFmtId="201" fontId="6" fillId="78" borderId="0">
      <alignment horizontal="right"/>
    </xf>
    <xf numFmtId="37" fontId="113" fillId="78" borderId="0">
      <alignment horizontal="right"/>
    </xf>
    <xf numFmtId="201" fontId="6" fillId="78" borderId="0">
      <alignment horizontal="right"/>
    </xf>
    <xf numFmtId="201" fontId="6" fillId="78" borderId="0">
      <alignment horizontal="right"/>
    </xf>
    <xf numFmtId="1" fontId="25" fillId="0" borderId="0" applyBorder="0">
      <alignment horizontal="left" vertical="top" wrapText="1"/>
    </xf>
    <xf numFmtId="0" fontId="6" fillId="86" borderId="0"/>
    <xf numFmtId="181" fontId="6" fillId="0" borderId="0">
      <alignment horizontal="left" wrapText="1"/>
    </xf>
    <xf numFmtId="0" fontId="6" fillId="0" borderId="49"/>
    <xf numFmtId="0" fontId="114" fillId="0" borderId="0"/>
    <xf numFmtId="3" fontId="43" fillId="0" borderId="0" applyNumberFormat="0" applyFill="0" applyBorder="0" applyAlignment="0" applyProtection="0">
      <alignment vertical="center"/>
    </xf>
    <xf numFmtId="3" fontId="43" fillId="0" borderId="0" applyNumberFormat="0" applyFill="0" applyBorder="0" applyAlignment="0" applyProtection="0">
      <alignment vertical="center"/>
    </xf>
    <xf numFmtId="0" fontId="115" fillId="0" borderId="10" applyNumberFormat="0"/>
    <xf numFmtId="182" fontId="116" fillId="0" borderId="0"/>
    <xf numFmtId="39" fontId="43" fillId="44" borderId="0"/>
    <xf numFmtId="201" fontId="6" fillId="44" borderId="0"/>
    <xf numFmtId="201" fontId="6" fillId="44" borderId="0"/>
    <xf numFmtId="0" fontId="93" fillId="0" borderId="0" applyFill="0" applyBorder="0" applyProtection="0">
      <alignment horizontal="center" vertical="center"/>
    </xf>
    <xf numFmtId="0" fontId="93" fillId="0" borderId="0" applyFill="0" applyBorder="0" applyProtection="0"/>
    <xf numFmtId="0" fontId="8" fillId="0" borderId="0" applyFill="0" applyBorder="0" applyProtection="0">
      <alignment horizontal="left"/>
    </xf>
    <xf numFmtId="0" fontId="117" fillId="0" borderId="0" applyNumberFormat="0">
      <alignment horizontal="left"/>
    </xf>
    <xf numFmtId="0" fontId="22" fillId="78" borderId="0"/>
    <xf numFmtId="201" fontId="6" fillId="78" borderId="0"/>
    <xf numFmtId="201" fontId="6" fillId="78" borderId="0"/>
    <xf numFmtId="0" fontId="43" fillId="78" borderId="0"/>
    <xf numFmtId="201" fontId="6" fillId="78" borderId="0"/>
    <xf numFmtId="201" fontId="6" fillId="78" borderId="0"/>
    <xf numFmtId="0" fontId="1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242" fontId="62" fillId="0" borderId="0" applyFill="0" applyBorder="0" applyAlignment="0" applyProtection="0">
      <alignment horizontal="right"/>
    </xf>
    <xf numFmtId="242" fontId="62" fillId="0" borderId="0" applyFill="0" applyBorder="0" applyAlignment="0" applyProtection="0">
      <alignment horizontal="right"/>
    </xf>
    <xf numFmtId="40" fontId="119" fillId="0" borderId="0"/>
    <xf numFmtId="0" fontId="6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43" fontId="76" fillId="0" borderId="0">
      <alignment horizontal="center"/>
    </xf>
    <xf numFmtId="0" fontId="122" fillId="0" borderId="0">
      <alignment horizontal="center"/>
    </xf>
    <xf numFmtId="0" fontId="12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7" fillId="0" borderId="37" applyNumberFormat="0" applyFill="0" applyAlignment="0" applyProtection="0"/>
    <xf numFmtId="0" fontId="68" fillId="0" borderId="38" applyNumberFormat="0" applyFill="0" applyAlignment="0" applyProtection="0"/>
    <xf numFmtId="0" fontId="59" fillId="0" borderId="39" applyNumberFormat="0" applyFill="0" applyAlignment="0" applyProtection="0"/>
    <xf numFmtId="0" fontId="58" fillId="0" borderId="50" applyNumberFormat="0" applyFill="0" applyAlignment="0" applyProtection="0"/>
    <xf numFmtId="37" fontId="22" fillId="44" borderId="0"/>
    <xf numFmtId="201" fontId="6" fillId="44" borderId="0"/>
    <xf numFmtId="201" fontId="6" fillId="44" borderId="0"/>
    <xf numFmtId="0" fontId="124" fillId="0" borderId="0">
      <alignment horizontal="left"/>
      <protection locked="0"/>
    </xf>
    <xf numFmtId="244" fontId="6" fillId="0" borderId="0"/>
    <xf numFmtId="38" fontId="22" fillId="58" borderId="0" applyNumberFormat="0" applyBorder="0" applyAlignment="0" applyProtection="0"/>
    <xf numFmtId="0" fontId="125" fillId="0" borderId="0" applyNumberFormat="0" applyFont="0" applyFill="0"/>
    <xf numFmtId="37" fontId="22" fillId="58" borderId="0" applyNumberFormat="0" applyBorder="0" applyAlignment="0" applyProtection="0"/>
    <xf numFmtId="37" fontId="22" fillId="0" borderId="0"/>
    <xf numFmtId="37" fontId="22" fillId="0" borderId="0"/>
    <xf numFmtId="37" fontId="22" fillId="51" borderId="0" applyNumberFormat="0" applyBorder="0" applyAlignment="0" applyProtection="0"/>
    <xf numFmtId="3" fontId="28" fillId="0" borderId="40" applyProtection="0"/>
    <xf numFmtId="14" fontId="109" fillId="0" borderId="0" applyNumberFormat="0" applyFont="0" applyBorder="0" applyAlignment="0" applyProtection="0">
      <alignment horizontal="center"/>
    </xf>
    <xf numFmtId="37" fontId="22" fillId="46" borderId="0">
      <protection locked="0"/>
    </xf>
    <xf numFmtId="37" fontId="22" fillId="44" borderId="0"/>
    <xf numFmtId="201" fontId="6" fillId="46" borderId="0">
      <protection locked="0"/>
    </xf>
    <xf numFmtId="201" fontId="6" fillId="46" borderId="0">
      <protection locked="0"/>
    </xf>
    <xf numFmtId="201" fontId="6" fillId="44" borderId="0"/>
    <xf numFmtId="201" fontId="6" fillId="44" borderId="0"/>
    <xf numFmtId="201" fontId="6" fillId="46" borderId="0">
      <protection locked="0"/>
    </xf>
    <xf numFmtId="24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45" fillId="0" borderId="0">
      <alignment horizontal="center"/>
    </xf>
    <xf numFmtId="172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/>
  </cellStyleXfs>
  <cellXfs count="219">
    <xf numFmtId="0" fontId="0" fillId="0" borderId="0" xfId="0"/>
    <xf numFmtId="0" fontId="5" fillId="0" borderId="0" xfId="2" applyFont="1" applyBorder="1" applyAlignment="1"/>
    <xf numFmtId="0" fontId="6" fillId="0" borderId="0" xfId="3"/>
    <xf numFmtId="0" fontId="7" fillId="0" borderId="2" xfId="4" applyFont="1" applyFill="1" applyBorder="1" applyAlignment="1"/>
    <xf numFmtId="0" fontId="7" fillId="0" borderId="3" xfId="4" applyFont="1" applyFill="1" applyBorder="1" applyAlignment="1"/>
    <xf numFmtId="0" fontId="7" fillId="0" borderId="4" xfId="4" applyFont="1" applyFill="1" applyBorder="1" applyAlignment="1"/>
    <xf numFmtId="164" fontId="6" fillId="0" borderId="0" xfId="3" applyNumberFormat="1"/>
    <xf numFmtId="0" fontId="6" fillId="3" borderId="0" xfId="3" applyFill="1"/>
    <xf numFmtId="164" fontId="6" fillId="3" borderId="0" xfId="3" applyNumberFormat="1" applyFill="1"/>
    <xf numFmtId="0" fontId="6" fillId="4" borderId="0" xfId="3" applyFill="1"/>
    <xf numFmtId="164" fontId="6" fillId="4" borderId="0" xfId="3" applyNumberFormat="1" applyFill="1"/>
    <xf numFmtId="43" fontId="0" fillId="4" borderId="0" xfId="5" applyFont="1" applyFill="1"/>
    <xf numFmtId="165" fontId="6" fillId="0" borderId="0" xfId="3" applyNumberFormat="1"/>
    <xf numFmtId="0" fontId="6" fillId="5" borderId="0" xfId="3" applyFill="1"/>
    <xf numFmtId="164" fontId="6" fillId="5" borderId="0" xfId="3" applyNumberFormat="1" applyFill="1"/>
    <xf numFmtId="0" fontId="6" fillId="5" borderId="0" xfId="3" applyFont="1" applyFill="1"/>
    <xf numFmtId="0" fontId="6" fillId="0" borderId="0" xfId="3" applyFill="1"/>
    <xf numFmtId="0" fontId="6" fillId="6" borderId="0" xfId="3" applyFill="1"/>
    <xf numFmtId="164" fontId="6" fillId="6" borderId="0" xfId="3" applyNumberFormat="1" applyFill="1"/>
    <xf numFmtId="165" fontId="6" fillId="6" borderId="0" xfId="3" applyNumberFormat="1" applyFill="1"/>
    <xf numFmtId="0" fontId="6" fillId="7" borderId="0" xfId="3" applyFill="1"/>
    <xf numFmtId="164" fontId="6" fillId="7" borderId="0" xfId="3" applyNumberFormat="1" applyFill="1"/>
    <xf numFmtId="0" fontId="6" fillId="8" borderId="0" xfId="3" applyFill="1"/>
    <xf numFmtId="164" fontId="6" fillId="8" borderId="0" xfId="3" applyNumberFormat="1" applyFill="1"/>
    <xf numFmtId="165" fontId="6" fillId="8" borderId="0" xfId="3" applyNumberFormat="1" applyFill="1"/>
    <xf numFmtId="0" fontId="6" fillId="9" borderId="0" xfId="3" applyFill="1"/>
    <xf numFmtId="164" fontId="6" fillId="9" borderId="0" xfId="3" applyNumberFormat="1" applyFill="1"/>
    <xf numFmtId="0" fontId="6" fillId="10" borderId="0" xfId="3" applyFill="1"/>
    <xf numFmtId="164" fontId="6" fillId="10" borderId="0" xfId="3" applyNumberFormat="1" applyFill="1"/>
    <xf numFmtId="164" fontId="6" fillId="0" borderId="0" xfId="3" applyNumberFormat="1" applyFill="1"/>
    <xf numFmtId="164" fontId="8" fillId="0" borderId="5" xfId="3" applyNumberFormat="1" applyFont="1" applyBorder="1"/>
    <xf numFmtId="43" fontId="0" fillId="0" borderId="0" xfId="5" applyFont="1"/>
    <xf numFmtId="43" fontId="6" fillId="0" borderId="0" xfId="3" applyNumberFormat="1"/>
    <xf numFmtId="0" fontId="8" fillId="0" borderId="0" xfId="3" applyNumberFormat="1" applyFont="1"/>
    <xf numFmtId="0" fontId="6" fillId="0" borderId="6" xfId="3" applyFont="1" applyBorder="1" applyAlignment="1">
      <alignment horizontal="center"/>
    </xf>
    <xf numFmtId="0" fontId="6" fillId="0" borderId="7" xfId="3" applyFont="1" applyBorder="1" applyAlignment="1">
      <alignment horizontal="center"/>
    </xf>
    <xf numFmtId="0" fontId="6" fillId="0" borderId="8" xfId="3" applyFont="1" applyBorder="1" applyAlignment="1">
      <alignment horizontal="center"/>
    </xf>
    <xf numFmtId="0" fontId="6" fillId="0" borderId="0" xfId="3" applyFont="1"/>
    <xf numFmtId="43" fontId="0" fillId="0" borderId="0" xfId="6" applyFont="1"/>
    <xf numFmtId="0" fontId="6" fillId="0" borderId="9" xfId="3" applyBorder="1"/>
    <xf numFmtId="0" fontId="6" fillId="0" borderId="10" xfId="3" applyBorder="1"/>
    <xf numFmtId="0" fontId="6" fillId="0" borderId="10" xfId="3" applyFont="1" applyBorder="1"/>
    <xf numFmtId="0" fontId="6" fillId="0" borderId="11" xfId="3" applyFont="1" applyBorder="1"/>
    <xf numFmtId="0" fontId="6" fillId="0" borderId="12" xfId="3" applyFont="1" applyBorder="1"/>
    <xf numFmtId="43" fontId="6" fillId="0" borderId="0" xfId="3" applyNumberFormat="1" applyBorder="1"/>
    <xf numFmtId="0" fontId="6" fillId="0" borderId="0" xfId="3" applyBorder="1"/>
    <xf numFmtId="0" fontId="6" fillId="0" borderId="13" xfId="3" applyBorder="1"/>
    <xf numFmtId="0" fontId="6" fillId="0" borderId="2" xfId="3" applyFont="1" applyBorder="1"/>
    <xf numFmtId="43" fontId="6" fillId="0" borderId="3" xfId="3" applyNumberFormat="1" applyBorder="1"/>
    <xf numFmtId="43" fontId="6" fillId="0" borderId="4" xfId="3" applyNumberFormat="1" applyBorder="1"/>
    <xf numFmtId="43" fontId="0" fillId="0" borderId="0" xfId="5" applyFont="1" applyFill="1"/>
    <xf numFmtId="0" fontId="6" fillId="0" borderId="9" xfId="3" applyFont="1" applyBorder="1"/>
    <xf numFmtId="43" fontId="6" fillId="0" borderId="11" xfId="3" applyNumberFormat="1" applyBorder="1"/>
    <xf numFmtId="43" fontId="6" fillId="0" borderId="0" xfId="3" applyNumberFormat="1" applyFill="1"/>
    <xf numFmtId="43" fontId="6" fillId="0" borderId="13" xfId="3" applyNumberFormat="1" applyBorder="1"/>
    <xf numFmtId="43" fontId="0" fillId="9" borderId="0" xfId="5" applyFont="1" applyFill="1"/>
    <xf numFmtId="43" fontId="0" fillId="7" borderId="0" xfId="5" applyFont="1" applyFill="1"/>
    <xf numFmtId="43" fontId="6" fillId="7" borderId="0" xfId="3" applyNumberFormat="1" applyFill="1"/>
    <xf numFmtId="43" fontId="0" fillId="10" borderId="0" xfId="5" applyFont="1" applyFill="1"/>
    <xf numFmtId="43" fontId="6" fillId="10" borderId="0" xfId="3" applyNumberFormat="1" applyFill="1"/>
    <xf numFmtId="43" fontId="0" fillId="8" borderId="0" xfId="5" applyFont="1" applyFill="1"/>
    <xf numFmtId="43" fontId="0" fillId="6" borderId="0" xfId="5" applyFont="1" applyFill="1"/>
    <xf numFmtId="43" fontId="0" fillId="5" borderId="0" xfId="5" applyFont="1" applyFill="1"/>
    <xf numFmtId="43" fontId="6" fillId="5" borderId="0" xfId="3" applyNumberFormat="1" applyFill="1"/>
    <xf numFmtId="0" fontId="6" fillId="0" borderId="0" xfId="3" applyFont="1" applyFill="1"/>
    <xf numFmtId="0" fontId="9" fillId="0" borderId="0" xfId="3" applyFont="1"/>
    <xf numFmtId="0" fontId="9" fillId="0" borderId="0" xfId="3" applyFont="1" applyFill="1"/>
    <xf numFmtId="0" fontId="9" fillId="0" borderId="0" xfId="3" applyFont="1" applyAlignment="1">
      <alignment wrapText="1"/>
    </xf>
    <xf numFmtId="0" fontId="9" fillId="0" borderId="0" xfId="3" applyFont="1" applyAlignment="1">
      <alignment horizontal="center" wrapText="1"/>
    </xf>
    <xf numFmtId="0" fontId="9" fillId="0" borderId="0" xfId="3" applyFont="1" applyFill="1" applyAlignment="1">
      <alignment horizontal="center"/>
    </xf>
    <xf numFmtId="0" fontId="7" fillId="0" borderId="2" xfId="4" applyFont="1" applyFill="1" applyBorder="1" applyAlignment="1">
      <alignment horizontal="left"/>
    </xf>
    <xf numFmtId="0" fontId="7" fillId="0" borderId="3" xfId="4" applyFont="1" applyFill="1" applyBorder="1" applyAlignment="1">
      <alignment horizontal="left"/>
    </xf>
    <xf numFmtId="0" fontId="7" fillId="0" borderId="4" xfId="4" applyFont="1" applyFill="1" applyBorder="1" applyAlignment="1">
      <alignment horizontal="left"/>
    </xf>
    <xf numFmtId="0" fontId="5" fillId="0" borderId="0" xfId="3" applyFont="1" applyAlignment="1">
      <alignment horizontal="left"/>
    </xf>
    <xf numFmtId="0" fontId="9" fillId="0" borderId="0" xfId="3" applyFont="1" applyAlignment="1">
      <alignment horizontal="center"/>
    </xf>
    <xf numFmtId="0" fontId="9" fillId="0" borderId="0" xfId="3" applyFont="1" applyFill="1" applyBorder="1"/>
    <xf numFmtId="0" fontId="9" fillId="0" borderId="14" xfId="3" applyFont="1" applyBorder="1"/>
    <xf numFmtId="0" fontId="9" fillId="0" borderId="15" xfId="3" applyFont="1" applyBorder="1"/>
    <xf numFmtId="0" fontId="9" fillId="0" borderId="16" xfId="3" applyFont="1" applyBorder="1"/>
    <xf numFmtId="0" fontId="9" fillId="11" borderId="17" xfId="3" applyFont="1" applyFill="1" applyBorder="1" applyAlignment="1">
      <alignment horizontal="center" vertical="center" wrapText="1"/>
    </xf>
    <xf numFmtId="0" fontId="9" fillId="12" borderId="17" xfId="3" applyFont="1" applyFill="1" applyBorder="1" applyAlignment="1">
      <alignment horizontal="center" vertical="center" wrapText="1"/>
    </xf>
    <xf numFmtId="0" fontId="9" fillId="0" borderId="18" xfId="3" applyFont="1" applyFill="1" applyBorder="1" applyAlignment="1">
      <alignment horizontal="center" vertical="center" wrapText="1"/>
    </xf>
    <xf numFmtId="0" fontId="9" fillId="13" borderId="17" xfId="3" applyFont="1" applyFill="1" applyBorder="1" applyAlignment="1">
      <alignment horizontal="center" vertical="center" wrapText="1"/>
    </xf>
    <xf numFmtId="0" fontId="9" fillId="0" borderId="19" xfId="3" applyFont="1" applyFill="1" applyBorder="1" applyAlignment="1">
      <alignment horizontal="center" vertical="center" wrapText="1"/>
    </xf>
    <xf numFmtId="0" fontId="9" fillId="13" borderId="20" xfId="3" applyFont="1" applyFill="1" applyBorder="1" applyAlignment="1">
      <alignment horizontal="center" vertical="center" wrapText="1"/>
    </xf>
    <xf numFmtId="0" fontId="9" fillId="13" borderId="21" xfId="3" applyFont="1" applyFill="1" applyBorder="1" applyAlignment="1">
      <alignment horizontal="center" vertical="center" wrapText="1"/>
    </xf>
    <xf numFmtId="0" fontId="9" fillId="13" borderId="22" xfId="3" applyFont="1" applyFill="1" applyBorder="1" applyAlignment="1">
      <alignment horizontal="center" vertical="center" wrapText="1"/>
    </xf>
    <xf numFmtId="0" fontId="9" fillId="0" borderId="0" xfId="3" applyFont="1" applyAlignment="1">
      <alignment vertical="center"/>
    </xf>
    <xf numFmtId="0" fontId="9" fillId="0" borderId="17" xfId="3" applyFont="1" applyBorder="1" applyAlignment="1">
      <alignment vertical="center" wrapText="1"/>
    </xf>
    <xf numFmtId="0" fontId="9" fillId="0" borderId="6" xfId="3" quotePrefix="1" applyFont="1" applyBorder="1" applyAlignment="1">
      <alignment horizontal="center" vertical="center"/>
    </xf>
    <xf numFmtId="0" fontId="9" fillId="0" borderId="17" xfId="3" applyFont="1" applyBorder="1" applyAlignment="1">
      <alignment vertical="center"/>
    </xf>
    <xf numFmtId="0" fontId="9" fillId="0" borderId="17" xfId="3" applyFont="1" applyBorder="1" applyAlignment="1">
      <alignment horizontal="center" vertical="center" wrapText="1"/>
    </xf>
    <xf numFmtId="0" fontId="9" fillId="0" borderId="23" xfId="7" quotePrefix="1" applyFont="1" applyFill="1" applyAlignment="1" applyProtection="1">
      <alignment horizontal="left" vertical="center" wrapText="1"/>
      <protection locked="0"/>
    </xf>
    <xf numFmtId="17" fontId="9" fillId="0" borderId="17" xfId="3" applyNumberFormat="1" applyFont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/>
    </xf>
    <xf numFmtId="0" fontId="9" fillId="0" borderId="24" xfId="3" applyFont="1" applyBorder="1" applyAlignment="1">
      <alignment horizontal="center"/>
    </xf>
    <xf numFmtId="0" fontId="9" fillId="0" borderId="0" xfId="3" applyFont="1" applyBorder="1"/>
    <xf numFmtId="0" fontId="9" fillId="0" borderId="25" xfId="3" applyFont="1" applyFill="1" applyBorder="1"/>
    <xf numFmtId="0" fontId="9" fillId="0" borderId="17" xfId="3" applyFont="1" applyFill="1" applyBorder="1" applyAlignment="1">
      <alignment vertical="center" wrapText="1"/>
    </xf>
    <xf numFmtId="0" fontId="9" fillId="0" borderId="6" xfId="3" quotePrefix="1" applyFont="1" applyFill="1" applyBorder="1" applyAlignment="1">
      <alignment horizontal="center" vertical="center"/>
    </xf>
    <xf numFmtId="0" fontId="9" fillId="0" borderId="17" xfId="3" applyFont="1" applyFill="1" applyBorder="1" applyAlignment="1">
      <alignment vertical="center"/>
    </xf>
    <xf numFmtId="0" fontId="9" fillId="0" borderId="17" xfId="3" applyFont="1" applyFill="1" applyBorder="1" applyAlignment="1">
      <alignment horizontal="center" vertical="center" wrapText="1"/>
    </xf>
    <xf numFmtId="17" fontId="9" fillId="0" borderId="17" xfId="3" applyNumberFormat="1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166" fontId="9" fillId="0" borderId="0" xfId="8" applyNumberFormat="1" applyFont="1"/>
    <xf numFmtId="167" fontId="10" fillId="0" borderId="0" xfId="3" applyNumberFormat="1" applyFont="1" applyBorder="1"/>
    <xf numFmtId="166" fontId="9" fillId="0" borderId="25" xfId="3" applyNumberFormat="1" applyFont="1" applyFill="1" applyBorder="1"/>
    <xf numFmtId="43" fontId="9" fillId="0" borderId="0" xfId="5" applyFont="1"/>
    <xf numFmtId="0" fontId="9" fillId="0" borderId="23" xfId="7" applyFont="1" applyFill="1" applyAlignment="1" applyProtection="1">
      <alignment horizontal="left" vertical="center" wrapText="1"/>
      <protection locked="0"/>
    </xf>
    <xf numFmtId="167" fontId="9" fillId="0" borderId="0" xfId="3" applyNumberFormat="1" applyFont="1" applyBorder="1"/>
    <xf numFmtId="0" fontId="9" fillId="3" borderId="17" xfId="3" applyFont="1" applyFill="1" applyBorder="1" applyAlignment="1">
      <alignment vertical="center" wrapText="1"/>
    </xf>
    <xf numFmtId="0" fontId="9" fillId="3" borderId="6" xfId="3" quotePrefix="1" applyFont="1" applyFill="1" applyBorder="1" applyAlignment="1">
      <alignment horizontal="center" vertical="center"/>
    </xf>
    <xf numFmtId="0" fontId="9" fillId="3" borderId="17" xfId="3" applyFont="1" applyFill="1" applyBorder="1" applyAlignment="1">
      <alignment vertical="center"/>
    </xf>
    <xf numFmtId="0" fontId="9" fillId="3" borderId="17" xfId="3" applyFont="1" applyFill="1" applyBorder="1" applyAlignment="1">
      <alignment horizontal="center" vertical="center" wrapText="1"/>
    </xf>
    <xf numFmtId="0" fontId="9" fillId="3" borderId="23" xfId="7" quotePrefix="1" applyFont="1" applyFill="1" applyAlignment="1" applyProtection="1">
      <alignment horizontal="left" vertical="center" wrapText="1"/>
      <protection locked="0"/>
    </xf>
    <xf numFmtId="17" fontId="9" fillId="3" borderId="17" xfId="3" applyNumberFormat="1" applyFont="1" applyFill="1" applyBorder="1" applyAlignment="1">
      <alignment horizontal="center" vertical="center" wrapText="1"/>
    </xf>
    <xf numFmtId="0" fontId="5" fillId="3" borderId="0" xfId="3" applyFont="1" applyFill="1" applyBorder="1" applyAlignment="1">
      <alignment horizontal="center" vertical="center" wrapText="1"/>
    </xf>
    <xf numFmtId="166" fontId="9" fillId="3" borderId="0" xfId="8" applyNumberFormat="1" applyFont="1" applyFill="1"/>
    <xf numFmtId="0" fontId="9" fillId="3" borderId="0" xfId="3" applyFont="1" applyFill="1"/>
    <xf numFmtId="0" fontId="9" fillId="3" borderId="24" xfId="3" applyFont="1" applyFill="1" applyBorder="1" applyAlignment="1">
      <alignment horizontal="center"/>
    </xf>
    <xf numFmtId="167" fontId="9" fillId="3" borderId="0" xfId="3" applyNumberFormat="1" applyFont="1" applyFill="1" applyBorder="1"/>
    <xf numFmtId="166" fontId="9" fillId="3" borderId="25" xfId="3" applyNumberFormat="1" applyFont="1" applyFill="1" applyBorder="1"/>
    <xf numFmtId="0" fontId="9" fillId="0" borderId="26" xfId="3" applyFont="1" applyBorder="1" applyAlignment="1">
      <alignment horizontal="center"/>
    </xf>
    <xf numFmtId="167" fontId="9" fillId="0" borderId="27" xfId="3" applyNumberFormat="1" applyFont="1" applyBorder="1"/>
    <xf numFmtId="166" fontId="9" fillId="0" borderId="28" xfId="3" applyNumberFormat="1" applyFont="1" applyFill="1" applyBorder="1"/>
    <xf numFmtId="166" fontId="9" fillId="0" borderId="0" xfId="3" applyNumberFormat="1" applyFont="1"/>
    <xf numFmtId="166" fontId="9" fillId="0" borderId="29" xfId="3" applyNumberFormat="1" applyFont="1" applyFill="1" applyBorder="1"/>
    <xf numFmtId="166" fontId="9" fillId="0" borderId="0" xfId="3" applyNumberFormat="1" applyFont="1" applyFill="1" applyBorder="1"/>
    <xf numFmtId="0" fontId="11" fillId="0" borderId="0" xfId="3" applyFont="1"/>
    <xf numFmtId="0" fontId="9" fillId="3" borderId="9" xfId="3" applyFont="1" applyFill="1" applyBorder="1" applyAlignment="1">
      <alignment horizontal="right"/>
    </xf>
    <xf numFmtId="0" fontId="9" fillId="3" borderId="10" xfId="3" applyFont="1" applyFill="1" applyBorder="1"/>
    <xf numFmtId="43" fontId="9" fillId="3" borderId="11" xfId="3" applyNumberFormat="1" applyFont="1" applyFill="1" applyBorder="1"/>
    <xf numFmtId="0" fontId="9" fillId="3" borderId="2" xfId="3" applyFont="1" applyFill="1" applyBorder="1"/>
    <xf numFmtId="0" fontId="9" fillId="3" borderId="3" xfId="3" applyFont="1" applyFill="1" applyBorder="1"/>
    <xf numFmtId="43" fontId="9" fillId="3" borderId="4" xfId="3" applyNumberFormat="1" applyFont="1" applyFill="1" applyBorder="1"/>
    <xf numFmtId="0" fontId="9" fillId="0" borderId="9" xfId="3" applyFont="1" applyBorder="1"/>
    <xf numFmtId="0" fontId="9" fillId="0" borderId="10" xfId="3" applyFont="1" applyBorder="1"/>
    <xf numFmtId="0" fontId="9" fillId="0" borderId="11" xfId="3" applyFont="1" applyBorder="1"/>
    <xf numFmtId="0" fontId="9" fillId="0" borderId="12" xfId="3" applyFont="1" applyBorder="1"/>
    <xf numFmtId="43" fontId="9" fillId="0" borderId="13" xfId="3" applyNumberFormat="1" applyFont="1" applyBorder="1"/>
    <xf numFmtId="0" fontId="9" fillId="0" borderId="2" xfId="3" applyFont="1" applyBorder="1"/>
    <xf numFmtId="0" fontId="9" fillId="0" borderId="3" xfId="3" applyFont="1" applyBorder="1"/>
    <xf numFmtId="43" fontId="9" fillId="0" borderId="4" xfId="3" applyNumberFormat="1" applyFont="1" applyBorder="1"/>
    <xf numFmtId="0" fontId="9" fillId="0" borderId="6" xfId="3" applyFont="1" applyBorder="1"/>
    <xf numFmtId="0" fontId="9" fillId="0" borderId="7" xfId="3" applyFont="1" applyBorder="1"/>
    <xf numFmtId="43" fontId="9" fillId="0" borderId="8" xfId="3" applyNumberFormat="1" applyFont="1" applyBorder="1"/>
    <xf numFmtId="0" fontId="3" fillId="0" borderId="0" xfId="0" applyFont="1" applyAlignment="1">
      <alignment horizontal="center"/>
    </xf>
    <xf numFmtId="43" fontId="0" fillId="0" borderId="0" xfId="1" applyFont="1"/>
    <xf numFmtId="0" fontId="0" fillId="0" borderId="0" xfId="0" applyAlignment="1">
      <alignment horizontal="left"/>
    </xf>
    <xf numFmtId="44" fontId="0" fillId="0" borderId="0" xfId="1" applyNumberFormat="1" applyFont="1"/>
    <xf numFmtId="0" fontId="0" fillId="87" borderId="0" xfId="0" applyFill="1" applyAlignment="1">
      <alignment horizontal="left"/>
    </xf>
    <xf numFmtId="43" fontId="0" fillId="87" borderId="0" xfId="1" applyFont="1" applyFill="1"/>
    <xf numFmtId="0" fontId="2" fillId="88" borderId="51" xfId="0" applyFont="1" applyFill="1" applyBorder="1"/>
    <xf numFmtId="0" fontId="2" fillId="88" borderId="52" xfId="0" applyFont="1" applyFill="1" applyBorder="1"/>
    <xf numFmtId="0" fontId="0" fillId="89" borderId="53" xfId="0" applyFont="1" applyFill="1" applyBorder="1"/>
    <xf numFmtId="0" fontId="0" fillId="89" borderId="54" xfId="0" applyFont="1" applyFill="1" applyBorder="1"/>
    <xf numFmtId="14" fontId="0" fillId="89" borderId="53" xfId="0" applyNumberFormat="1" applyFont="1" applyFill="1" applyBorder="1"/>
    <xf numFmtId="0" fontId="0" fillId="89" borderId="55" xfId="0" applyFont="1" applyFill="1" applyBorder="1"/>
    <xf numFmtId="0" fontId="0" fillId="90" borderId="54" xfId="0" applyFont="1" applyFill="1" applyBorder="1"/>
    <xf numFmtId="14" fontId="0" fillId="90" borderId="54" xfId="0" applyNumberFormat="1" applyFont="1" applyFill="1" applyBorder="1"/>
    <xf numFmtId="0" fontId="0" fillId="90" borderId="56" xfId="0" applyFont="1" applyFill="1" applyBorder="1"/>
    <xf numFmtId="14" fontId="0" fillId="89" borderId="54" xfId="0" applyNumberFormat="1" applyFont="1" applyFill="1" applyBorder="1"/>
    <xf numFmtId="0" fontId="0" fillId="89" borderId="56" xfId="0" applyFont="1" applyFill="1" applyBorder="1"/>
    <xf numFmtId="0" fontId="0" fillId="90" borderId="53" xfId="0" applyFont="1" applyFill="1" applyBorder="1"/>
    <xf numFmtId="14" fontId="0" fillId="90" borderId="53" xfId="0" applyNumberFormat="1" applyFont="1" applyFill="1" applyBorder="1"/>
    <xf numFmtId="0" fontId="0" fillId="90" borderId="55" xfId="0" applyFont="1" applyFill="1" applyBorder="1"/>
    <xf numFmtId="0" fontId="9" fillId="0" borderId="0" xfId="2" applyFont="1"/>
    <xf numFmtId="0" fontId="9" fillId="0" borderId="0" xfId="2" applyFont="1" applyBorder="1"/>
    <xf numFmtId="0" fontId="9" fillId="0" borderId="0" xfId="2" applyFont="1" applyFill="1" applyBorder="1" applyAlignment="1">
      <alignment horizontal="center"/>
    </xf>
    <xf numFmtId="224" fontId="5" fillId="0" borderId="3" xfId="1888" applyNumberFormat="1" applyFont="1" applyBorder="1" applyAlignment="1">
      <alignment horizontal="center"/>
    </xf>
    <xf numFmtId="0" fontId="5" fillId="0" borderId="57" xfId="2" applyNumberFormat="1" applyFont="1" applyFill="1" applyBorder="1" applyAlignment="1">
      <alignment horizontal="center" vertical="center" wrapText="1"/>
    </xf>
    <xf numFmtId="0" fontId="5" fillId="0" borderId="9" xfId="2" quotePrefix="1" applyNumberFormat="1" applyFont="1" applyFill="1" applyBorder="1" applyAlignment="1">
      <alignment horizontal="center" vertical="center" wrapText="1"/>
    </xf>
    <xf numFmtId="0" fontId="5" fillId="0" borderId="9" xfId="2" applyNumberFormat="1" applyFont="1" applyFill="1" applyBorder="1" applyAlignment="1">
      <alignment horizontal="center" vertical="center" wrapText="1"/>
    </xf>
    <xf numFmtId="43" fontId="5" fillId="0" borderId="6" xfId="1888" applyFont="1" applyFill="1" applyBorder="1" applyAlignment="1">
      <alignment horizontal="center" vertical="center"/>
    </xf>
    <xf numFmtId="43" fontId="5" fillId="0" borderId="7" xfId="1888" applyFont="1" applyFill="1" applyBorder="1" applyAlignment="1">
      <alignment horizontal="center" vertical="center"/>
    </xf>
    <xf numFmtId="43" fontId="5" fillId="0" borderId="57" xfId="1888" applyFont="1" applyFill="1" applyBorder="1" applyAlignment="1">
      <alignment vertical="center"/>
    </xf>
    <xf numFmtId="0" fontId="9" fillId="0" borderId="0" xfId="2" applyFont="1" applyFill="1" applyBorder="1"/>
    <xf numFmtId="0" fontId="5" fillId="0" borderId="36" xfId="2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wrapText="1"/>
    </xf>
    <xf numFmtId="1" fontId="5" fillId="0" borderId="17" xfId="2150" applyNumberFormat="1" applyFont="1" applyFill="1" applyBorder="1" applyAlignment="1">
      <alignment horizontal="center"/>
    </xf>
    <xf numFmtId="232" fontId="5" fillId="0" borderId="17" xfId="2150" applyNumberFormat="1" applyFont="1" applyFill="1" applyBorder="1" applyAlignment="1">
      <alignment horizontal="center"/>
    </xf>
    <xf numFmtId="1" fontId="5" fillId="0" borderId="36" xfId="2150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left" vertical="center"/>
    </xf>
    <xf numFmtId="43" fontId="5" fillId="0" borderId="0" xfId="1888" quotePrefix="1" applyFont="1" applyFill="1" applyBorder="1" applyAlignment="1">
      <alignment horizontal="center" vertical="top"/>
    </xf>
    <xf numFmtId="43" fontId="5" fillId="0" borderId="0" xfId="1888" applyFont="1" applyFill="1" applyBorder="1" applyAlignment="1">
      <alignment horizontal="center" vertical="top"/>
    </xf>
    <xf numFmtId="0" fontId="9" fillId="0" borderId="0" xfId="2" applyFont="1" applyFill="1" applyBorder="1" applyAlignment="1"/>
    <xf numFmtId="0" fontId="9" fillId="0" borderId="0" xfId="2" quotePrefix="1" applyNumberFormat="1" applyFont="1" applyFill="1" applyBorder="1" applyAlignment="1">
      <alignment horizontal="center" vertical="top" wrapText="1"/>
    </xf>
    <xf numFmtId="0" fontId="9" fillId="0" borderId="0" xfId="2" applyNumberFormat="1" applyFont="1" applyFill="1" applyBorder="1" applyAlignment="1">
      <alignment vertical="top" wrapText="1"/>
    </xf>
    <xf numFmtId="43" fontId="9" fillId="0" borderId="0" xfId="2" applyNumberFormat="1" applyFont="1" applyFill="1" applyBorder="1" applyAlignment="1">
      <alignment vertical="top" wrapText="1"/>
    </xf>
    <xf numFmtId="166" fontId="9" fillId="0" borderId="0" xfId="1934" applyNumberFormat="1" applyFont="1" applyFill="1" applyBorder="1" applyAlignment="1"/>
    <xf numFmtId="224" fontId="9" fillId="0" borderId="0" xfId="1888" applyNumberFormat="1" applyFont="1" applyFill="1" applyBorder="1" applyAlignment="1"/>
    <xf numFmtId="224" fontId="9" fillId="0" borderId="0" xfId="1888" quotePrefix="1" applyNumberFormat="1" applyFont="1" applyFill="1" applyBorder="1" applyAlignment="1">
      <alignment vertical="top"/>
    </xf>
    <xf numFmtId="0" fontId="5" fillId="0" borderId="6" xfId="2" applyNumberFormat="1" applyFont="1" applyFill="1" applyBorder="1" applyAlignment="1">
      <alignment vertical="top" wrapText="1"/>
    </xf>
    <xf numFmtId="166" fontId="5" fillId="0" borderId="7" xfId="1938" quotePrefix="1" applyNumberFormat="1" applyFont="1" applyFill="1" applyBorder="1" applyAlignment="1">
      <alignment wrapText="1"/>
    </xf>
    <xf numFmtId="166" fontId="5" fillId="0" borderId="7" xfId="1934" quotePrefix="1" applyNumberFormat="1" applyFont="1" applyFill="1" applyBorder="1" applyAlignment="1">
      <alignment vertical="top" wrapText="1"/>
    </xf>
    <xf numFmtId="41" fontId="9" fillId="0" borderId="0" xfId="2" applyNumberFormat="1" applyFont="1" applyFill="1" applyBorder="1"/>
    <xf numFmtId="0" fontId="9" fillId="0" borderId="0" xfId="2" quotePrefix="1" applyNumberFormat="1" applyFont="1" applyFill="1" applyBorder="1" applyAlignment="1">
      <alignment horizontal="left" vertical="top" wrapText="1"/>
    </xf>
    <xf numFmtId="0" fontId="9" fillId="0" borderId="0" xfId="2" quotePrefix="1" applyNumberFormat="1" applyFont="1" applyBorder="1" applyAlignment="1">
      <alignment vertical="top" wrapText="1"/>
    </xf>
    <xf numFmtId="43" fontId="9" fillId="0" borderId="0" xfId="1888" applyFont="1" applyBorder="1" applyAlignment="1">
      <alignment vertical="top" wrapText="1"/>
    </xf>
    <xf numFmtId="43" fontId="9" fillId="0" borderId="0" xfId="1888" quotePrefix="1" applyFont="1" applyBorder="1" applyAlignment="1">
      <alignment vertical="top" wrapText="1"/>
    </xf>
    <xf numFmtId="166" fontId="9" fillId="0" borderId="0" xfId="2" applyNumberFormat="1" applyFont="1" applyFill="1" applyBorder="1" applyAlignment="1">
      <alignment vertical="top" wrapText="1"/>
    </xf>
    <xf numFmtId="166" fontId="9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43" fontId="9" fillId="0" borderId="0" xfId="1888" quotePrefix="1" applyFont="1" applyFill="1" applyBorder="1" applyAlignment="1">
      <alignment vertical="top" wrapText="1"/>
    </xf>
    <xf numFmtId="0" fontId="9" fillId="0" borderId="0" xfId="2" quotePrefix="1" applyNumberFormat="1" applyFont="1" applyBorder="1" applyAlignment="1">
      <alignment horizontal="center" vertical="top" wrapText="1"/>
    </xf>
    <xf numFmtId="39" fontId="9" fillId="0" borderId="0" xfId="2" applyNumberFormat="1" applyFont="1" applyBorder="1" applyAlignment="1">
      <alignment vertical="top"/>
    </xf>
    <xf numFmtId="39" fontId="9" fillId="0" borderId="0" xfId="2" applyNumberFormat="1" applyFont="1" applyFill="1" applyBorder="1" applyAlignment="1">
      <alignment vertical="top"/>
    </xf>
    <xf numFmtId="39" fontId="9" fillId="0" borderId="0" xfId="2" quotePrefix="1" applyNumberFormat="1" applyFont="1" applyBorder="1" applyAlignment="1">
      <alignment horizontal="center" vertical="top" wrapText="1"/>
    </xf>
    <xf numFmtId="0" fontId="9" fillId="0" borderId="0" xfId="2" applyNumberFormat="1" applyFont="1" applyBorder="1" applyAlignment="1">
      <alignment horizontal="left" vertical="top" wrapText="1"/>
    </xf>
    <xf numFmtId="0" fontId="9" fillId="0" borderId="0" xfId="2" applyFont="1" applyFill="1" applyBorder="1" applyAlignment="1">
      <alignment vertical="top" wrapText="1"/>
    </xf>
    <xf numFmtId="39" fontId="9" fillId="0" borderId="0" xfId="2" applyNumberFormat="1" applyFont="1" applyBorder="1" applyAlignment="1">
      <alignment vertical="top" wrapText="1"/>
    </xf>
    <xf numFmtId="43" fontId="9" fillId="0" borderId="0" xfId="1888" applyFont="1" applyBorder="1"/>
    <xf numFmtId="246" fontId="9" fillId="0" borderId="0" xfId="0" applyNumberFormat="1" applyFont="1" applyFill="1" applyBorder="1"/>
    <xf numFmtId="246" fontId="5" fillId="0" borderId="0" xfId="0" applyNumberFormat="1" applyFont="1" applyFill="1" applyBorder="1" applyAlignment="1">
      <alignment horizontal="center"/>
    </xf>
    <xf numFmtId="43" fontId="9" fillId="0" borderId="0" xfId="5" applyFont="1" applyFill="1" applyBorder="1" applyAlignment="1">
      <alignment horizontal="center"/>
    </xf>
    <xf numFmtId="0" fontId="9" fillId="0" borderId="0" xfId="2" applyFont="1" applyFill="1"/>
    <xf numFmtId="43" fontId="9" fillId="0" borderId="0" xfId="1888" applyFont="1"/>
    <xf numFmtId="239" fontId="9" fillId="0" borderId="0" xfId="2136" applyNumberFormat="1" applyFont="1" applyFill="1" applyBorder="1" applyAlignment="1">
      <alignment horizontal="center"/>
    </xf>
    <xf numFmtId="0" fontId="9" fillId="0" borderId="0" xfId="2098" applyFont="1"/>
  </cellXfs>
  <cellStyles count="2401">
    <cellStyle name="_x0013_" xfId="9"/>
    <cellStyle name=" 1" xfId="10"/>
    <cellStyle name="%" xfId="11"/>
    <cellStyle name="?? [0]_??" xfId="12"/>
    <cellStyle name="?????_VERA" xfId="13"/>
    <cellStyle name="??_?.????" xfId="14"/>
    <cellStyle name="__ [0]___" xfId="15"/>
    <cellStyle name="__ [0]____" xfId="16"/>
    <cellStyle name="__ [0]______" xfId="17"/>
    <cellStyle name="__ [0]__________" xfId="18"/>
    <cellStyle name="__ [0]___________ClearSky_AEP_Min_04.04.02_Bank" xfId="19"/>
    <cellStyle name="__ [0]___________Clearsky_internal_050301" xfId="20"/>
    <cellStyle name="__ [0]___________Clearsky_internal_050301_1" xfId="21"/>
    <cellStyle name="__ [0]___________Clearsky_internal_070201" xfId="22"/>
    <cellStyle name="__ [0]___________Clearsky_internal_070201.xls Chart 2" xfId="23"/>
    <cellStyle name="__ [0]___________Clearsky_internal_070201_1" xfId="24"/>
    <cellStyle name="__ [0]___________Clearsky_internal_070201_Clearsky_internal_070201" xfId="25"/>
    <cellStyle name="__ [0]___________Clearsky_internal_070201_Clearsky_Outside_070201.xls Chart 2" xfId="26"/>
    <cellStyle name="__ [0]___________Clearsky_Outside_070201.xls Chart 2" xfId="27"/>
    <cellStyle name="__ [0]_______ClearSky_AEP_Min_04.04.02_Bank" xfId="28"/>
    <cellStyle name="__ [0]_______Clearsky_internal_050301" xfId="29"/>
    <cellStyle name="__ [0]_______Clearsky_internal_070201" xfId="30"/>
    <cellStyle name="__ [0]_______Clearsky_internal_070201.xls Chart 2" xfId="31"/>
    <cellStyle name="__ [0]_______Clearsky_Outside_070201.xls Chart 2" xfId="32"/>
    <cellStyle name="__ [0]_____ClearSky_AEP_Min_04.04.02_Bank" xfId="33"/>
    <cellStyle name="__ [0]_____Clearsky_internal_050301" xfId="34"/>
    <cellStyle name="__ [0]_____Clearsky_internal_050301_1" xfId="35"/>
    <cellStyle name="__ [0]_____Clearsky_internal_070201" xfId="36"/>
    <cellStyle name="__ [0]_____Clearsky_internal_070201.xls Chart 2" xfId="37"/>
    <cellStyle name="__ [0]_____Clearsky_internal_070201_1" xfId="38"/>
    <cellStyle name="__ [0]_____Clearsky_internal_070201_Clearsky_internal_070201" xfId="39"/>
    <cellStyle name="__ [0]_____Clearsky_internal_070201_Clearsky_Outside_070201.xls Chart 2" xfId="40"/>
    <cellStyle name="__ [0]_____Clearsky_Outside_070201.xls Chart 2" xfId="41"/>
    <cellStyle name="__ [0]____ClearSky_AEP_Min_04.04.02_Bank" xfId="42"/>
    <cellStyle name="__ [0]____Clearsky_internal_050301" xfId="43"/>
    <cellStyle name="__ [0]____Clearsky_internal_070201" xfId="44"/>
    <cellStyle name="__ [0]____Clearsky_internal_070201.xls Chart 2" xfId="45"/>
    <cellStyle name="__ [0]____Clearsky_Outside_070201.xls Chart 2" xfId="46"/>
    <cellStyle name="__ [0]_94___" xfId="47"/>
    <cellStyle name="__ [0]_94____ClearSky_AEP_Min_04.04.02_Bank" xfId="48"/>
    <cellStyle name="__ [0]_94____Clearsky_internal_050301" xfId="49"/>
    <cellStyle name="__ [0]_94____Clearsky_internal_070201" xfId="50"/>
    <cellStyle name="__ [0]_94____Clearsky_internal_070201.xls Chart 2" xfId="51"/>
    <cellStyle name="__ [0]_94____Clearsky_internal_070201_Clearsky_Outside_070201.xls Chart 2" xfId="52"/>
    <cellStyle name="__ [0]_94____Clearsky_Outside_070201.xls Chart 2" xfId="53"/>
    <cellStyle name="__ [0]_dimon" xfId="54"/>
    <cellStyle name="__ [0]_form" xfId="55"/>
    <cellStyle name="__ [0]_form_ClearSky_AEP_Min_04.04.02_Bank" xfId="56"/>
    <cellStyle name="__ [0]_form_Clearsky_internal_050301" xfId="57"/>
    <cellStyle name="__ [0]_form_Clearsky_internal_050301_1" xfId="58"/>
    <cellStyle name="__ [0]_form_Clearsky_internal_070201" xfId="59"/>
    <cellStyle name="__ [0]_form_Clearsky_internal_070201.xls Chart 2" xfId="60"/>
    <cellStyle name="__ [0]_form_Clearsky_internal_070201_Clearsky_Outside_070201.xls Chart 2" xfId="61"/>
    <cellStyle name="__ [0]_form_Clearsky_Outside_070201.xls Chart 2" xfId="62"/>
    <cellStyle name="__ [0]_laroux" xfId="63"/>
    <cellStyle name="__ [0]_laroux_1" xfId="64"/>
    <cellStyle name="__ [0]_laroux_1_ClearSky_AEP_Min_04.04.02_Bank" xfId="65"/>
    <cellStyle name="__ [0]_laroux_1_Clearsky_internal_050301" xfId="66"/>
    <cellStyle name="__ [0]_laroux_1_Clearsky_internal_050301_1" xfId="67"/>
    <cellStyle name="__ [0]_laroux_1_Clearsky_internal_070201" xfId="68"/>
    <cellStyle name="__ [0]_laroux_1_Clearsky_internal_070201.xls Chart 2" xfId="69"/>
    <cellStyle name="__ [0]_laroux_1_Clearsky_internal_070201_1" xfId="70"/>
    <cellStyle name="__ [0]_laroux_1_Clearsky_Outside_070201.xls Chart 2" xfId="71"/>
    <cellStyle name="__ [0]_laroux_2" xfId="72"/>
    <cellStyle name="__ [0]_laroux_ClearSky_AEP_Min_04.04.02_Bank" xfId="73"/>
    <cellStyle name="__ [0]_laroux_Clearsky_internal_050301" xfId="74"/>
    <cellStyle name="__ [0]_laroux_Clearsky_internal_070201" xfId="75"/>
    <cellStyle name="__ [0]_laroux_Clearsky_internal_070201.xls Chart 2" xfId="76"/>
    <cellStyle name="__ [0]_laroux_Clearsky_internal_070201_1" xfId="77"/>
    <cellStyle name="__ [0]_laroux_Clearsky_internal_070201_Clearsky_Outside_070201.xls Chart 2" xfId="78"/>
    <cellStyle name="__ [0]_laroux_Clearsky_Outside_070201.xls Chart 2" xfId="79"/>
    <cellStyle name="__ [0]_PERSONAL" xfId="80"/>
    <cellStyle name="__ [0]_PERSONAL_1" xfId="81"/>
    <cellStyle name="__ [0]_PERSONAL_1_ClearSky_AEP_Min_04.04.02_Bank" xfId="82"/>
    <cellStyle name="__ [0]_PERSONAL_1_ClearSky_AEP_Min_04.04.02_Bank 2" xfId="83"/>
    <cellStyle name="__ [0]_PERSONAL_1_Clearsky_internal_050301" xfId="84"/>
    <cellStyle name="__ [0]_PERSONAL_1_Clearsky_internal_050301 2" xfId="85"/>
    <cellStyle name="__ [0]_PERSONAL_1_Clearsky_internal_070201" xfId="86"/>
    <cellStyle name="__ [0]_PERSONAL_1_Clearsky_internal_070201 2" xfId="87"/>
    <cellStyle name="__ [0]_PERSONAL_1_Clearsky_internal_070201.xls Chart 2" xfId="88"/>
    <cellStyle name="__ [0]_PERSONAL_1_Clearsky_internal_070201_1" xfId="89"/>
    <cellStyle name="__ [0]_PERSONAL_1_Clearsky_internal_070201_Clearsky_internal_070201" xfId="90"/>
    <cellStyle name="__ [0]_PERSONAL_1_Clearsky_internal_070201_Clearsky_Outside_070201.xls Chart 2" xfId="91"/>
    <cellStyle name="__ [0]_PERSONAL_1_Clearsky_Outside_070201.xls Chart 2" xfId="92"/>
    <cellStyle name="__ [0]_PERSONAL_1_Clearsky_Outside_070201.xls Chart 2 2" xfId="93"/>
    <cellStyle name="__ [0]_PERSONAL_2" xfId="94"/>
    <cellStyle name="__ [0]_PERSONAL_2 2" xfId="95"/>
    <cellStyle name="__ [0]_PERSONAL_2_ClearSky_AEP_Min_04.04.02_Bank" xfId="96"/>
    <cellStyle name="__ [0]_PERSONAL_2_Clearsky_internal_050301" xfId="97"/>
    <cellStyle name="__ [0]_PERSONAL_2_Clearsky_internal_070201" xfId="98"/>
    <cellStyle name="__ [0]_PERSONAL_2_Clearsky_internal_070201 2" xfId="99"/>
    <cellStyle name="__ [0]_PERSONAL_2_Clearsky_internal_070201.xls Chart 2" xfId="100"/>
    <cellStyle name="__ [0]_PERSONAL_2_Clearsky_internal_070201.xls Chart 2 2" xfId="101"/>
    <cellStyle name="__ [0]_PERSONAL_2_Clearsky_internal_070201_1" xfId="102"/>
    <cellStyle name="__ [0]_PERSONAL_2_Clearsky_internal_070201_Clearsky_internal_070201" xfId="103"/>
    <cellStyle name="__ [0]_PERSONAL_2_Clearsky_internal_070201_Clearsky_Outside_070201.xls Chart 2" xfId="104"/>
    <cellStyle name="__ [0]_PERSONAL_2_Clearsky_Outside_070201.xls Chart 2" xfId="105"/>
    <cellStyle name="__ [0]_PERSONAL_3" xfId="106"/>
    <cellStyle name="__ [0]_PERSONAL_ClearSky_AEP_Min_04.04.02_Bank" xfId="107"/>
    <cellStyle name="__ [0]_PERSONAL_Clearsky_internal_050301" xfId="108"/>
    <cellStyle name="__ [0]_PERSONAL_Clearsky_internal_070201" xfId="109"/>
    <cellStyle name="__ [0]_PERSONAL_Clearsky_internal_070201.xls Chart 2" xfId="110"/>
    <cellStyle name="__ [0]_PERSONAL_Clearsky_internal_070201_1" xfId="111"/>
    <cellStyle name="__ [0]_PERSONAL_Clearsky_internal_070201_Clearsky_Outside_070201.xls Chart 2" xfId="112"/>
    <cellStyle name="__ [0]_PERSONAL_Clearsky_Outside_070201.xls Chart 2" xfId="113"/>
    <cellStyle name="__ [0]_Sheet2" xfId="114"/>
    <cellStyle name="____.____" xfId="115"/>
    <cellStyle name="_____" xfId="116"/>
    <cellStyle name="______" xfId="117"/>
    <cellStyle name="_______" xfId="118"/>
    <cellStyle name="________" xfId="119"/>
    <cellStyle name="__________" xfId="120"/>
    <cellStyle name="____________" xfId="121"/>
    <cellStyle name="_____________ClearSky_AEP_Min_04.04.02_Bank" xfId="122"/>
    <cellStyle name="_____________ClearSky_AEP_Min_04.04.02_Bank_1" xfId="123"/>
    <cellStyle name="_____________Clearsky_internal_050301" xfId="124"/>
    <cellStyle name="_____________Clearsky_internal_050301_1" xfId="125"/>
    <cellStyle name="_____________Clearsky_internal_050301_2" xfId="126"/>
    <cellStyle name="_____________Clearsky_internal_070201" xfId="127"/>
    <cellStyle name="_____________Clearsky_internal_070201.xls Chart 2" xfId="128"/>
    <cellStyle name="_____________Clearsky_internal_070201.xls Chart 2_1" xfId="129"/>
    <cellStyle name="_____________Clearsky_internal_070201_1" xfId="130"/>
    <cellStyle name="_____________Clearsky_internal_070201_2" xfId="131"/>
    <cellStyle name="_____________Clearsky_Outside_070201.xls Chart 2" xfId="132"/>
    <cellStyle name="_____________Clearsky_Outside_070201.xls Chart 2_1" xfId="133"/>
    <cellStyle name="___________ClearSky_AEP_Min_04.04.02_Bank" xfId="134"/>
    <cellStyle name="___________Clearsky_internal_050301" xfId="135"/>
    <cellStyle name="___________Clearsky_internal_050301_1" xfId="136"/>
    <cellStyle name="___________Clearsky_internal_070201" xfId="137"/>
    <cellStyle name="___________Clearsky_internal_070201.xls Chart 2" xfId="138"/>
    <cellStyle name="___________Clearsky_internal_070201_1" xfId="139"/>
    <cellStyle name="___________Clearsky_Outside_070201.xls Chart 2" xfId="140"/>
    <cellStyle name="_________1" xfId="141"/>
    <cellStyle name="_________2" xfId="142"/>
    <cellStyle name="_________ClearSky_AEP_Min_04.04.02_Bank" xfId="143"/>
    <cellStyle name="_________ClearSky_AEP_Min_04.04.02_Bank_1" xfId="144"/>
    <cellStyle name="_________Clearsky_internal_050301" xfId="145"/>
    <cellStyle name="_________Clearsky_internal_050301_1" xfId="146"/>
    <cellStyle name="_________Clearsky_internal_050301_2" xfId="147"/>
    <cellStyle name="_________Clearsky_internal_070201" xfId="148"/>
    <cellStyle name="_________Clearsky_internal_070201.xls Chart 2" xfId="149"/>
    <cellStyle name="_________Clearsky_internal_070201.xls Chart 2_1" xfId="150"/>
    <cellStyle name="_________Clearsky_internal_070201_1" xfId="151"/>
    <cellStyle name="_________Clearsky_internal_070201_2" xfId="152"/>
    <cellStyle name="_________Clearsky_Outside_070201.xls Chart 2" xfId="153"/>
    <cellStyle name="_________Clearsky_Outside_070201.xls Chart 2_1" xfId="154"/>
    <cellStyle name="________1" xfId="155"/>
    <cellStyle name="_______ClearSky_AEP_Min_04.04.02_Bank" xfId="156"/>
    <cellStyle name="_______ClearSky_AEP_Min_04.04.02_Bank_1" xfId="157"/>
    <cellStyle name="_______Clearsky_internal_050301" xfId="158"/>
    <cellStyle name="_______Clearsky_internal_050301_1" xfId="159"/>
    <cellStyle name="_______Clearsky_internal_070201" xfId="160"/>
    <cellStyle name="_______Clearsky_internal_070201.xls Chart 2" xfId="161"/>
    <cellStyle name="_______Clearsky_internal_070201.xls Chart 2_1" xfId="162"/>
    <cellStyle name="_______Clearsky_internal_070201_1" xfId="163"/>
    <cellStyle name="_______Clearsky_Outside_070201.xls Chart 2" xfId="164"/>
    <cellStyle name="_______Clearsky_Outside_070201.xls Chart 2_1" xfId="165"/>
    <cellStyle name="______1" xfId="166"/>
    <cellStyle name="______ClearSky_AEP_Min_04.04.02_Bank" xfId="167"/>
    <cellStyle name="______ClearSky_AEP_Min_04.04.02_Bank_1" xfId="168"/>
    <cellStyle name="______ClearSky_AEP_Min_04.04.02_Bank_2" xfId="169"/>
    <cellStyle name="______Clearsky_internal_050301" xfId="170"/>
    <cellStyle name="______Clearsky_internal_050301_1" xfId="171"/>
    <cellStyle name="______Clearsky_internal_050301_2" xfId="172"/>
    <cellStyle name="______Clearsky_internal_050301_3" xfId="173"/>
    <cellStyle name="______Clearsky_internal_070201" xfId="174"/>
    <cellStyle name="______Clearsky_internal_070201.xls Chart 2" xfId="175"/>
    <cellStyle name="______Clearsky_internal_070201.xls Chart 2_1" xfId="176"/>
    <cellStyle name="______Clearsky_internal_070201.xls Chart 2_2" xfId="177"/>
    <cellStyle name="______Clearsky_internal_070201_1" xfId="178"/>
    <cellStyle name="______Clearsky_internal_070201_2" xfId="179"/>
    <cellStyle name="______Clearsky_internal_070201_2_Clearsky_Outside_070201.xls Chart 2" xfId="180"/>
    <cellStyle name="______Clearsky_internal_070201_3" xfId="181"/>
    <cellStyle name="______Clearsky_internal_070201_Clearsky_internal_070201" xfId="182"/>
    <cellStyle name="______Clearsky_internal_070201_Clearsky_Outside_070201.xls Chart 2" xfId="183"/>
    <cellStyle name="______Clearsky_Outside_070201.xls Chart 2" xfId="184"/>
    <cellStyle name="______Clearsky_Outside_070201.xls Chart 2_1" xfId="185"/>
    <cellStyle name="______Clearsky_Outside_070201.xls Chart 2_2" xfId="186"/>
    <cellStyle name="___94___" xfId="187"/>
    <cellStyle name="___94____ClearSky_AEP_Min_04.04.02_Bank" xfId="188"/>
    <cellStyle name="___94____Clearsky_internal_050301" xfId="189"/>
    <cellStyle name="___94____Clearsky_internal_050301_1" xfId="190"/>
    <cellStyle name="___94____Clearsky_internal_070201" xfId="191"/>
    <cellStyle name="___94____Clearsky_internal_070201.xls Chart 2" xfId="192"/>
    <cellStyle name="___94____Clearsky_internal_070201_1" xfId="193"/>
    <cellStyle name="___94____Clearsky_internal_070201_Clearsky_Outside_070201.xls Chart 2" xfId="194"/>
    <cellStyle name="___94____Clearsky_Outside_070201.xls Chart 2" xfId="195"/>
    <cellStyle name="___97___" xfId="196"/>
    <cellStyle name="___970120" xfId="197"/>
    <cellStyle name="___970120 2" xfId="198"/>
    <cellStyle name="___BEBU_GI" xfId="199"/>
    <cellStyle name="___dimon" xfId="200"/>
    <cellStyle name="___dimon 2" xfId="201"/>
    <cellStyle name="___dimon_ClearSky_AEP_Min_04.04.02_Bank" xfId="202"/>
    <cellStyle name="___dimon_Clearsky_internal_050301" xfId="203"/>
    <cellStyle name="___dimon_Clearsky_internal_050301 2" xfId="204"/>
    <cellStyle name="___dimon_Clearsky_internal_070201" xfId="205"/>
    <cellStyle name="___dimon_Clearsky_internal_070201.xls Chart 2" xfId="206"/>
    <cellStyle name="___dimon_Clearsky_internal_070201.xls Chart 2 2" xfId="207"/>
    <cellStyle name="___dimon_Clearsky_internal_070201_1" xfId="208"/>
    <cellStyle name="___dimon_Clearsky_internal_070201_1 2" xfId="209"/>
    <cellStyle name="___dimon_Clearsky_Outside_070201.xls Chart 2" xfId="210"/>
    <cellStyle name="___form" xfId="211"/>
    <cellStyle name="___form_ClearSky_AEP_Min_04.04.02_Bank" xfId="212"/>
    <cellStyle name="___form_ClearSky_AEP_Min_04.04.02_Bank_1" xfId="213"/>
    <cellStyle name="___form_Clearsky_internal_050301" xfId="214"/>
    <cellStyle name="___form_Clearsky_internal_050301_1" xfId="215"/>
    <cellStyle name="___form_Clearsky_internal_070201" xfId="216"/>
    <cellStyle name="___form_Clearsky_internal_070201.xls Chart 2" xfId="217"/>
    <cellStyle name="___form_Clearsky_internal_070201.xls Chart 2_1" xfId="218"/>
    <cellStyle name="___form_Clearsky_internal_070201_1" xfId="219"/>
    <cellStyle name="___form_Clearsky_internal_070201_2" xfId="220"/>
    <cellStyle name="___form_Clearsky_Outside_070201.xls Chart 2" xfId="221"/>
    <cellStyle name="___form_Clearsky_Outside_070201.xls Chart 2_1" xfId="222"/>
    <cellStyle name="___ga_PB" xfId="223"/>
    <cellStyle name="___laroux" xfId="224"/>
    <cellStyle name="___laroux_1" xfId="225"/>
    <cellStyle name="___laroux_1_ClearSky_AEP_Min_04.04.02_Bank" xfId="226"/>
    <cellStyle name="___laroux_1_ClearSky_AEP_Min_04.04.02_Bank_1" xfId="227"/>
    <cellStyle name="___laroux_1_Clearsky_internal_050301" xfId="228"/>
    <cellStyle name="___laroux_1_Clearsky_internal_050301_1" xfId="229"/>
    <cellStyle name="___laroux_1_Clearsky_internal_050301_2" xfId="230"/>
    <cellStyle name="___laroux_1_Clearsky_internal_070201" xfId="231"/>
    <cellStyle name="___laroux_1_Clearsky_internal_070201.xls Chart 2" xfId="232"/>
    <cellStyle name="___laroux_1_Clearsky_internal_070201.xls Chart 2_1" xfId="233"/>
    <cellStyle name="___laroux_1_Clearsky_internal_070201_1" xfId="234"/>
    <cellStyle name="___laroux_1_Clearsky_internal_070201_2" xfId="235"/>
    <cellStyle name="___laroux_1_Clearsky_Outside_070201.xls Chart 2" xfId="236"/>
    <cellStyle name="___laroux_1_Clearsky_Outside_070201.xls Chart 2_1" xfId="237"/>
    <cellStyle name="___laroux_2" xfId="238"/>
    <cellStyle name="___laroux_2_ClearSky_AEP_Min_04.04.02_Bank" xfId="239"/>
    <cellStyle name="___laroux_2_Clearsky_internal_050301" xfId="240"/>
    <cellStyle name="___laroux_2_Clearsky_internal_050301_1" xfId="241"/>
    <cellStyle name="___laroux_2_Clearsky_internal_070201" xfId="242"/>
    <cellStyle name="___laroux_2_Clearsky_internal_070201.xls Chart 2" xfId="243"/>
    <cellStyle name="___laroux_2_Clearsky_internal_070201.xls Chart 2_1" xfId="244"/>
    <cellStyle name="___laroux_2_Clearsky_internal_070201_1" xfId="245"/>
    <cellStyle name="___laroux_2_Clearsky_Outside_070201.xls Chart 2" xfId="246"/>
    <cellStyle name="___laroux_2_Clearsky_Outside_070201.xls Chart 2_1" xfId="247"/>
    <cellStyle name="___laroux_3" xfId="248"/>
    <cellStyle name="___laroux_4" xfId="249"/>
    <cellStyle name="___laroux_5" xfId="250"/>
    <cellStyle name="___laroux_6" xfId="251"/>
    <cellStyle name="___laroux_7" xfId="252"/>
    <cellStyle name="___laroux_8" xfId="253"/>
    <cellStyle name="___laroux_8 2" xfId="254"/>
    <cellStyle name="___laroux_ClearSky_AEP_Min_04.04.02_Bank" xfId="255"/>
    <cellStyle name="___laroux_ClearSky_AEP_Min_04.04.02_Bank_1" xfId="256"/>
    <cellStyle name="___laroux_Clearsky_internal_050301" xfId="257"/>
    <cellStyle name="___laroux_Clearsky_internal_050301_1" xfId="258"/>
    <cellStyle name="___laroux_Clearsky_internal_070201" xfId="259"/>
    <cellStyle name="___laroux_Clearsky_internal_070201.xls Chart 2" xfId="260"/>
    <cellStyle name="___laroux_Clearsky_internal_070201.xls Chart 2_1" xfId="261"/>
    <cellStyle name="___laroux_Clearsky_internal_070201.xls Chart 2_2" xfId="262"/>
    <cellStyle name="___laroux_Clearsky_internal_070201_1" xfId="263"/>
    <cellStyle name="___laroux_Clearsky_internal_070201_2" xfId="264"/>
    <cellStyle name="___laroux_Clearsky_Outside_070201.xls Chart 2" xfId="265"/>
    <cellStyle name="___laroux_Clearsky_Outside_070201.xls Chart 2_1" xfId="266"/>
    <cellStyle name="___PERSONAL" xfId="267"/>
    <cellStyle name="___PERSONAL_1" xfId="268"/>
    <cellStyle name="___PERSONAL_1_ClearSky_AEP_Min_04.04.02_Bank" xfId="269"/>
    <cellStyle name="___PERSONAL_1_ClearSky_AEP_Min_04.04.02_Bank_1" xfId="270"/>
    <cellStyle name="___PERSONAL_1_ClearSky_AEP_Min_04.04.02_Bank_1 2" xfId="271"/>
    <cellStyle name="___PERSONAL_1_Clearsky_internal_050301" xfId="272"/>
    <cellStyle name="___PERSONAL_1_Clearsky_internal_050301_1" xfId="273"/>
    <cellStyle name="___PERSONAL_1_Clearsky_internal_050301_1 2" xfId="274"/>
    <cellStyle name="___PERSONAL_1_Clearsky_internal_070201" xfId="275"/>
    <cellStyle name="___PERSONAL_1_Clearsky_internal_070201.xls Chart 2" xfId="276"/>
    <cellStyle name="___PERSONAL_1_Clearsky_internal_070201.xls Chart 2_1" xfId="277"/>
    <cellStyle name="___PERSONAL_1_Clearsky_internal_070201.xls Chart 2_1 2" xfId="278"/>
    <cellStyle name="___PERSONAL_1_Clearsky_internal_070201_1" xfId="279"/>
    <cellStyle name="___PERSONAL_1_Clearsky_internal_070201_1 2" xfId="280"/>
    <cellStyle name="___PERSONAL_1_Clearsky_internal_070201_1_Clearsky_Outside_070201.xls Chart 2" xfId="281"/>
    <cellStyle name="___PERSONAL_1_Clearsky_internal_070201_2" xfId="282"/>
    <cellStyle name="___PERSONAL_1_Clearsky_internal_070201_Clearsky_Outside_070201.xls Chart 2" xfId="283"/>
    <cellStyle name="___PERSONAL_1_Clearsky_Outside_070201.xls Chart 2" xfId="284"/>
    <cellStyle name="___PERSONAL_1_Clearsky_Outside_070201.xls Chart 2_1" xfId="285"/>
    <cellStyle name="___PERSONAL_2" xfId="286"/>
    <cellStyle name="___PERSONAL_2 2" xfId="287"/>
    <cellStyle name="___PERSONAL_2_ClearSky_AEP_Min_04.04.02_Bank" xfId="288"/>
    <cellStyle name="___PERSONAL_2_ClearSky_AEP_Min_04.04.02_Bank 2" xfId="289"/>
    <cellStyle name="___PERSONAL_2_ClearSky_AEP_Min_04.04.02_Bank_1" xfId="290"/>
    <cellStyle name="___PERSONAL_2_Clearsky_internal_050301" xfId="291"/>
    <cellStyle name="___PERSONAL_2_Clearsky_internal_050301 2" xfId="292"/>
    <cellStyle name="___PERSONAL_2_Clearsky_internal_050301_1" xfId="293"/>
    <cellStyle name="___PERSONAL_2_Clearsky_internal_070201" xfId="294"/>
    <cellStyle name="___PERSONAL_2_Clearsky_internal_070201 2" xfId="295"/>
    <cellStyle name="___PERSONAL_2_Clearsky_internal_070201.xls Chart 2" xfId="296"/>
    <cellStyle name="___PERSONAL_2_Clearsky_internal_070201.xls Chart 2 2" xfId="297"/>
    <cellStyle name="___PERSONAL_2_Clearsky_internal_070201.xls Chart 2_1" xfId="298"/>
    <cellStyle name="___PERSONAL_2_Clearsky_internal_070201.xls Chart 2_1 2" xfId="299"/>
    <cellStyle name="___PERSONAL_2_Clearsky_internal_070201_1" xfId="300"/>
    <cellStyle name="___PERSONAL_2_Clearsky_internal_070201_1_Clearsky_internal_070201" xfId="301"/>
    <cellStyle name="___PERSONAL_2_Clearsky_internal_070201_1_Clearsky_internal_070201 2" xfId="302"/>
    <cellStyle name="___PERSONAL_2_Clearsky_internal_070201_1_Clearsky_Outside_070201.xls Chart 2" xfId="303"/>
    <cellStyle name="___PERSONAL_2_Clearsky_internal_070201_1_Clearsky_Outside_070201.xls Chart 2 2" xfId="304"/>
    <cellStyle name="___PERSONAL_2_Clearsky_internal_070201_2" xfId="305"/>
    <cellStyle name="___PERSONAL_2_Clearsky_internal_070201_2 2" xfId="306"/>
    <cellStyle name="___PERSONAL_2_Clearsky_internal_070201_Clearsky_Outside_070201.xls Chart 2" xfId="307"/>
    <cellStyle name="___PERSONAL_2_Clearsky_internal_070201_Clearsky_Outside_070201.xls Chart 2 2" xfId="308"/>
    <cellStyle name="___PERSONAL_2_Clearsky_Outside_070201.xls Chart 2" xfId="309"/>
    <cellStyle name="___PERSONAL_2_Clearsky_Outside_070201.xls Chart 2 2" xfId="310"/>
    <cellStyle name="___PERSONAL_2_Clearsky_Outside_070201.xls Chart 2_1" xfId="311"/>
    <cellStyle name="___PERSONAL_2_Clearsky_Outside_070201.xls Chart 2_1 2" xfId="312"/>
    <cellStyle name="___PERSONAL_2_Clearsky_Outside_070201.xls Chart 2_2" xfId="313"/>
    <cellStyle name="___PERSONAL_3" xfId="314"/>
    <cellStyle name="___PERSONAL_3_ClearSky_AEP_Min_04.04.02_Bank" xfId="315"/>
    <cellStyle name="___PERSONAL_3_Clearsky_internal_050301" xfId="316"/>
    <cellStyle name="___PERSONAL_3_Clearsky_internal_070201" xfId="317"/>
    <cellStyle name="___PERSONAL_3_Clearsky_internal_070201.xls Chart 2" xfId="318"/>
    <cellStyle name="___PERSONAL_3_Clearsky_internal_070201_1" xfId="319"/>
    <cellStyle name="___PERSONAL_3_Clearsky_internal_070201_Clearsky_Outside_070201.xls Chart 2" xfId="320"/>
    <cellStyle name="___PERSONAL_3_Clearsky_Outside_070201.xls Chart 2" xfId="321"/>
    <cellStyle name="___PERSONAL_4" xfId="322"/>
    <cellStyle name="___PERSONAL_ClearSky_AEP_Min_04.04.02_Bank" xfId="323"/>
    <cellStyle name="___PERSONAL_ClearSky_AEP_Min_04.04.02_Bank 2" xfId="324"/>
    <cellStyle name="___PERSONAL_ClearSky_AEP_Min_04.04.02_Bank_1" xfId="325"/>
    <cellStyle name="___PERSONAL_Clearsky_internal_050301" xfId="326"/>
    <cellStyle name="___PERSONAL_Clearsky_internal_050301 2" xfId="327"/>
    <cellStyle name="___PERSONAL_Clearsky_internal_050301_1" xfId="328"/>
    <cellStyle name="___PERSONAL_Clearsky_internal_070201" xfId="329"/>
    <cellStyle name="___PERSONAL_Clearsky_internal_070201 2" xfId="330"/>
    <cellStyle name="___PERSONAL_Clearsky_internal_070201.xls Chart 2" xfId="331"/>
    <cellStyle name="___PERSONAL_Clearsky_internal_070201.xls Chart 2 2" xfId="332"/>
    <cellStyle name="___PERSONAL_Clearsky_internal_070201.xls Chart 2_1" xfId="333"/>
    <cellStyle name="___PERSONAL_Clearsky_internal_070201_1" xfId="334"/>
    <cellStyle name="___PERSONAL_Clearsky_internal_070201_1_Clearsky_internal_070201" xfId="335"/>
    <cellStyle name="___PERSONAL_Clearsky_internal_070201_1_Clearsky_internal_070201 2" xfId="336"/>
    <cellStyle name="___PERSONAL_Clearsky_internal_070201_1_Clearsky_Outside_070201.xls Chart 2" xfId="337"/>
    <cellStyle name="___PERSONAL_Clearsky_internal_070201_1_Clearsky_Outside_070201.xls Chart 2 2" xfId="338"/>
    <cellStyle name="___PERSONAL_Clearsky_internal_070201_2" xfId="339"/>
    <cellStyle name="___PERSONAL_Clearsky_internal_070201_Clearsky_Outside_070201.xls Chart 2" xfId="340"/>
    <cellStyle name="___PERSONAL_Clearsky_Outside_070201.xls Chart 2" xfId="341"/>
    <cellStyle name="___PERSONAL_Clearsky_Outside_070201.xls Chart 2 2" xfId="342"/>
    <cellStyle name="___PERSONAL_Clearsky_Outside_070201.xls Chart 2_1" xfId="343"/>
    <cellStyle name="___Query11" xfId="344"/>
    <cellStyle name="___Query11 2" xfId="345"/>
    <cellStyle name="___Sheet1" xfId="346"/>
    <cellStyle name="___Sheet1 (2)" xfId="347"/>
    <cellStyle name="___Sheet2" xfId="348"/>
    <cellStyle name="___Sheet2_ClearSky_AEP_Min_04.04.02_Bank" xfId="349"/>
    <cellStyle name="___Sheet2_Clearsky_internal_050301" xfId="350"/>
    <cellStyle name="___Sheet2_Clearsky_internal_070201" xfId="351"/>
    <cellStyle name="___Sheet2_Clearsky_internal_070201.xls Chart 2" xfId="352"/>
    <cellStyle name="___Sheet2_Clearsky_internal_070201_1" xfId="353"/>
    <cellStyle name="___Sheet2_Clearsky_internal_070201_Clearsky_Outside_070201.xls Chart 2" xfId="354"/>
    <cellStyle name="___Sheet2_Clearsky_Outside_070201.xls Chart 2" xfId="355"/>
    <cellStyle name="__Setup_" xfId="356"/>
    <cellStyle name="__Setup__Assump" xfId="357"/>
    <cellStyle name="__Setup__Construction" xfId="358"/>
    <cellStyle name="__Setup__FinSum" xfId="359"/>
    <cellStyle name="__Setup__FPLE" xfId="360"/>
    <cellStyle name="__Setup__FPLG" xfId="361"/>
    <cellStyle name="__Setup__FS" xfId="362"/>
    <cellStyle name="__Setup__G&amp;A" xfId="363"/>
    <cellStyle name="__Setup__IDC" xfId="364"/>
    <cellStyle name="__Setup__MF (T1)" xfId="365"/>
    <cellStyle name="__Setup__Mkt Forecast (T1)" xfId="366"/>
    <cellStyle name="__Setup__Mkt Forecast (T2)" xfId="367"/>
    <cellStyle name="__Setup__O&amp;M" xfId="368"/>
    <cellStyle name="__Setup__OliverIII_100MW_RiskCom_FINAL_20090409" xfId="369"/>
    <cellStyle name="__Setup__Pro Forma - Alamosa 100MW - rev 03.13.09" xfId="370"/>
    <cellStyle name="__Setup__Pro Forma - Spain Solar_20090310_T1" xfId="371"/>
    <cellStyle name="__Setup__Scen" xfId="372"/>
    <cellStyle name="__Setup__Sheet1" xfId="373"/>
    <cellStyle name="__Setup__Solar - TOD Calculation Model - rev 04.16.09" xfId="374"/>
    <cellStyle name="__Setup__Solar_Model_ab" xfId="375"/>
    <cellStyle name="__Setup__Spending" xfId="376"/>
    <cellStyle name="__Setup__Spending Curve" xfId="377"/>
    <cellStyle name="__Setup__StandardUSWind_100MW_20100219" xfId="378"/>
    <cellStyle name="__Setup__Story County II BOD Financials" xfId="379"/>
    <cellStyle name="__Setup__T1 Poyry BASE" xfId="380"/>
    <cellStyle name="__Setup__WACC_Calc_Sheet" xfId="381"/>
    <cellStyle name="_~4335405" xfId="382"/>
    <cellStyle name="_~5054843" xfId="383"/>
    <cellStyle name="_~9658152" xfId="384"/>
    <cellStyle name="_010713 FPLE FOSSIL FUEL 2002-2006 BUDGET FORECASTS" xfId="385"/>
    <cellStyle name="_010831 FPLE FOSSIL FUEL 2002-2006 BUDGET FORWARDS &amp; FORECASTS" xfId="386"/>
    <cellStyle name="_020122 TIM MITCHELL" xfId="387"/>
    <cellStyle name="_020205 AEP Mitchell v2.3" xfId="388"/>
    <cellStyle name="_03 CA SRAC $" xfId="389"/>
    <cellStyle name="_030101 FPLE MOST LIKELY, &amp; LOW &amp; HIGH AVERAGE CONSULTANT OIL PRICE FORECASTS" xfId="390"/>
    <cellStyle name="_030101 FPLE MOST LIKELY, &amp; LOW &amp; HIGH AVERAGE CONSULTANT OIL PRICE FORECASTS 2" xfId="391"/>
    <cellStyle name="_030101 FPLE MOST LIKELY, &amp; LOW &amp; HIGH AVERAGE CONSULTANT OIL PRICE FORECASTS_Cash Flows_Apr 2012" xfId="392"/>
    <cellStyle name="_030101 FPLE MOST LIKELY, &amp; LOW &amp; HIGH AVERAGE CONSULTANT OIL PRICE FORECASTS_Cash Flows_Mar 2013" xfId="393"/>
    <cellStyle name="_030101 FPLE MOST LIKELY, &amp; LOW &amp; HIGH AVERAGE CONSULTANT OIL PRICE FORECASTS_Spending 2013" xfId="394"/>
    <cellStyle name="_030401 FPLE MOST LIKELY AVERAGE CONSULTANT NATURAL GAS PRICE FORECAST" xfId="395"/>
    <cellStyle name="_030401 FPLE MOST LIKELY AVERAGE CONSULTANT NATURAL GAS PRICE FORECAST 2" xfId="396"/>
    <cellStyle name="_030401 FPLE MOST LIKELY AVERAGE CONSULTANT NATURAL GAS PRICE FORECAST_Cash Flows_Apr 2012" xfId="397"/>
    <cellStyle name="_030401 FPLE MOST LIKELY AVERAGE CONSULTANT NATURAL GAS PRICE FORECAST_Cash Flows_Mar 2013" xfId="398"/>
    <cellStyle name="_030401 FPLE MOST LIKELY AVERAGE CONSULTANT NATURAL GAS PRICE FORECAST_Spending 2013" xfId="399"/>
    <cellStyle name="_030716 BCP_CSFB" xfId="400"/>
    <cellStyle name="_12-8 Revised Fundamental Update - 1-9-06a Curve w. Curtailment Update" xfId="401"/>
    <cellStyle name="_2002 Doswell cash model" xfId="402"/>
    <cellStyle name="_20030202 Mulberry_Financial Model v2" xfId="403"/>
    <cellStyle name="_20030203 Mulberry_Financial Model v1" xfId="404"/>
    <cellStyle name="_20030204 Mulberry_Financial Model v3" xfId="405"/>
    <cellStyle name="_20030214 Orange_Financial Model v1" xfId="406"/>
    <cellStyle name="_20030710 Mulberry_CSFB" xfId="407"/>
    <cellStyle name="_2005" xfId="408"/>
    <cellStyle name="_2006" xfId="409"/>
    <cellStyle name="_2006 Detail" xfId="410"/>
    <cellStyle name="_2007" xfId="411"/>
    <cellStyle name="_2007-2010 Detail" xfId="412"/>
    <cellStyle name="_2008" xfId="413"/>
    <cellStyle name="_2009" xfId="414"/>
    <cellStyle name="_2010 - Spain 100 MW Greenfield w TES 3-22-07 for Budget" xfId="415"/>
    <cellStyle name="_3303000 Bonuses_103105" xfId="416"/>
    <cellStyle name="_3303000 Bonuses_103105_2011 Accrual Analysis for Mitch- All FPLE companies 07082011" xfId="417"/>
    <cellStyle name="_3303000 Bonuses_103105_Madrigal" xfId="418"/>
    <cellStyle name="_3303000 Bonuses_113005" xfId="419"/>
    <cellStyle name="_3303000 Bonuses_113005_2011 Accrual Analysis for Mitch- All FPLE companies 07082011" xfId="420"/>
    <cellStyle name="_3303000 Bonuses_113005_Madrigal" xfId="421"/>
    <cellStyle name="_5009" xfId="422"/>
    <cellStyle name="_5010" xfId="423"/>
    <cellStyle name="_6006" xfId="424"/>
    <cellStyle name="_6008" xfId="425"/>
    <cellStyle name="_6009" xfId="426"/>
    <cellStyle name="_6010" xfId="427"/>
    <cellStyle name="_6011" xfId="428"/>
    <cellStyle name="_6013" xfId="429"/>
    <cellStyle name="_6014" xfId="430"/>
    <cellStyle name="_6015" xfId="431"/>
    <cellStyle name="_6016" xfId="432"/>
    <cellStyle name="_6017" xfId="433"/>
    <cellStyle name="_6018" xfId="434"/>
    <cellStyle name="_6020" xfId="435"/>
    <cellStyle name="_6021" xfId="436"/>
    <cellStyle name="_6023" xfId="437"/>
    <cellStyle name="_6025" xfId="438"/>
    <cellStyle name="_6028" xfId="439"/>
    <cellStyle name="_6029" xfId="440"/>
    <cellStyle name="_6030" xfId="441"/>
    <cellStyle name="_6031" xfId="442"/>
    <cellStyle name="_6034" xfId="443"/>
    <cellStyle name="_6037" xfId="444"/>
    <cellStyle name="_6038" xfId="445"/>
    <cellStyle name="_6040" xfId="446"/>
    <cellStyle name="_6041" xfId="447"/>
    <cellStyle name="_6042" xfId="448"/>
    <cellStyle name="_6043" xfId="449"/>
    <cellStyle name="_6044" xfId="450"/>
    <cellStyle name="_6045" xfId="451"/>
    <cellStyle name="_6047" xfId="452"/>
    <cellStyle name="_6052" xfId="453"/>
    <cellStyle name="_6053" xfId="454"/>
    <cellStyle name="_6054" xfId="455"/>
    <cellStyle name="_6056" xfId="456"/>
    <cellStyle name="_6057" xfId="457"/>
    <cellStyle name="_6058" xfId="458"/>
    <cellStyle name="_6060" xfId="459"/>
    <cellStyle name="_7001" xfId="460"/>
    <cellStyle name="_7002" xfId="461"/>
    <cellStyle name="_7003" xfId="462"/>
    <cellStyle name="_7004" xfId="463"/>
    <cellStyle name="_7005" xfId="464"/>
    <cellStyle name="_7006" xfId="465"/>
    <cellStyle name="_7007" xfId="466"/>
    <cellStyle name="_7008" xfId="467"/>
    <cellStyle name="_7009" xfId="468"/>
    <cellStyle name="_7010" xfId="469"/>
    <cellStyle name="_7011" xfId="470"/>
    <cellStyle name="_7013" xfId="471"/>
    <cellStyle name="_7014" xfId="472"/>
    <cellStyle name="_750 Infro to Nate" xfId="473"/>
    <cellStyle name="_750 Infro to Nate_Assump" xfId="474"/>
    <cellStyle name="_750 Infro to Nate_Construction" xfId="475"/>
    <cellStyle name="_750 Infro to Nate_FinSum" xfId="476"/>
    <cellStyle name="_750 Infro to Nate_FPLE" xfId="477"/>
    <cellStyle name="_750 Infro to Nate_FPLG" xfId="478"/>
    <cellStyle name="_750 Infro to Nate_FS" xfId="479"/>
    <cellStyle name="_750 Infro to Nate_G&amp;A" xfId="480"/>
    <cellStyle name="_750 Infro to Nate_IDC" xfId="481"/>
    <cellStyle name="_750 Infro to Nate_MF (T1)" xfId="482"/>
    <cellStyle name="_750 Infro to Nate_Mkt Forecast (T1)" xfId="483"/>
    <cellStyle name="_750 Infro to Nate_Mkt Forecast (T2)" xfId="484"/>
    <cellStyle name="_750 Infro to Nate_O&amp;M" xfId="485"/>
    <cellStyle name="_750 Infro to Nate_OliverIII_100MW_RiskCom_FINAL_20090409" xfId="486"/>
    <cellStyle name="_750 Infro to Nate_Pro Forma - Alamosa 100MW - rev 03.13.09" xfId="487"/>
    <cellStyle name="_750 Infro to Nate_Pro Forma - Spain Solar_20090310_T1" xfId="488"/>
    <cellStyle name="_750 Infro to Nate_Scen" xfId="489"/>
    <cellStyle name="_750 Infro to Nate_Sheet1" xfId="490"/>
    <cellStyle name="_750 Infro to Nate_Solar - TOD Calculation Model - rev 04.16.09" xfId="491"/>
    <cellStyle name="_750 Infro to Nate_Solar_Model_ab" xfId="492"/>
    <cellStyle name="_750 Infro to Nate_Spending" xfId="493"/>
    <cellStyle name="_750 Infro to Nate_Spending Curve" xfId="494"/>
    <cellStyle name="_750 Infro to Nate_StandardUSWind_100MW_20100219" xfId="495"/>
    <cellStyle name="_750 Infro to Nate_Story County II BOD Financials" xfId="496"/>
    <cellStyle name="_750 Infro to Nate_T1 Poyry BASE" xfId="497"/>
    <cellStyle name="_750 Infro to Nate_WACC_Calc_Sheet" xfId="498"/>
    <cellStyle name="_Aarons_Escal_of_CAPEX" xfId="499"/>
    <cellStyle name="_Analysis Summary - Pacific Wind - rev 02.18.05" xfId="500"/>
    <cellStyle name="_Annual Alpha Vectors1" xfId="501"/>
    <cellStyle name="_Annual Alpha Vectors1 2" xfId="502"/>
    <cellStyle name="_Annual Alpha Vectors1_Cash Flows_Apr 2012" xfId="503"/>
    <cellStyle name="_Annual Alpha Vectors1_Cash Flows_Mar 2013" xfId="504"/>
    <cellStyle name="_Annual Alpha Vectors1_Spending 2013" xfId="505"/>
    <cellStyle name="_Annual Alpha Vectors2" xfId="506"/>
    <cellStyle name="_Annual Alpha Vectors2 2" xfId="507"/>
    <cellStyle name="_Annual Alpha Vectors2_Cash Flows_Apr 2012" xfId="508"/>
    <cellStyle name="_Annual Alpha Vectors2_Cash Flows_Mar 2013" xfId="509"/>
    <cellStyle name="_Annual Alpha Vectors2_Spending 2013" xfId="510"/>
    <cellStyle name="_Annual Alpha Vectors3" xfId="511"/>
    <cellStyle name="_Annual Alpha Vectors3 2" xfId="512"/>
    <cellStyle name="_Annual Alpha Vectors3_Cash Flows_Apr 2012" xfId="513"/>
    <cellStyle name="_Annual Alpha Vectors3_Cash Flows_Mar 2013" xfId="514"/>
    <cellStyle name="_Annual Alpha Vectors3_Spending 2013" xfId="515"/>
    <cellStyle name="_Annual Vectors1" xfId="516"/>
    <cellStyle name="_Annual Vectors1 2" xfId="517"/>
    <cellStyle name="_Annual Vectors1_Cash Flows_Apr 2012" xfId="518"/>
    <cellStyle name="_Annual Vectors1_Cash Flows_Mar 2013" xfId="519"/>
    <cellStyle name="_Annual Vectors1_Spending 2013" xfId="520"/>
    <cellStyle name="_Annual Vectors2" xfId="521"/>
    <cellStyle name="_Annual Vectors2 2" xfId="522"/>
    <cellStyle name="_Annual Vectors2_Cash Flows_Apr 2012" xfId="523"/>
    <cellStyle name="_Annual Vectors2_Cash Flows_Mar 2013" xfId="524"/>
    <cellStyle name="_Annual Vectors2_Spending 2013" xfId="525"/>
    <cellStyle name="_Annual Vectors3" xfId="526"/>
    <cellStyle name="_Annual Vectors3 2" xfId="527"/>
    <cellStyle name="_Annual Vectors3_Cash Flows_Apr 2012" xfId="528"/>
    <cellStyle name="_Annual Vectors3_Cash Flows_Mar 2013" xfId="529"/>
    <cellStyle name="_Annual Vectors3_Spending 2013" xfId="530"/>
    <cellStyle name="_Annual Vectors4" xfId="531"/>
    <cellStyle name="_Annual Vectors4 2" xfId="532"/>
    <cellStyle name="_Annual Vectors4_Cash Flows_Apr 2012" xfId="533"/>
    <cellStyle name="_Annual Vectors4_Cash Flows_Mar 2013" xfId="534"/>
    <cellStyle name="_Annual Vectors4_Spending 2013" xfId="535"/>
    <cellStyle name="_Apprvd Bdgt" xfId="536"/>
    <cellStyle name="_Assump" xfId="537"/>
    <cellStyle name="_Assump_Returns" xfId="538"/>
    <cellStyle name="_Assump_Spending" xfId="539"/>
    <cellStyle name="_BackOffice" xfId="540"/>
    <cellStyle name="_BackOffice 2" xfId="541"/>
    <cellStyle name="_BackOffice_Cash Flows_Apr 2012" xfId="542"/>
    <cellStyle name="_BackOffice_Cash Flows_Mar 2013" xfId="543"/>
    <cellStyle name="_BackOffice_Spending 2013" xfId="544"/>
    <cellStyle name="_Basis" xfId="545"/>
    <cellStyle name="_Blended WACC curve (Elk and Stateline)" xfId="546"/>
    <cellStyle name="_Blue_Star_Decom_2006_05_09" xfId="547"/>
    <cellStyle name="_BlueStar_R1.9a" xfId="548"/>
    <cellStyle name="_Blythe" xfId="549"/>
    <cellStyle name="_Blythe [S] BSWPS" xfId="550"/>
    <cellStyle name="_Blythe[S] BSWPS" xfId="551"/>
    <cellStyle name="_Book1" xfId="552"/>
    <cellStyle name="_Book2" xfId="553"/>
    <cellStyle name="_Book2_1" xfId="554"/>
    <cellStyle name="_Book2_2" xfId="555"/>
    <cellStyle name="_Book2_Blended WACC curve (Elk and Stateline)" xfId="556"/>
    <cellStyle name="_Book2_Blythe" xfId="557"/>
    <cellStyle name="_Book2_Book3" xfId="558"/>
    <cellStyle name="_Book2_Example - Ashtabula" xfId="559"/>
    <cellStyle name="_Book2_Example - Horse Hollow V (2)" xfId="560"/>
    <cellStyle name="_Book2_Gas_WACC" xfId="561"/>
    <cellStyle name="_Book2_GE-Siem 350MW_BOD" xfId="562"/>
    <cellStyle name="_Book2_NELP_20061108" xfId="563"/>
    <cellStyle name="_Book2_Pro Forma - Forney - rev 12.02.05" xfId="564"/>
    <cellStyle name="_Book2_WACC_2007_2008_Backup" xfId="565"/>
    <cellStyle name="_Book3" xfId="566"/>
    <cellStyle name="_Book3_Blended WACC curve (Elk and Stateline)" xfId="567"/>
    <cellStyle name="_Book3_Book2" xfId="568"/>
    <cellStyle name="_BSWPS[P]" xfId="569"/>
    <cellStyle name="_Caithness - FinSlides - Rev 05.26.05" xfId="570"/>
    <cellStyle name="_CAPP" xfId="571"/>
    <cellStyle name="_CASH - Detail" xfId="572"/>
    <cellStyle name="_Cash1002Modelres" xfId="573"/>
    <cellStyle name="_Cashflow T1&amp;T2" xfId="574"/>
    <cellStyle name="_CEG-Upstate" xfId="575"/>
    <cellStyle name="_CEG-Upstate_Assump" xfId="576"/>
    <cellStyle name="_CEG-Upstate_Construction" xfId="577"/>
    <cellStyle name="_CEG-Upstate_FinSum" xfId="578"/>
    <cellStyle name="_CEG-Upstate_FPLE" xfId="579"/>
    <cellStyle name="_CEG-Upstate_FPLG" xfId="580"/>
    <cellStyle name="_CEG-Upstate_FS" xfId="581"/>
    <cellStyle name="_CEG-Upstate_G&amp;A" xfId="582"/>
    <cellStyle name="_CEG-Upstate_IDC" xfId="583"/>
    <cellStyle name="_CEG-Upstate_MF (T1)" xfId="584"/>
    <cellStyle name="_CEG-Upstate_Mkt Forecast (T1)" xfId="585"/>
    <cellStyle name="_CEG-Upstate_Mkt Forecast (T2)" xfId="586"/>
    <cellStyle name="_CEG-Upstate_O&amp;M" xfId="587"/>
    <cellStyle name="_CEG-Upstate_OliverIII_100MW_RiskCom_FINAL_20090409" xfId="588"/>
    <cellStyle name="_CEG-Upstate_Pro Forma - Alamosa 100MW - rev 03.13.09" xfId="589"/>
    <cellStyle name="_CEG-Upstate_Pro Forma - Spain Solar_20090310_T1" xfId="590"/>
    <cellStyle name="_CEG-Upstate_Scen" xfId="591"/>
    <cellStyle name="_CEG-Upstate_Sheet1" xfId="592"/>
    <cellStyle name="_CEG-Upstate_Solar - TOD Calculation Model - rev 04.16.09" xfId="593"/>
    <cellStyle name="_CEG-Upstate_Solar_Model_ab" xfId="594"/>
    <cellStyle name="_CEG-Upstate_Spending" xfId="595"/>
    <cellStyle name="_CEG-Upstate_Spending Curve" xfId="596"/>
    <cellStyle name="_CEG-Upstate_StandardUSWind_100MW_20100219" xfId="597"/>
    <cellStyle name="_CEG-Upstate_Story County II BOD Financials" xfId="598"/>
    <cellStyle name="_CEG-Upstate_T1 Poyry BASE" xfId="599"/>
    <cellStyle name="_CEG-Upstate_WACC_Calc_Sheet" xfId="600"/>
    <cellStyle name="_CFO Package - Blue Star - rev 05.23.06" xfId="601"/>
    <cellStyle name="_Changes since previous run" xfId="602"/>
    <cellStyle name="_Changes since previous run_Assump" xfId="603"/>
    <cellStyle name="_Changes since previous run_Construction" xfId="604"/>
    <cellStyle name="_Changes since previous run_FinSum" xfId="605"/>
    <cellStyle name="_Changes since previous run_FPLE" xfId="606"/>
    <cellStyle name="_Changes since previous run_FPLG" xfId="607"/>
    <cellStyle name="_Changes since previous run_FS" xfId="608"/>
    <cellStyle name="_Changes since previous run_G&amp;A" xfId="609"/>
    <cellStyle name="_Changes since previous run_IDC" xfId="610"/>
    <cellStyle name="_Changes since previous run_MF (T1)" xfId="611"/>
    <cellStyle name="_Changes since previous run_Mkt Forecast (T1)" xfId="612"/>
    <cellStyle name="_Changes since previous run_Mkt Forecast (T2)" xfId="613"/>
    <cellStyle name="_Changes since previous run_O&amp;M" xfId="614"/>
    <cellStyle name="_Changes since previous run_OliverIII_100MW_RiskCom_FINAL_20090409" xfId="615"/>
    <cellStyle name="_Changes since previous run_Pro Forma - Alamosa 100MW - rev 03.13.09" xfId="616"/>
    <cellStyle name="_Changes since previous run_Pro Forma - Spain Solar_20090310_T1" xfId="617"/>
    <cellStyle name="_Changes since previous run_Scen" xfId="618"/>
    <cellStyle name="_Changes since previous run_Sheet1" xfId="619"/>
    <cellStyle name="_Changes since previous run_Solar - TOD Calculation Model - rev 04.16.09" xfId="620"/>
    <cellStyle name="_Changes since previous run_Solar_Model_ab" xfId="621"/>
    <cellStyle name="_Changes since previous run_Spending" xfId="622"/>
    <cellStyle name="_Changes since previous run_Spending Curve" xfId="623"/>
    <cellStyle name="_Changes since previous run_StandardUSWind_100MW_20100219" xfId="624"/>
    <cellStyle name="_Changes since previous run_Story County II BOD Financials" xfId="625"/>
    <cellStyle name="_Changes since previous run_T1 Poyry BASE" xfId="626"/>
    <cellStyle name="_Changes since previous run_WACC_Calc_Sheet" xfId="627"/>
    <cellStyle name="_Changes to Annual Vectors" xfId="628"/>
    <cellStyle name="_Changes to Annual Vectors 2" xfId="629"/>
    <cellStyle name="_Changes to Annual Vectors_Cash Flows_Apr 2012" xfId="630"/>
    <cellStyle name="_Changes to Annual Vectors_Cash Flows_Mar 2013" xfId="631"/>
    <cellStyle name="_Changes to Annual Vectors_Spending 2013" xfId="632"/>
    <cellStyle name="_CMP Hydro Sale Summary - rev 01.24.05" xfId="633"/>
    <cellStyle name="_Colorado Wind - Case A v1.11 levelized debt - interest in 2003 Final for Board Package" xfId="634"/>
    <cellStyle name="_Colorado Wind v3.11" xfId="635"/>
    <cellStyle name="_Comma" xfId="636"/>
    <cellStyle name="_Comma_Assump" xfId="637"/>
    <cellStyle name="_Comma_Construction" xfId="638"/>
    <cellStyle name="_Comma_FinSum" xfId="639"/>
    <cellStyle name="_Comma_FPLE" xfId="640"/>
    <cellStyle name="_Comma_FPLG" xfId="641"/>
    <cellStyle name="_Comma_FS" xfId="642"/>
    <cellStyle name="_Comma_G&amp;A" xfId="643"/>
    <cellStyle name="_Comma_IDC" xfId="644"/>
    <cellStyle name="_Comma_MF (T1)" xfId="645"/>
    <cellStyle name="_Comma_Mkt Forecast (T1)" xfId="646"/>
    <cellStyle name="_Comma_Mkt Forecast (T2)" xfId="647"/>
    <cellStyle name="_Comma_O&amp;M" xfId="648"/>
    <cellStyle name="_Comma_OliverIII_100MW_RiskCom_FINAL_20090409" xfId="649"/>
    <cellStyle name="_Comma_Pro Forma - Alamosa 100MW - rev 03.13.09" xfId="650"/>
    <cellStyle name="_Comma_Pro Forma - Spain Solar_20090310_T1" xfId="651"/>
    <cellStyle name="_Comma_Scen" xfId="652"/>
    <cellStyle name="_Comma_Sheet1" xfId="653"/>
    <cellStyle name="_Comma_Solar - TOD Calculation Model - rev 04.16.09" xfId="654"/>
    <cellStyle name="_Comma_Solar_Model_ab" xfId="655"/>
    <cellStyle name="_Comma_Spending" xfId="656"/>
    <cellStyle name="_Comma_Spending Curve" xfId="657"/>
    <cellStyle name="_Comma_StandardUSWind_100MW_20100219" xfId="658"/>
    <cellStyle name="_Comma_Story County II BOD Financials" xfId="659"/>
    <cellStyle name="_Comma_T1 Poyry BASE" xfId="660"/>
    <cellStyle name="_Comma_WACC_Calc_Sheet" xfId="661"/>
    <cellStyle name="_Conditions2" xfId="662"/>
    <cellStyle name="_Conditions2 2" xfId="663"/>
    <cellStyle name="_Conditions2_Cash Flows_Apr 2012" xfId="664"/>
    <cellStyle name="_Conditions2_Cash Flows_Mar 2013" xfId="665"/>
    <cellStyle name="_Conditions2_Spending 2013" xfId="666"/>
    <cellStyle name="_Const" xfId="667"/>
    <cellStyle name="_Construction" xfId="668"/>
    <cellStyle name="_Construction &amp; Spending Curve" xfId="669"/>
    <cellStyle name="_Copy of Contract Valuation Analysis - SEGS III - rev 02.17.05" xfId="670"/>
    <cellStyle name="_Copy of PCP Revenue Forecast" xfId="671"/>
    <cellStyle name="_Copy of RTE Revenue Forecast" xfId="672"/>
    <cellStyle name="_County_Zone" xfId="673"/>
    <cellStyle name="_County_Zone 2" xfId="674"/>
    <cellStyle name="_County_Zone_Cash Flows_Apr 2012" xfId="675"/>
    <cellStyle name="_County_Zone_Cash Flows_Mar 2013" xfId="676"/>
    <cellStyle name="_County_Zone_Spending 2013" xfId="677"/>
    <cellStyle name="_CR Revenue Forecast" xfId="678"/>
    <cellStyle name="_CT Production Budget" xfId="679"/>
    <cellStyle name="_Currency" xfId="680"/>
    <cellStyle name="_CurrencySpace" xfId="681"/>
    <cellStyle name="_Dale_QuickModel" xfId="682"/>
    <cellStyle name="_Debt Service Coverage Ratio Forecast" xfId="683"/>
    <cellStyle name="_Debt Template" xfId="684"/>
    <cellStyle name="_Dec. 2007 Beacon Cashflow " xfId="685"/>
    <cellStyle name="_Decommissioning - Bluestar - rev 06.15.06a" xfId="686"/>
    <cellStyle name="_Demand Hourly" xfId="687"/>
    <cellStyle name="_Demand Hourly 2" xfId="688"/>
    <cellStyle name="_Demand Hourly_Cash Flows_Apr 2012" xfId="689"/>
    <cellStyle name="_Demand Hourly_Cash Flows_Mar 2013" xfId="690"/>
    <cellStyle name="_Demand Hourly_Spending 2013" xfId="691"/>
    <cellStyle name="_Demand Scenario" xfId="692"/>
    <cellStyle name="_Demand Scenario 2" xfId="693"/>
    <cellStyle name="_Demand Scenario_Cash Flows_Apr 2012" xfId="694"/>
    <cellStyle name="_Demand Scenario_Cash Flows_Mar 2013" xfId="695"/>
    <cellStyle name="_Demand Scenario_Plus" xfId="696"/>
    <cellStyle name="_Demand Scenario_Plus 2" xfId="697"/>
    <cellStyle name="_Demand Scenario_Plus_Cash Flows_Apr 2012" xfId="698"/>
    <cellStyle name="_Demand Scenario_Plus_Cash Flows_Mar 2013" xfId="699"/>
    <cellStyle name="_Demand Scenario_Plus_Spending 2013" xfId="700"/>
    <cellStyle name="_Demand Scenario_Spending 2013" xfId="701"/>
    <cellStyle name="_Desoto_PV_T-0_Study_CURVE_to_Valuation Brannen Rev 3-11-2009" xfId="702"/>
    <cellStyle name="_detail" xfId="703"/>
    <cellStyle name="_DOSWELL - 2001 Budget Inputs" xfId="704"/>
    <cellStyle name="_DOSWELL - 2001 Budget Inputs - Ongoing Forecast" xfId="705"/>
    <cellStyle name="_DOSWELL - 2002 Budget Inputs" xfId="706"/>
    <cellStyle name="_DOSWELL - 2002 Budget Inputs-Ongoing Reforecast-High April-May Dispatch Case" xfId="707"/>
    <cellStyle name="_DOSWELL - 2003 Budget Inputs" xfId="708"/>
    <cellStyle name="_DOSWELL - 2003 Budget Inputs-Final" xfId="709"/>
    <cellStyle name="_Doswell 2003 Budget Detail - Sean" xfId="710"/>
    <cellStyle name="_Doswell Budget Depreciation" xfId="711"/>
    <cellStyle name="_DSCR" xfId="712"/>
    <cellStyle name="_DSCR (2)" xfId="713"/>
    <cellStyle name="_DSCR CALC - MARCH 02 DISTRIBUTION" xfId="714"/>
    <cellStyle name="_DSCR CALC - MARCH 02 DISTRIBUTION - Forward" xfId="715"/>
    <cellStyle name="_E&amp;C Risk Tracker" xfId="716"/>
    <cellStyle name="_EAST New Tables gas040103" xfId="717"/>
    <cellStyle name="_EAST New Tables gas040103 2" xfId="718"/>
    <cellStyle name="_EAST New Tables gas040103_Cash Flows_Apr 2012" xfId="719"/>
    <cellStyle name="_EAST New Tables gas040103_Cash Flows_Mar 2013" xfId="720"/>
    <cellStyle name="_EAST New Tables gas040103_Spending 2013" xfId="721"/>
    <cellStyle name="_EAST New Tables NGas MASIR 328 Edits" xfId="722"/>
    <cellStyle name="_EAST New Tables NGas MASIR 328 Edits 2" xfId="723"/>
    <cellStyle name="_EAST New Tables NGas MASIR 328 Edits_Cash Flows_Apr 2012" xfId="724"/>
    <cellStyle name="_EAST New Tables NGas MASIR 328 Edits_Cash Flows_Mar 2013" xfId="725"/>
    <cellStyle name="_EAST New Tables NGas MASIR 328 Edits_Spending 2013" xfId="726"/>
    <cellStyle name="_Eastex 21" xfId="727"/>
    <cellStyle name="_EC_Wind_Est_Std_Template_Rev-C" xfId="728"/>
    <cellStyle name="_EFOR" xfId="729"/>
    <cellStyle name="_energy price forecast" xfId="730"/>
    <cellStyle name="_Entrants" xfId="731"/>
    <cellStyle name="_Entrants 2" xfId="732"/>
    <cellStyle name="_Entrants_Cash Flows_Apr 2012" xfId="733"/>
    <cellStyle name="_Entrants_Cash Flows_Mar 2013" xfId="734"/>
    <cellStyle name="_Entrants_Spending 2013" xfId="735"/>
    <cellStyle name="_enXco NSP IV (mdf) v3.7" xfId="736"/>
    <cellStyle name="_EPS" xfId="737"/>
    <cellStyle name="_ERCOT Congestion 100903" xfId="738"/>
    <cellStyle name="_ERCOT N" xfId="739"/>
    <cellStyle name="_ERCOT NE" xfId="740"/>
    <cellStyle name="_ERCOT Risk" xfId="741"/>
    <cellStyle name="_ERCOT Risk 2" xfId="742"/>
    <cellStyle name="_ERCOT Risk_Cash Flows_Apr 2012" xfId="743"/>
    <cellStyle name="_ERCOT Risk_Cash Flows_Mar 2013" xfId="744"/>
    <cellStyle name="_ERCOT Risk_Spending 2013" xfId="745"/>
    <cellStyle name="_Est_Detail" xfId="746"/>
    <cellStyle name="_Example - Ashtabula" xfId="747"/>
    <cellStyle name="_Example - Horse Hollow V (2)" xfId="748"/>
    <cellStyle name="_Excluded Fuel Deals" xfId="749"/>
    <cellStyle name="_FinSum" xfId="750"/>
    <cellStyle name="_Flat_File_of_Rev4_3-28-08_jds" xfId="751"/>
    <cellStyle name="_Forney [P] BSWPS" xfId="752"/>
    <cellStyle name="_Forney [P] BSWPS-MidC" xfId="753"/>
    <cellStyle name="_Forney[P] BSWPS" xfId="754"/>
    <cellStyle name="_Forney[P] BSWPS-MidC" xfId="755"/>
    <cellStyle name="_Forney[P] BSWPS-Texok" xfId="756"/>
    <cellStyle name="_Forney[S] BSWPS-Texok" xfId="757"/>
    <cellStyle name="_Forney-MidC[P] BSWPS" xfId="758"/>
    <cellStyle name="_Forney-MidC[S] BSWPS" xfId="759"/>
    <cellStyle name="_Forney-Tex[P] BSWPS" xfId="760"/>
    <cellStyle name="_Forney-Tex[S] BSWPS" xfId="761"/>
    <cellStyle name="_FPL Group Financials" xfId="762"/>
    <cellStyle name="_FPL Group Financials_Assump" xfId="763"/>
    <cellStyle name="_FPL Group Financials_Construction" xfId="764"/>
    <cellStyle name="_FPL Group Financials_FinSum" xfId="765"/>
    <cellStyle name="_FPL Group Financials_FPLE" xfId="766"/>
    <cellStyle name="_FPL Group Financials_FPLG" xfId="767"/>
    <cellStyle name="_FPL Group Financials_FS" xfId="768"/>
    <cellStyle name="_FPL Group Financials_G&amp;A" xfId="769"/>
    <cellStyle name="_FPL Group Financials_IDC" xfId="770"/>
    <cellStyle name="_FPL Group Financials_MF (T1)" xfId="771"/>
    <cellStyle name="_FPL Group Financials_Mkt Forecast (T1)" xfId="772"/>
    <cellStyle name="_FPL Group Financials_Mkt Forecast (T2)" xfId="773"/>
    <cellStyle name="_FPL Group Financials_O&amp;M" xfId="774"/>
    <cellStyle name="_FPL Group Financials_OliverIII_100MW_RiskCom_FINAL_20090409" xfId="775"/>
    <cellStyle name="_FPL Group Financials_Pro Forma - Alamosa 100MW - rev 03.13.09" xfId="776"/>
    <cellStyle name="_FPL Group Financials_Pro Forma - Spain Solar_20090310_T1" xfId="777"/>
    <cellStyle name="_FPL Group Financials_Scen" xfId="778"/>
    <cellStyle name="_FPL Group Financials_Sheet1" xfId="779"/>
    <cellStyle name="_FPL Group Financials_Solar - TOD Calculation Model - rev 04.16.09" xfId="780"/>
    <cellStyle name="_FPL Group Financials_Solar_Model_ab" xfId="781"/>
    <cellStyle name="_FPL Group Financials_Spending" xfId="782"/>
    <cellStyle name="_FPL Group Financials_Spending Curve" xfId="783"/>
    <cellStyle name="_FPL Group Financials_StandardUSWind_100MW_20100219" xfId="784"/>
    <cellStyle name="_FPL Group Financials_Story County II BOD Financials" xfId="785"/>
    <cellStyle name="_FPL Group Financials_T1 Poyry BASE" xfId="786"/>
    <cellStyle name="_FPL Group Financials_WACC_Calc_Sheet" xfId="787"/>
    <cellStyle name="_FPL Group TI &amp; PTC v12.04 r1 " xfId="788"/>
    <cellStyle name="_FPL Group TI &amp; PTC v12.04 r1 _Assump" xfId="789"/>
    <cellStyle name="_FPL Group TI &amp; PTC v12.04 r1 _Construction" xfId="790"/>
    <cellStyle name="_FPL Group TI &amp; PTC v12.04 r1 _FinSum" xfId="791"/>
    <cellStyle name="_FPL Group TI &amp; PTC v12.04 r1 _FPLE" xfId="792"/>
    <cellStyle name="_FPL Group TI &amp; PTC v12.04 r1 _FPLG" xfId="793"/>
    <cellStyle name="_FPL Group TI &amp; PTC v12.04 r1 _FS" xfId="794"/>
    <cellStyle name="_FPL Group TI &amp; PTC v12.04 r1 _G&amp;A" xfId="795"/>
    <cellStyle name="_FPL Group TI &amp; PTC v12.04 r1 _IDC" xfId="796"/>
    <cellStyle name="_FPL Group TI &amp; PTC v12.04 r1 _MF (T1)" xfId="797"/>
    <cellStyle name="_FPL Group TI &amp; PTC v12.04 r1 _Mkt Forecast (T1)" xfId="798"/>
    <cellStyle name="_FPL Group TI &amp; PTC v12.04 r1 _Mkt Forecast (T2)" xfId="799"/>
    <cellStyle name="_FPL Group TI &amp; PTC v12.04 r1 _O&amp;M" xfId="800"/>
    <cellStyle name="_FPL Group TI &amp; PTC v12.04 r1 _OliverIII_100MW_RiskCom_FINAL_20090409" xfId="801"/>
    <cellStyle name="_FPL Group TI &amp; PTC v12.04 r1 _Pro Forma - Alamosa 100MW - rev 03.13.09" xfId="802"/>
    <cellStyle name="_FPL Group TI &amp; PTC v12.04 r1 _Pro Forma - Spain Solar_20090310_T1" xfId="803"/>
    <cellStyle name="_FPL Group TI &amp; PTC v12.04 r1 _Scen" xfId="804"/>
    <cellStyle name="_FPL Group TI &amp; PTC v12.04 r1 _Sheet1" xfId="805"/>
    <cellStyle name="_FPL Group TI &amp; PTC v12.04 r1 _Solar - TOD Calculation Model - rev 04.16.09" xfId="806"/>
    <cellStyle name="_FPL Group TI &amp; PTC v12.04 r1 _Solar_Model_ab" xfId="807"/>
    <cellStyle name="_FPL Group TI &amp; PTC v12.04 r1 _Spending" xfId="808"/>
    <cellStyle name="_FPL Group TI &amp; PTC v12.04 r1 _Spending Curve" xfId="809"/>
    <cellStyle name="_FPL Group TI &amp; PTC v12.04 r1 _StandardUSWind_100MW_20100219" xfId="810"/>
    <cellStyle name="_FPL Group TI &amp; PTC v12.04 r1 _Story County II BOD Financials" xfId="811"/>
    <cellStyle name="_FPL Group TI &amp; PTC v12.04 r1 _T1 Poyry BASE" xfId="812"/>
    <cellStyle name="_FPL Group TI &amp; PTC v12.04 r1 _WACC_Calc_Sheet" xfId="813"/>
    <cellStyle name="_FPLG" xfId="814"/>
    <cellStyle name="_Fuel Prices" xfId="815"/>
    <cellStyle name="_Fuel Scenario" xfId="816"/>
    <cellStyle name="_Fuel Scenario 2" xfId="817"/>
    <cellStyle name="_Fuel Scenario_Cash Flows_Apr 2012" xfId="818"/>
    <cellStyle name="_Fuel Scenario_Cash Flows_Mar 2013" xfId="819"/>
    <cellStyle name="_Fuel Scenario_Spending 2013" xfId="820"/>
    <cellStyle name="_Fuel Scenario2" xfId="821"/>
    <cellStyle name="_Fuel Scenario2 2" xfId="822"/>
    <cellStyle name="_Fuel Scenario2_Cash Flows_Apr 2012" xfId="823"/>
    <cellStyle name="_Fuel Scenario2_Cash Flows_Mar 2013" xfId="824"/>
    <cellStyle name="_Fuel Scenario2_Spending 2013" xfId="825"/>
    <cellStyle name="_Fuel Scenario3" xfId="826"/>
    <cellStyle name="_Fuel Scenario3 2" xfId="827"/>
    <cellStyle name="_Fuel Scenario3_Cash Flows_Apr 2012" xfId="828"/>
    <cellStyle name="_Fuel Scenario3_Cash Flows_Mar 2013" xfId="829"/>
    <cellStyle name="_Fuel Scenario3_Spending 2013" xfId="830"/>
    <cellStyle name="_Fuel Scenario4" xfId="831"/>
    <cellStyle name="_Fuel Scenario4 2" xfId="832"/>
    <cellStyle name="_Fuel Scenario4_Cash Flows_Apr 2012" xfId="833"/>
    <cellStyle name="_Fuel Scenario4_Cash Flows_Mar 2013" xfId="834"/>
    <cellStyle name="_Fuel Scenario4_Spending 2013" xfId="835"/>
    <cellStyle name="_Fuel Type" xfId="836"/>
    <cellStyle name="_Fuel Type 2" xfId="837"/>
    <cellStyle name="_Fuel Type_Cash Flows_Apr 2012" xfId="838"/>
    <cellStyle name="_Fuel Type_Cash Flows_Mar 2013" xfId="839"/>
    <cellStyle name="_Fuel Type_Spending 2013" xfId="840"/>
    <cellStyle name="_Gas_WACC" xfId="841"/>
    <cellStyle name="_Gas1" xfId="842"/>
    <cellStyle name="_Gas1 2" xfId="843"/>
    <cellStyle name="_Gas1_Cash Flows_Apr 2012" xfId="844"/>
    <cellStyle name="_Gas1_Cash Flows_Mar 2013" xfId="845"/>
    <cellStyle name="_Gas1_Spending 2013" xfId="846"/>
    <cellStyle name="_Gas2" xfId="847"/>
    <cellStyle name="_Gas2 2" xfId="848"/>
    <cellStyle name="_Gas2_Cash Flows_Apr 2012" xfId="849"/>
    <cellStyle name="_Gas2_Cash Flows_Mar 2013" xfId="850"/>
    <cellStyle name="_Gas2_Spending 2013" xfId="851"/>
    <cellStyle name="_Gas3" xfId="852"/>
    <cellStyle name="_Gas3 2" xfId="853"/>
    <cellStyle name="_Gas3_Cash Flows_Apr 2012" xfId="854"/>
    <cellStyle name="_Gas3_Cash Flows_Mar 2013" xfId="855"/>
    <cellStyle name="_Gas3_Spending 2013" xfId="856"/>
    <cellStyle name="_GasSP Conversion Table" xfId="857"/>
    <cellStyle name="_GasSP Conversion Table 2" xfId="858"/>
    <cellStyle name="_GasSP Conversion Table_Cash Flows_Apr 2012" xfId="859"/>
    <cellStyle name="_GasSP Conversion Table_Cash Flows_Mar 2013" xfId="860"/>
    <cellStyle name="_GasSP Conversion Table_Spending 2013" xfId="861"/>
    <cellStyle name="_Gene Gas 010603" xfId="862"/>
    <cellStyle name="_Gene Gas 010603 2" xfId="863"/>
    <cellStyle name="_Gene Gas 010603_Cash Flows_Apr 2012" xfId="864"/>
    <cellStyle name="_Gene Gas 010603_Cash Flows_Mar 2013" xfId="865"/>
    <cellStyle name="_Gene Gas 010603_Spending 2013" xfId="866"/>
    <cellStyle name="_Gene Gas 091302" xfId="867"/>
    <cellStyle name="_Gene Gas 091302 2" xfId="868"/>
    <cellStyle name="_Gene Gas 091302_Cash Flows_Apr 2012" xfId="869"/>
    <cellStyle name="_Gene Gas 091302_Cash Flows_Mar 2013" xfId="870"/>
    <cellStyle name="_Gene Gas 091302_Spending 2013" xfId="871"/>
    <cellStyle name="_GE-Siem 350MW_BOD" xfId="872"/>
    <cellStyle name="_Greenlight_R4.6i V8" xfId="873"/>
    <cellStyle name="_Greenlight_R4.6i V8_Assump" xfId="874"/>
    <cellStyle name="_Greenlight_R4.6i V8_Construction" xfId="875"/>
    <cellStyle name="_Greenlight_R4.6i V8_FinSum" xfId="876"/>
    <cellStyle name="_Greenlight_R4.6i V8_FPLE" xfId="877"/>
    <cellStyle name="_Greenlight_R4.6i V8_FPLG" xfId="878"/>
    <cellStyle name="_Greenlight_R4.6i V8_FS" xfId="879"/>
    <cellStyle name="_Greenlight_R4.6i V8_G&amp;A" xfId="880"/>
    <cellStyle name="_Greenlight_R4.6i V8_IDC" xfId="881"/>
    <cellStyle name="_Greenlight_R4.6i V8_MF (T1)" xfId="882"/>
    <cellStyle name="_Greenlight_R4.6i V8_Mkt Forecast (T1)" xfId="883"/>
    <cellStyle name="_Greenlight_R4.6i V8_Mkt Forecast (T2)" xfId="884"/>
    <cellStyle name="_Greenlight_R4.6i V8_O&amp;M" xfId="885"/>
    <cellStyle name="_Greenlight_R4.6i V8_OliverIII_100MW_RiskCom_FINAL_20090409" xfId="886"/>
    <cellStyle name="_Greenlight_R4.6i V8_Pro Forma - Alamosa 100MW - rev 03.13.09" xfId="887"/>
    <cellStyle name="_Greenlight_R4.6i V8_Pro Forma - Spain Solar_20090310_T1" xfId="888"/>
    <cellStyle name="_Greenlight_R4.6i V8_Scen" xfId="889"/>
    <cellStyle name="_Greenlight_R4.6i V8_Sheet1" xfId="890"/>
    <cellStyle name="_Greenlight_R4.6i V8_Solar - TOD Calculation Model - rev 04.16.09" xfId="891"/>
    <cellStyle name="_Greenlight_R4.6i V8_Solar_Model_ab" xfId="892"/>
    <cellStyle name="_Greenlight_R4.6i V8_Spending" xfId="893"/>
    <cellStyle name="_Greenlight_R4.6i V8_Spending Curve" xfId="894"/>
    <cellStyle name="_Greenlight_R4.6i V8_StandardUSWind_100MW_20100219" xfId="895"/>
    <cellStyle name="_Greenlight_R4.6i V8_Story County II BOD Financials" xfId="896"/>
    <cellStyle name="_Greenlight_R4.6i V8_T1 Poyry BASE" xfId="897"/>
    <cellStyle name="_Greenlight_R4.6i V8_WACC_Calc_Sheet" xfId="898"/>
    <cellStyle name="_Group FINS_r1" xfId="899"/>
    <cellStyle name="_GS Model2_11" xfId="900"/>
    <cellStyle name="_GT Curves 100903" xfId="901"/>
    <cellStyle name="_GTDW_DataTemplate" xfId="902"/>
    <cellStyle name="_GTDW_DataTemplate_Assump" xfId="903"/>
    <cellStyle name="_GTDW_DataTemplate_Construction" xfId="904"/>
    <cellStyle name="_GTDW_DataTemplate_FinSum" xfId="905"/>
    <cellStyle name="_GTDW_DataTemplate_FPLE" xfId="906"/>
    <cellStyle name="_GTDW_DataTemplate_FPLG" xfId="907"/>
    <cellStyle name="_GTDW_DataTemplate_FS" xfId="908"/>
    <cellStyle name="_GTDW_DataTemplate_G&amp;A" xfId="909"/>
    <cellStyle name="_GTDW_DataTemplate_IDC" xfId="910"/>
    <cellStyle name="_GTDW_DataTemplate_MF (T1)" xfId="911"/>
    <cellStyle name="_GTDW_DataTemplate_Mkt Forecast (T1)" xfId="912"/>
    <cellStyle name="_GTDW_DataTemplate_Mkt Forecast (T2)" xfId="913"/>
    <cellStyle name="_GTDW_DataTemplate_O&amp;M" xfId="914"/>
    <cellStyle name="_GTDW_DataTemplate_OliverIII_100MW_RiskCom_FINAL_20090409" xfId="915"/>
    <cellStyle name="_GTDW_DataTemplate_Pro Forma - Alamosa 100MW - rev 03.13.09" xfId="916"/>
    <cellStyle name="_GTDW_DataTemplate_Pro Forma - Spain Solar_20090310_T1" xfId="917"/>
    <cellStyle name="_GTDW_DataTemplate_Scen" xfId="918"/>
    <cellStyle name="_GTDW_DataTemplate_Sheet1" xfId="919"/>
    <cellStyle name="_GTDW_DataTemplate_Solar - TOD Calculation Model - rev 04.16.09" xfId="920"/>
    <cellStyle name="_GTDW_DataTemplate_Solar_Model_ab" xfId="921"/>
    <cellStyle name="_GTDW_DataTemplate_Spending" xfId="922"/>
    <cellStyle name="_GTDW_DataTemplate_Spending Curve" xfId="923"/>
    <cellStyle name="_GTDW_DataTemplate_StandardUSWind_100MW_20100219" xfId="924"/>
    <cellStyle name="_GTDW_DataTemplate_Story County II BOD Financials" xfId="925"/>
    <cellStyle name="_GTDW_DataTemplate_T1 Poyry BASE" xfId="926"/>
    <cellStyle name="_GTDW_DataTemplate_WACC_Calc_Sheet" xfId="927"/>
    <cellStyle name="_High Impact Low Probability 2004" xfId="928"/>
    <cellStyle name="_Horse Hollow3_226.5MW_12.01.05" xfId="929"/>
    <cellStyle name="_Hydro" xfId="930"/>
    <cellStyle name="_Hydro 2" xfId="931"/>
    <cellStyle name="_Hydro Gen Forecasts 2005 Budget" xfId="932"/>
    <cellStyle name="_Hydro Scenario" xfId="933"/>
    <cellStyle name="_Hydro Scenario 2" xfId="934"/>
    <cellStyle name="_Hydro Scenario_Cash Flows_Apr 2012" xfId="935"/>
    <cellStyle name="_Hydro Scenario_Cash Flows_Mar 2013" xfId="936"/>
    <cellStyle name="_Hydro Scenario_Spending 2013" xfId="937"/>
    <cellStyle name="_Hydro_Cash Flows_Apr 2012" xfId="938"/>
    <cellStyle name="_Hydro_Cash Flows_Mar 2013" xfId="939"/>
    <cellStyle name="_Hydro_Quebec_Cost_Analysis_Rev-07" xfId="940"/>
    <cellStyle name="_Hydro_Spending 2013" xfId="941"/>
    <cellStyle name="_Hydro-Quebec v.13 (06_11_04)" xfId="942"/>
    <cellStyle name="_Iceland_3.0f_BID275" xfId="943"/>
    <cellStyle name="_Iceland_3.0f_BID275_Assump" xfId="944"/>
    <cellStyle name="_Iceland_3.0f_BID275_Construction" xfId="945"/>
    <cellStyle name="_Iceland_3.0f_BID275_FinSum" xfId="946"/>
    <cellStyle name="_Iceland_3.0f_BID275_FPLE" xfId="947"/>
    <cellStyle name="_Iceland_3.0f_BID275_FPLG" xfId="948"/>
    <cellStyle name="_Iceland_3.0f_BID275_FS" xfId="949"/>
    <cellStyle name="_Iceland_3.0f_BID275_G&amp;A" xfId="950"/>
    <cellStyle name="_Iceland_3.0f_BID275_IDC" xfId="951"/>
    <cellStyle name="_Iceland_3.0f_BID275_MF (T1)" xfId="952"/>
    <cellStyle name="_Iceland_3.0f_BID275_Mkt Forecast (T1)" xfId="953"/>
    <cellStyle name="_Iceland_3.0f_BID275_Mkt Forecast (T2)" xfId="954"/>
    <cellStyle name="_Iceland_3.0f_BID275_O&amp;M" xfId="955"/>
    <cellStyle name="_Iceland_3.0f_BID275_OliverIII_100MW_RiskCom_FINAL_20090409" xfId="956"/>
    <cellStyle name="_Iceland_3.0f_BID275_Pro Forma - Alamosa 100MW - rev 03.13.09" xfId="957"/>
    <cellStyle name="_Iceland_3.0f_BID275_Pro Forma - Spain Solar_20090310_T1" xfId="958"/>
    <cellStyle name="_Iceland_3.0f_BID275_Scen" xfId="959"/>
    <cellStyle name="_Iceland_3.0f_BID275_Sheet1" xfId="960"/>
    <cellStyle name="_Iceland_3.0f_BID275_Solar - TOD Calculation Model - rev 04.16.09" xfId="961"/>
    <cellStyle name="_Iceland_3.0f_BID275_Solar_Model_ab" xfId="962"/>
    <cellStyle name="_Iceland_3.0f_BID275_Spending" xfId="963"/>
    <cellStyle name="_Iceland_3.0f_BID275_Spending Curve" xfId="964"/>
    <cellStyle name="_Iceland_3.0f_BID275_StandardUSWind_100MW_20100219" xfId="965"/>
    <cellStyle name="_Iceland_3.0f_BID275_Story County II BOD Financials" xfId="966"/>
    <cellStyle name="_Iceland_3.0f_BID275_T1 Poyry BASE" xfId="967"/>
    <cellStyle name="_Iceland_3.0f_BID275_WACC_Calc_Sheet" xfId="968"/>
    <cellStyle name="_IM Financials1" xfId="969"/>
    <cellStyle name="_Incentive Analysis as of 113005" xfId="970"/>
    <cellStyle name="_Incentive Analysis as of 113005_2011 Accrual Analysis for Mitch- All FPLE companies 07082011" xfId="971"/>
    <cellStyle name="_Incentive Analysis as of 113005_Madrigal" xfId="972"/>
    <cellStyle name="_Indicative Cherokee Purchase Accounting" xfId="973"/>
    <cellStyle name="_Input" xfId="974"/>
    <cellStyle name="_Input_1" xfId="975"/>
    <cellStyle name="_Input_Financials" xfId="976"/>
    <cellStyle name="_Input_FPL Group Financials" xfId="977"/>
    <cellStyle name="_input_Wilton Expansion_Opcom_XLE_49.5MW_12-11-08" xfId="978"/>
    <cellStyle name="_Key_R7.1" xfId="979"/>
    <cellStyle name="_Key_R7.1_Assump" xfId="980"/>
    <cellStyle name="_Key_R7.1_Construction" xfId="981"/>
    <cellStyle name="_Key_R7.1_FinSum" xfId="982"/>
    <cellStyle name="_Key_R7.1_FPLE" xfId="983"/>
    <cellStyle name="_Key_R7.1_FPLG" xfId="984"/>
    <cellStyle name="_Key_R7.1_FS" xfId="985"/>
    <cellStyle name="_Key_R7.1_G&amp;A" xfId="986"/>
    <cellStyle name="_Key_R7.1_IDC" xfId="987"/>
    <cellStyle name="_Key_R7.1_MF (T1)" xfId="988"/>
    <cellStyle name="_Key_R7.1_Mkt Forecast (T1)" xfId="989"/>
    <cellStyle name="_Key_R7.1_Mkt Forecast (T2)" xfId="990"/>
    <cellStyle name="_Key_R7.1_O&amp;M" xfId="991"/>
    <cellStyle name="_Key_R7.1_OliverIII_100MW_RiskCom_FINAL_20090409" xfId="992"/>
    <cellStyle name="_Key_R7.1_Pro Forma - Alamosa 100MW - rev 03.13.09" xfId="993"/>
    <cellStyle name="_Key_R7.1_Pro Forma - Spain Solar_20090310_T1" xfId="994"/>
    <cellStyle name="_Key_R7.1_Scen" xfId="995"/>
    <cellStyle name="_Key_R7.1_Sheet1" xfId="996"/>
    <cellStyle name="_Key_R7.1_Solar - TOD Calculation Model - rev 04.16.09" xfId="997"/>
    <cellStyle name="_Key_R7.1_Solar_Model_ab" xfId="998"/>
    <cellStyle name="_Key_R7.1_Spending" xfId="999"/>
    <cellStyle name="_Key_R7.1_Spending Curve" xfId="1000"/>
    <cellStyle name="_Key_R7.1_StandardUSWind_100MW_20100219" xfId="1001"/>
    <cellStyle name="_Key_R7.1_Story County II BOD Financials" xfId="1002"/>
    <cellStyle name="_Key_R7.1_T1 Poyry BASE" xfId="1003"/>
    <cellStyle name="_Key_R7.1_WACC_Calc_Sheet" xfId="1004"/>
    <cellStyle name="_Key_R7.2" xfId="1005"/>
    <cellStyle name="_Key_R7.2_Assump" xfId="1006"/>
    <cellStyle name="_Key_R7.2_Construction" xfId="1007"/>
    <cellStyle name="_Key_R7.2_FinSum" xfId="1008"/>
    <cellStyle name="_Key_R7.2_FPLE" xfId="1009"/>
    <cellStyle name="_Key_R7.2_FPLG" xfId="1010"/>
    <cellStyle name="_Key_R7.2_FS" xfId="1011"/>
    <cellStyle name="_Key_R7.2_G&amp;A" xfId="1012"/>
    <cellStyle name="_Key_R7.2_IDC" xfId="1013"/>
    <cellStyle name="_Key_R7.2_MF (T1)" xfId="1014"/>
    <cellStyle name="_Key_R7.2_Mkt Forecast (T1)" xfId="1015"/>
    <cellStyle name="_Key_R7.2_Mkt Forecast (T2)" xfId="1016"/>
    <cellStyle name="_Key_R7.2_O&amp;M" xfId="1017"/>
    <cellStyle name="_Key_R7.2_OliverIII_100MW_RiskCom_FINAL_20090409" xfId="1018"/>
    <cellStyle name="_Key_R7.2_Pro Forma - Alamosa 100MW - rev 03.13.09" xfId="1019"/>
    <cellStyle name="_Key_R7.2_Pro Forma - Spain Solar_20090310_T1" xfId="1020"/>
    <cellStyle name="_Key_R7.2_Scen" xfId="1021"/>
    <cellStyle name="_Key_R7.2_Sheet1" xfId="1022"/>
    <cellStyle name="_Key_R7.2_Solar - TOD Calculation Model - rev 04.16.09" xfId="1023"/>
    <cellStyle name="_Key_R7.2_Solar_Model_ab" xfId="1024"/>
    <cellStyle name="_Key_R7.2_Spending" xfId="1025"/>
    <cellStyle name="_Key_R7.2_Spending Curve" xfId="1026"/>
    <cellStyle name="_Key_R7.2_StandardUSWind_100MW_20100219" xfId="1027"/>
    <cellStyle name="_Key_R7.2_Story County II BOD Financials" xfId="1028"/>
    <cellStyle name="_Key_R7.2_T1 Poyry BASE" xfId="1029"/>
    <cellStyle name="_Key_R7.2_WACC_Calc_Sheet" xfId="1030"/>
    <cellStyle name="_KJC Staffing Cost Model 09-16-04" xfId="1031"/>
    <cellStyle name="_Lamar - 2006 Risk Profile" xfId="1032"/>
    <cellStyle name="_Lamar[P] BSWPS" xfId="1033"/>
    <cellStyle name="_Lamar_Reliability_Profile_073004_Old_Do_Not_Use" xfId="1034"/>
    <cellStyle name="_Lee DeKalb 150MW GExle 06-18-08" xfId="1035"/>
    <cellStyle name="_Link" xfId="1036"/>
    <cellStyle name="_Link 2" xfId="1037"/>
    <cellStyle name="_Link_4Z_6_12_02" xfId="1038"/>
    <cellStyle name="_Link_4Z_6_12_02 2" xfId="1039"/>
    <cellStyle name="_Link_4Z_6_12_02 Sens" xfId="1040"/>
    <cellStyle name="_Link_4Z_6_12_02 Sens 2" xfId="1041"/>
    <cellStyle name="_Link_4Z_6_12_02 Sens_Cash Flows_Apr 2012" xfId="1042"/>
    <cellStyle name="_Link_4Z_6_12_02 Sens_Cash Flows_Mar 2013" xfId="1043"/>
    <cellStyle name="_Link_4Z_6_12_02 Sens_Spending 2013" xfId="1044"/>
    <cellStyle name="_Link_4Z_6_12_02_Cash Flows_Apr 2012" xfId="1045"/>
    <cellStyle name="_Link_4Z_6_12_02_Cash Flows_Mar 2013" xfId="1046"/>
    <cellStyle name="_Link_4Z_6_12_02_Spending 2013" xfId="1047"/>
    <cellStyle name="_Link_4Z_Winter" xfId="1048"/>
    <cellStyle name="_Link_4Z_Winter 2" xfId="1049"/>
    <cellStyle name="_Link_4Z_Winter_Cash Flows_Apr 2012" xfId="1050"/>
    <cellStyle name="_Link_4Z_Winter_Cash Flows_Mar 2013" xfId="1051"/>
    <cellStyle name="_Link_4Z_Winter_Spending 2013" xfId="1052"/>
    <cellStyle name="_Link_5Z_W_AV" xfId="1053"/>
    <cellStyle name="_Link_5Z_W_AV 2" xfId="1054"/>
    <cellStyle name="_Link_5Z_W_AV_Cash Flows_Apr 2012" xfId="1055"/>
    <cellStyle name="_Link_5Z_W_AV_Cash Flows_Mar 2013" xfId="1056"/>
    <cellStyle name="_Link_5Z_W_AV_Spending 2013" xfId="1057"/>
    <cellStyle name="_Link_Cash Flows_Apr 2012" xfId="1058"/>
    <cellStyle name="_Link_Cash Flows_Mar 2013" xfId="1059"/>
    <cellStyle name="_Link_Plus" xfId="1060"/>
    <cellStyle name="_Link_Plus 2" xfId="1061"/>
    <cellStyle name="_Link_Plus_B" xfId="1062"/>
    <cellStyle name="_Link_Plus_B 2" xfId="1063"/>
    <cellStyle name="_Link_Plus_B_Cash Flows_Apr 2012" xfId="1064"/>
    <cellStyle name="_Link_Plus_B_Cash Flows_Mar 2013" xfId="1065"/>
    <cellStyle name="_Link_Plus_B_Spending 2013" xfId="1066"/>
    <cellStyle name="_Link_Plus_Cash Flows_Apr 2012" xfId="1067"/>
    <cellStyle name="_Link_Plus_Cash Flows_Mar 2013" xfId="1068"/>
    <cellStyle name="_Link_Plus_Spending 2013" xfId="1069"/>
    <cellStyle name="_Link_Spending 2013" xfId="1070"/>
    <cellStyle name="_Link1" xfId="1071"/>
    <cellStyle name="_Link1 2" xfId="1072"/>
    <cellStyle name="_Link1_Cash Flows_Apr 2012" xfId="1073"/>
    <cellStyle name="_Link1_Cash Flows_Mar 2013" xfId="1074"/>
    <cellStyle name="_Link1_Spending 2013" xfId="1075"/>
    <cellStyle name="_Link2" xfId="1076"/>
    <cellStyle name="_Link2 2" xfId="1077"/>
    <cellStyle name="_Link2_Cash Flows_Apr 2012" xfId="1078"/>
    <cellStyle name="_Link2_Cash Flows_Mar 2013" xfId="1079"/>
    <cellStyle name="_Link2_Spending 2013" xfId="1080"/>
    <cellStyle name="_LIPA Offshore Base Case_Sept 26 2005_Oct 2008 COD" xfId="1081"/>
    <cellStyle name="_LIPA_Offshore_06-23-05_Rev-14D" xfId="1082"/>
    <cellStyle name="_LIPA_Offshore_06-23-05_Rev-1塅䕃" xfId="1083"/>
    <cellStyle name="_LIPA_Offshore_06-23-05_Rev-1塅䕃 2" xfId="1084"/>
    <cellStyle name="_Load Growth" xfId="1085"/>
    <cellStyle name="_Load Growth 2" xfId="1086"/>
    <cellStyle name="_Load Growth_Cash Flows_Apr 2012" xfId="1087"/>
    <cellStyle name="_Load Growth_Cash Flows_Mar 2013" xfId="1088"/>
    <cellStyle name="_Load Growth_Spending 2013" xfId="1089"/>
    <cellStyle name="_Load Growth2" xfId="1090"/>
    <cellStyle name="_Load Growth2 2" xfId="1091"/>
    <cellStyle name="_Load Growth2_Cash Flows_Apr 2012" xfId="1092"/>
    <cellStyle name="_Load Growth2_Cash Flows_Mar 2013" xfId="1093"/>
    <cellStyle name="_Load Growth2_Spending 2013" xfId="1094"/>
    <cellStyle name="_M" xfId="1095"/>
    <cellStyle name="_M 2" xfId="1096"/>
    <cellStyle name="_M_Cash Flows_Apr 2012" xfId="1097"/>
    <cellStyle name="_M_Cash Flows_Mar 2013" xfId="1098"/>
    <cellStyle name="_M_Spending 2013" xfId="1099"/>
    <cellStyle name="_Major Maintenance Schedule - 09 2000" xfId="1100"/>
    <cellStyle name="_Marcus Hook - Taxable Income Difference - rev 06.03.04" xfId="1101"/>
    <cellStyle name="_Merit Base Pay Summary - 2007 Prep2" xfId="1102"/>
    <cellStyle name="_Mgmt_App_Plan_Bridge" xfId="1103"/>
    <cellStyle name="_MH 50 040611 Report" xfId="1104"/>
    <cellStyle name="_MH 50 Data" xfId="1105"/>
    <cellStyle name="_MH 50 Data 040507" xfId="1106"/>
    <cellStyle name="_MH 50 Data 040507_Assump" xfId="1107"/>
    <cellStyle name="_MH 50 Data 040507_Construction" xfId="1108"/>
    <cellStyle name="_MH 50 Data 040507_FinSum" xfId="1109"/>
    <cellStyle name="_MH 50 Data 040507_FPLE" xfId="1110"/>
    <cellStyle name="_MH 50 Data 040507_FPLG" xfId="1111"/>
    <cellStyle name="_MH 50 Data 040507_FS" xfId="1112"/>
    <cellStyle name="_MH 50 Data 040507_G&amp;A" xfId="1113"/>
    <cellStyle name="_MH 50 Data 040507_IDC" xfId="1114"/>
    <cellStyle name="_MH 50 Data 040507_MF (T1)" xfId="1115"/>
    <cellStyle name="_MH 50 Data 040507_Mkt Forecast (T1)" xfId="1116"/>
    <cellStyle name="_MH 50 Data 040507_Mkt Forecast (T2)" xfId="1117"/>
    <cellStyle name="_MH 50 Data 040507_O&amp;M" xfId="1118"/>
    <cellStyle name="_MH 50 Data 040507_OliverIII_100MW_RiskCom_FINAL_20090409" xfId="1119"/>
    <cellStyle name="_MH 50 Data 040507_Pro Forma - Alamosa 100MW - rev 03.13.09" xfId="1120"/>
    <cellStyle name="_MH 50 Data 040507_Pro Forma - Spain Solar_20090310_T1" xfId="1121"/>
    <cellStyle name="_MH 50 Data 040507_Scen" xfId="1122"/>
    <cellStyle name="_MH 50 Data 040507_Sheet1" xfId="1123"/>
    <cellStyle name="_MH 50 Data 040507_Solar - TOD Calculation Model - rev 04.16.09" xfId="1124"/>
    <cellStyle name="_MH 50 Data 040507_Solar_Model_ab" xfId="1125"/>
    <cellStyle name="_MH 50 Data 040507_Spending" xfId="1126"/>
    <cellStyle name="_MH 50 Data 040507_Spending Curve" xfId="1127"/>
    <cellStyle name="_MH 50 Data 040507_StandardUSWind_100MW_20100219" xfId="1128"/>
    <cellStyle name="_MH 50 Data 040507_Story County II BOD Financials" xfId="1129"/>
    <cellStyle name="_MH 50 Data 040507_T1 Poyry BASE" xfId="1130"/>
    <cellStyle name="_MH 50 Data 040507_WACC_Calc_Sheet" xfId="1131"/>
    <cellStyle name="_MH 50 Data_Assump" xfId="1132"/>
    <cellStyle name="_MH 50 Data_Construction" xfId="1133"/>
    <cellStyle name="_MH 50 Data_FinSum" xfId="1134"/>
    <cellStyle name="_MH 50 Data_FPLE" xfId="1135"/>
    <cellStyle name="_MH 50 Data_FPLG" xfId="1136"/>
    <cellStyle name="_MH 50 Data_FS" xfId="1137"/>
    <cellStyle name="_MH 50 Data_G&amp;A" xfId="1138"/>
    <cellStyle name="_MH 50 Data_IDC" xfId="1139"/>
    <cellStyle name="_MH 50 Data_MF (T1)" xfId="1140"/>
    <cellStyle name="_MH 50 Data_Mkt Forecast (T1)" xfId="1141"/>
    <cellStyle name="_MH 50 Data_Mkt Forecast (T2)" xfId="1142"/>
    <cellStyle name="_MH 50 Data_O&amp;M" xfId="1143"/>
    <cellStyle name="_MH 50 Data_OliverIII_100MW_RiskCom_FINAL_20090409" xfId="1144"/>
    <cellStyle name="_MH 50 Data_Pro Forma - Alamosa 100MW - rev 03.13.09" xfId="1145"/>
    <cellStyle name="_MH 50 Data_Pro Forma - Spain Solar_20090310_T1" xfId="1146"/>
    <cellStyle name="_MH 50 Data_Scen" xfId="1147"/>
    <cellStyle name="_MH 50 Data_Sheet1" xfId="1148"/>
    <cellStyle name="_MH 50 Data_Solar - TOD Calculation Model - rev 04.16.09" xfId="1149"/>
    <cellStyle name="_MH 50 Data_Solar_Model_ab" xfId="1150"/>
    <cellStyle name="_MH 50 Data_Spending" xfId="1151"/>
    <cellStyle name="_MH 50 Data_Spending Curve" xfId="1152"/>
    <cellStyle name="_MH 50 Data_StandardUSWind_100MW_20100219" xfId="1153"/>
    <cellStyle name="_MH 50 Data_Story County II BOD Financials" xfId="1154"/>
    <cellStyle name="_MH 50 Data_T1 Poyry BASE" xfId="1155"/>
    <cellStyle name="_MH 50 Data_WACC_Calc_Sheet" xfId="1156"/>
    <cellStyle name="_MH 750 - Taxable Income Summary - rev 12.08.04" xfId="1157"/>
    <cellStyle name="_MH 750 040709 Report 1" xfId="1158"/>
    <cellStyle name="_MH 750 040709 Report 1_Assump" xfId="1159"/>
    <cellStyle name="_MH 750 040709 Report 1_Construction" xfId="1160"/>
    <cellStyle name="_MH 750 040709 Report 1_FinSum" xfId="1161"/>
    <cellStyle name="_MH 750 040709 Report 1_FPLE" xfId="1162"/>
    <cellStyle name="_MH 750 040709 Report 1_FPLG" xfId="1163"/>
    <cellStyle name="_MH 750 040709 Report 1_FS" xfId="1164"/>
    <cellStyle name="_MH 750 040709 Report 1_G&amp;A" xfId="1165"/>
    <cellStyle name="_MH 750 040709 Report 1_IDC" xfId="1166"/>
    <cellStyle name="_MH 750 040709 Report 1_MF (T1)" xfId="1167"/>
    <cellStyle name="_MH 750 040709 Report 1_Mkt Forecast (T1)" xfId="1168"/>
    <cellStyle name="_MH 750 040709 Report 1_Mkt Forecast (T2)" xfId="1169"/>
    <cellStyle name="_MH 750 040709 Report 1_O&amp;M" xfId="1170"/>
    <cellStyle name="_MH 750 040709 Report 1_OliverIII_100MW_RiskCom_FINAL_20090409" xfId="1171"/>
    <cellStyle name="_MH 750 040709 Report 1_Pro Forma - Alamosa 100MW - rev 03.13.09" xfId="1172"/>
    <cellStyle name="_MH 750 040709 Report 1_Pro Forma - Spain Solar_20090310_T1" xfId="1173"/>
    <cellStyle name="_MH 750 040709 Report 1_Scen" xfId="1174"/>
    <cellStyle name="_MH 750 040709 Report 1_Sheet1" xfId="1175"/>
    <cellStyle name="_MH 750 040709 Report 1_Solar - TOD Calculation Model - rev 04.16.09" xfId="1176"/>
    <cellStyle name="_MH 750 040709 Report 1_Solar_Model_ab" xfId="1177"/>
    <cellStyle name="_MH 750 040709 Report 1_Spending" xfId="1178"/>
    <cellStyle name="_MH 750 040709 Report 1_Spending Curve" xfId="1179"/>
    <cellStyle name="_MH 750 040709 Report 1_StandardUSWind_100MW_20100219" xfId="1180"/>
    <cellStyle name="_MH 750 040709 Report 1_Story County II BOD Financials" xfId="1181"/>
    <cellStyle name="_MH 750 040709 Report 1_T1 Poyry BASE" xfId="1182"/>
    <cellStyle name="_MH 750 040709 Report 1_WACC_Calc_Sheet" xfId="1183"/>
    <cellStyle name="_MH 750 Data" xfId="1184"/>
    <cellStyle name="_MH 750 Data 04049" xfId="1185"/>
    <cellStyle name="_MH 750 Data 04049_Assump" xfId="1186"/>
    <cellStyle name="_MH 750 Data 04049_Construction" xfId="1187"/>
    <cellStyle name="_MH 750 Data 04049_FinSum" xfId="1188"/>
    <cellStyle name="_MH 750 Data 04049_FPLE" xfId="1189"/>
    <cellStyle name="_MH 750 Data 04049_FPLG" xfId="1190"/>
    <cellStyle name="_MH 750 Data 04049_FS" xfId="1191"/>
    <cellStyle name="_MH 750 Data 04049_G&amp;A" xfId="1192"/>
    <cellStyle name="_MH 750 Data 04049_IDC" xfId="1193"/>
    <cellStyle name="_MH 750 Data 04049_MF (T1)" xfId="1194"/>
    <cellStyle name="_MH 750 Data 04049_Mkt Forecast (T1)" xfId="1195"/>
    <cellStyle name="_MH 750 Data 04049_Mkt Forecast (T2)" xfId="1196"/>
    <cellStyle name="_MH 750 Data 04049_O&amp;M" xfId="1197"/>
    <cellStyle name="_MH 750 Data 04049_OliverIII_100MW_RiskCom_FINAL_20090409" xfId="1198"/>
    <cellStyle name="_MH 750 Data 04049_Pro Forma - Alamosa 100MW - rev 03.13.09" xfId="1199"/>
    <cellStyle name="_MH 750 Data 04049_Pro Forma - Spain Solar_20090310_T1" xfId="1200"/>
    <cellStyle name="_MH 750 Data 04049_Scen" xfId="1201"/>
    <cellStyle name="_MH 750 Data 04049_Sheet1" xfId="1202"/>
    <cellStyle name="_MH 750 Data 04049_Solar - TOD Calculation Model - rev 04.16.09" xfId="1203"/>
    <cellStyle name="_MH 750 Data 04049_Solar_Model_ab" xfId="1204"/>
    <cellStyle name="_MH 750 Data 04049_Spending" xfId="1205"/>
    <cellStyle name="_MH 750 Data 04049_Spending Curve" xfId="1206"/>
    <cellStyle name="_MH 750 Data 04049_StandardUSWind_100MW_20100219" xfId="1207"/>
    <cellStyle name="_MH 750 Data 04049_Story County II BOD Financials" xfId="1208"/>
    <cellStyle name="_MH 750 Data 04049_T1 Poyry BASE" xfId="1209"/>
    <cellStyle name="_MH 750 Data 04049_WACC_Calc_Sheet" xfId="1210"/>
    <cellStyle name="_MH 750 Data 040507" xfId="1211"/>
    <cellStyle name="_MH 750 Data 040507_Assump" xfId="1212"/>
    <cellStyle name="_MH 750 Data 040507_Construction" xfId="1213"/>
    <cellStyle name="_MH 750 Data 040507_FinSum" xfId="1214"/>
    <cellStyle name="_MH 750 Data 040507_FPLE" xfId="1215"/>
    <cellStyle name="_MH 750 Data 040507_FPLG" xfId="1216"/>
    <cellStyle name="_MH 750 Data 040507_FS" xfId="1217"/>
    <cellStyle name="_MH 750 Data 040507_G&amp;A" xfId="1218"/>
    <cellStyle name="_MH 750 Data 040507_IDC" xfId="1219"/>
    <cellStyle name="_MH 750 Data 040507_MF (T1)" xfId="1220"/>
    <cellStyle name="_MH 750 Data 040507_Mkt Forecast (T1)" xfId="1221"/>
    <cellStyle name="_MH 750 Data 040507_Mkt Forecast (T2)" xfId="1222"/>
    <cellStyle name="_MH 750 Data 040507_O&amp;M" xfId="1223"/>
    <cellStyle name="_MH 750 Data 040507_OliverIII_100MW_RiskCom_FINAL_20090409" xfId="1224"/>
    <cellStyle name="_MH 750 Data 040507_Pro Forma - Alamosa 100MW - rev 03.13.09" xfId="1225"/>
    <cellStyle name="_MH 750 Data 040507_Pro Forma - Spain Solar_20090310_T1" xfId="1226"/>
    <cellStyle name="_MH 750 Data 040507_Scen" xfId="1227"/>
    <cellStyle name="_MH 750 Data 040507_Sheet1" xfId="1228"/>
    <cellStyle name="_MH 750 Data 040507_Solar - TOD Calculation Model - rev 04.16.09" xfId="1229"/>
    <cellStyle name="_MH 750 Data 040507_Solar_Model_ab" xfId="1230"/>
    <cellStyle name="_MH 750 Data 040507_Spending" xfId="1231"/>
    <cellStyle name="_MH 750 Data 040507_Spending Curve" xfId="1232"/>
    <cellStyle name="_MH 750 Data 040507_StandardUSWind_100MW_20100219" xfId="1233"/>
    <cellStyle name="_MH 750 Data 040507_Story County II BOD Financials" xfId="1234"/>
    <cellStyle name="_MH 750 Data 040507_T1 Poyry BASE" xfId="1235"/>
    <cellStyle name="_MH 750 Data 040507_WACC_Calc_Sheet" xfId="1236"/>
    <cellStyle name="_MH 750 Data_Assump" xfId="1237"/>
    <cellStyle name="_MH 750 Data_Construction" xfId="1238"/>
    <cellStyle name="_MH 750 Data_FinSum" xfId="1239"/>
    <cellStyle name="_MH 750 Data_FPLE" xfId="1240"/>
    <cellStyle name="_MH 750 Data_FPLG" xfId="1241"/>
    <cellStyle name="_MH 750 Data_FS" xfId="1242"/>
    <cellStyle name="_MH 750 Data_G&amp;A" xfId="1243"/>
    <cellStyle name="_MH 750 Data_IDC" xfId="1244"/>
    <cellStyle name="_MH 750 Data_MF (T1)" xfId="1245"/>
    <cellStyle name="_MH 750 Data_Mkt Forecast (T1)" xfId="1246"/>
    <cellStyle name="_MH 750 Data_Mkt Forecast (T2)" xfId="1247"/>
    <cellStyle name="_MH 750 Data_O&amp;M" xfId="1248"/>
    <cellStyle name="_MH 750 Data_OliverIII_100MW_RiskCom_FINAL_20090409" xfId="1249"/>
    <cellStyle name="_MH 750 Data_Pro Forma - Alamosa 100MW - rev 03.13.09" xfId="1250"/>
    <cellStyle name="_MH 750 Data_Pro Forma - Spain Solar_20090310_T1" xfId="1251"/>
    <cellStyle name="_MH 750 Data_Scen" xfId="1252"/>
    <cellStyle name="_MH 750 Data_Sheet1" xfId="1253"/>
    <cellStyle name="_MH 750 Data_Solar - TOD Calculation Model - rev 04.16.09" xfId="1254"/>
    <cellStyle name="_MH 750 Data_Solar_Model_ab" xfId="1255"/>
    <cellStyle name="_MH 750 Data_Spending" xfId="1256"/>
    <cellStyle name="_MH 750 Data_Spending Curve" xfId="1257"/>
    <cellStyle name="_MH 750 Data_StandardUSWind_100MW_20100219" xfId="1258"/>
    <cellStyle name="_MH 750 Data_Story County II BOD Financials" xfId="1259"/>
    <cellStyle name="_MH 750 Data_T1 Poyry BASE" xfId="1260"/>
    <cellStyle name="_MH 750 Data_WACC_Calc_Sheet" xfId="1261"/>
    <cellStyle name="_MH Summary - 12.04 Board Meeting - rev 12.16.04" xfId="1262"/>
    <cellStyle name="_MH750 - Major Maintenance - rev 10.06.04" xfId="1263"/>
    <cellStyle name="_MH750 Proforma - Abridged - Rev 12.10.04" xfId="1264"/>
    <cellStyle name="_MH750 Proforma - Rev 07.06.04" xfId="1265"/>
    <cellStyle name="_MH750 Proforma - Rev 07.19.04 2" xfId="1266"/>
    <cellStyle name="_MH750 Unsold" xfId="1267"/>
    <cellStyle name="_MM (CASH)" xfId="1268"/>
    <cellStyle name="_MM Cost Estimate Marcus Hook" xfId="1269"/>
    <cellStyle name="_Modification to Stack" xfId="1270"/>
    <cellStyle name="_Modification to Stack 2" xfId="1271"/>
    <cellStyle name="_Modification to Stack_Cash Flows_Apr 2012" xfId="1272"/>
    <cellStyle name="_Modification to Stack_Cash Flows_Mar 2013" xfId="1273"/>
    <cellStyle name="_Modification to Stack_Spending 2013" xfId="1274"/>
    <cellStyle name="_Monthly Shape Factors1" xfId="1275"/>
    <cellStyle name="_Monthly Shape Factors1 2" xfId="1276"/>
    <cellStyle name="_Monthly Shape Factors1_Cash Flows_Apr 2012" xfId="1277"/>
    <cellStyle name="_Monthly Shape Factors1_Cash Flows_Mar 2013" xfId="1278"/>
    <cellStyle name="_Monthly Shape Factors1_Spending 2013" xfId="1279"/>
    <cellStyle name="_Monthly Shape Factors2" xfId="1280"/>
    <cellStyle name="_Monthly Shape Factors2 2" xfId="1281"/>
    <cellStyle name="_Monthly Shape Factors2_Cash Flows_Apr 2012" xfId="1282"/>
    <cellStyle name="_Monthly Shape Factors2_Cash Flows_Mar 2013" xfId="1283"/>
    <cellStyle name="_Monthly Shape Factors2_Spending 2013" xfId="1284"/>
    <cellStyle name="_Monthly Shape Factors3" xfId="1285"/>
    <cellStyle name="_Monthly Shape Factors3 2" xfId="1286"/>
    <cellStyle name="_Monthly Shape Factors3_Cash Flows_Apr 2012" xfId="1287"/>
    <cellStyle name="_Monthly Shape Factors3_Cash Flows_Mar 2013" xfId="1288"/>
    <cellStyle name="_Monthly Shape Factors3_Spending 2013" xfId="1289"/>
    <cellStyle name="_Monthly Shape Factors4" xfId="1290"/>
    <cellStyle name="_Monthly Shape Factors4 2" xfId="1291"/>
    <cellStyle name="_Monthly Shape Factors4_Cash Flows_Apr 2012" xfId="1292"/>
    <cellStyle name="_Monthly Shape Factors4_Cash Flows_Mar 2013" xfId="1293"/>
    <cellStyle name="_Monthly Shape Factors4_Spending 2013" xfId="1294"/>
    <cellStyle name="_Monthly Shape Factors5" xfId="1295"/>
    <cellStyle name="_Monthly Shape Factors5 2" xfId="1296"/>
    <cellStyle name="_Monthly Shape Factors5_Cash Flows_Apr 2012" xfId="1297"/>
    <cellStyle name="_Monthly Shape Factors5_Cash Flows_Mar 2013" xfId="1298"/>
    <cellStyle name="_Monthly Shape Factors5_Spending 2013" xfId="1299"/>
    <cellStyle name="_Morgan_072902.b" xfId="1300"/>
    <cellStyle name="_Morris - 8.27.02" xfId="1301"/>
    <cellStyle name="_MowerCounty_Siemens-43_Rev-09" xfId="1302"/>
    <cellStyle name="_MowerCounty_Siemens-43_Rev-09 2" xfId="1303"/>
    <cellStyle name="_MowerCounty_Siemens-43_Rev-09_Cash Flows_Apr 2012" xfId="1304"/>
    <cellStyle name="_MowerCounty_Siemens-43_Rev-09_Cash Flows_Mar 2013" xfId="1305"/>
    <cellStyle name="_MowerCounty_Siemens-43_Rev-09_Spending 2013" xfId="1306"/>
    <cellStyle name="_Multiple" xfId="1307"/>
    <cellStyle name="_Multiple_GS Model2_11" xfId="1308"/>
    <cellStyle name="_MultipleSpace" xfId="1309"/>
    <cellStyle name="_MultipleSpace_GS Model2_11" xfId="1310"/>
    <cellStyle name="_Myra_Numbers_11-2-05" xfId="1311"/>
    <cellStyle name="_NCM Breakout" xfId="1312"/>
    <cellStyle name="_NCM Comparison" xfId="1313"/>
    <cellStyle name="_New Resources" xfId="1314"/>
    <cellStyle name="_New Resources 2" xfId="1315"/>
    <cellStyle name="_New Resources_Cash Flows_Apr 2012" xfId="1316"/>
    <cellStyle name="_New Resources_Cash Flows_Mar 2013" xfId="1317"/>
    <cellStyle name="_New Resources_Spending 2013" xfId="1318"/>
    <cellStyle name="_Nuclear Availability" xfId="1319"/>
    <cellStyle name="_Nuclear Availability 2" xfId="1320"/>
    <cellStyle name="_Nuclear Availability_Cash Flows_Apr 2012" xfId="1321"/>
    <cellStyle name="_Nuclear Availability_Cash Flows_Mar 2013" xfId="1322"/>
    <cellStyle name="_Nuclear Availability_Spending 2013" xfId="1323"/>
    <cellStyle name="_O&amp;M  Cost Estimate Marcus Hook  - Updated Avis Run &amp; 290 starts 081902" xfId="1324"/>
    <cellStyle name="_O&amp;M  Cost Estimate Marcus Hook  - Updated for High Cycles rev071703" xfId="1325"/>
    <cellStyle name="_O&amp;M Detail -cc " xfId="1326"/>
    <cellStyle name="_O&amp;M Detail -ct" xfId="1327"/>
    <cellStyle name="_OliverIII_100MW_RiskCom_FINAL_20090409" xfId="1328"/>
    <cellStyle name="_Orange-Mulberry Res. 061201a" xfId="1329"/>
    <cellStyle name="_pa" xfId="1330"/>
    <cellStyle name="_PacificCrest" xfId="1331"/>
    <cellStyle name="_Palmer_R5.9b_IPL" xfId="1332"/>
    <cellStyle name="_PCP Revenue Forecast" xfId="1333"/>
    <cellStyle name="_Peetz_GE-267_Rev- 07" xfId="1334"/>
    <cellStyle name="_Peetz_GE-267_Rev- 07 2" xfId="1335"/>
    <cellStyle name="_Peetz_GE-267_Rev- 07_Cash Flows_Apr 2012" xfId="1336"/>
    <cellStyle name="_Peetz_GE-267_Rev- 07_Cash Flows_Mar 2013" xfId="1337"/>
    <cellStyle name="_Peetz_GE-267_Rev- 07_Spending 2013" xfId="1338"/>
    <cellStyle name="_Percent" xfId="1339"/>
    <cellStyle name="_Percent_GS Model2_11" xfId="1340"/>
    <cellStyle name="_PercentSpace" xfId="1341"/>
    <cellStyle name="_PercentSpace_GS Model2_11" xfId="1342"/>
    <cellStyle name="_PJM-MH750" xfId="1343"/>
    <cellStyle name="_Plant C Summary of Nuclear Inputs" xfId="1344"/>
    <cellStyle name="_Plant OC Summary of Nuclear Inputs" xfId="1345"/>
    <cellStyle name="_Plant OC Summary of Nuclear Inputs_Assump" xfId="1346"/>
    <cellStyle name="_Plant OC Summary of Nuclear Inputs_Construction" xfId="1347"/>
    <cellStyle name="_Plant OC Summary of Nuclear Inputs_FinSum" xfId="1348"/>
    <cellStyle name="_Plant OC Summary of Nuclear Inputs_FPLE" xfId="1349"/>
    <cellStyle name="_Plant OC Summary of Nuclear Inputs_FPLG" xfId="1350"/>
    <cellStyle name="_Plant OC Summary of Nuclear Inputs_FS" xfId="1351"/>
    <cellStyle name="_Plant OC Summary of Nuclear Inputs_G&amp;A" xfId="1352"/>
    <cellStyle name="_Plant OC Summary of Nuclear Inputs_IDC" xfId="1353"/>
    <cellStyle name="_Plant OC Summary of Nuclear Inputs_MF (T1)" xfId="1354"/>
    <cellStyle name="_Plant OC Summary of Nuclear Inputs_Mkt Forecast (T1)" xfId="1355"/>
    <cellStyle name="_Plant OC Summary of Nuclear Inputs_Mkt Forecast (T2)" xfId="1356"/>
    <cellStyle name="_Plant OC Summary of Nuclear Inputs_O&amp;M" xfId="1357"/>
    <cellStyle name="_Plant OC Summary of Nuclear Inputs_OliverIII_100MW_RiskCom_FINAL_20090409" xfId="1358"/>
    <cellStyle name="_Plant OC Summary of Nuclear Inputs_Pro Forma - Alamosa 100MW - rev 03.13.09" xfId="1359"/>
    <cellStyle name="_Plant OC Summary of Nuclear Inputs_Pro Forma - Spain Solar_20090310_T1" xfId="1360"/>
    <cellStyle name="_Plant OC Summary of Nuclear Inputs_Scen" xfId="1361"/>
    <cellStyle name="_Plant OC Summary of Nuclear Inputs_Sheet1" xfId="1362"/>
    <cellStyle name="_Plant OC Summary of Nuclear Inputs_Solar - TOD Calculation Model - rev 04.16.09" xfId="1363"/>
    <cellStyle name="_Plant OC Summary of Nuclear Inputs_Solar_Model_ab" xfId="1364"/>
    <cellStyle name="_Plant OC Summary of Nuclear Inputs_Spending" xfId="1365"/>
    <cellStyle name="_Plant OC Summary of Nuclear Inputs_Spending Curve" xfId="1366"/>
    <cellStyle name="_Plant OC Summary of Nuclear Inputs_StandardUSWind_100MW_20100219" xfId="1367"/>
    <cellStyle name="_Plant OC Summary of Nuclear Inputs_Story County II BOD Financials" xfId="1368"/>
    <cellStyle name="_Plant OC Summary of Nuclear Inputs_T1 Poyry BASE" xfId="1369"/>
    <cellStyle name="_Plant OC Summary of Nuclear Inputs_WACC_Calc_Sheet" xfId="1370"/>
    <cellStyle name="_Plant T Summary of Nuclear Inputs" xfId="1371"/>
    <cellStyle name="_Plant T Summary of Nuclear Inputs_Assump" xfId="1372"/>
    <cellStyle name="_Plant T Summary of Nuclear Inputs_Construction" xfId="1373"/>
    <cellStyle name="_Plant T Summary of Nuclear Inputs_FinSum" xfId="1374"/>
    <cellStyle name="_Plant T Summary of Nuclear Inputs_FPLE" xfId="1375"/>
    <cellStyle name="_Plant T Summary of Nuclear Inputs_FPLG" xfId="1376"/>
    <cellStyle name="_Plant T Summary of Nuclear Inputs_FS" xfId="1377"/>
    <cellStyle name="_Plant T Summary of Nuclear Inputs_G&amp;A" xfId="1378"/>
    <cellStyle name="_Plant T Summary of Nuclear Inputs_IDC" xfId="1379"/>
    <cellStyle name="_Plant T Summary of Nuclear Inputs_MF (T1)" xfId="1380"/>
    <cellStyle name="_Plant T Summary of Nuclear Inputs_Mkt Forecast (T1)" xfId="1381"/>
    <cellStyle name="_Plant T Summary of Nuclear Inputs_Mkt Forecast (T2)" xfId="1382"/>
    <cellStyle name="_Plant T Summary of Nuclear Inputs_O&amp;M" xfId="1383"/>
    <cellStyle name="_Plant T Summary of Nuclear Inputs_OliverIII_100MW_RiskCom_FINAL_20090409" xfId="1384"/>
    <cellStyle name="_Plant T Summary of Nuclear Inputs_Pro Forma - Alamosa 100MW - rev 03.13.09" xfId="1385"/>
    <cellStyle name="_Plant T Summary of Nuclear Inputs_Pro Forma - Spain Solar_20090310_T1" xfId="1386"/>
    <cellStyle name="_Plant T Summary of Nuclear Inputs_Scen" xfId="1387"/>
    <cellStyle name="_Plant T Summary of Nuclear Inputs_Sheet1" xfId="1388"/>
    <cellStyle name="_Plant T Summary of Nuclear Inputs_Solar - TOD Calculation Model - rev 04.16.09" xfId="1389"/>
    <cellStyle name="_Plant T Summary of Nuclear Inputs_Solar_Model_ab" xfId="1390"/>
    <cellStyle name="_Plant T Summary of Nuclear Inputs_Spending" xfId="1391"/>
    <cellStyle name="_Plant T Summary of Nuclear Inputs_Spending Curve" xfId="1392"/>
    <cellStyle name="_Plant T Summary of Nuclear Inputs_StandardUSWind_100MW_20100219" xfId="1393"/>
    <cellStyle name="_Plant T Summary of Nuclear Inputs_Story County II BOD Financials" xfId="1394"/>
    <cellStyle name="_Plant T Summary of Nuclear Inputs_T1 Poyry BASE" xfId="1395"/>
    <cellStyle name="_Plant T Summary of Nuclear Inputs_WACC_Calc_Sheet" xfId="1396"/>
    <cellStyle name="_POSDEF NFOM and CAPEX Forcast 8-01-06 (High Reliability)" xfId="1397"/>
    <cellStyle name="_POSDEF NFOM and CAPEX Forcast 8-07-06 (Low Reliability)" xfId="1398"/>
    <cellStyle name="_Posdef_20060809" xfId="1399"/>
    <cellStyle name="_Presentation Support" xfId="1400"/>
    <cellStyle name="_prestemp" xfId="1401"/>
    <cellStyle name="_Price Curves" xfId="1402"/>
    <cellStyle name="_Price Curves_Assump" xfId="1403"/>
    <cellStyle name="_Price Curves_Construction" xfId="1404"/>
    <cellStyle name="_Price Curves_FinSum" xfId="1405"/>
    <cellStyle name="_Price Curves_FPLE" xfId="1406"/>
    <cellStyle name="_Price Curves_FPLG" xfId="1407"/>
    <cellStyle name="_Price Curves_FS" xfId="1408"/>
    <cellStyle name="_Price Curves_G&amp;A" xfId="1409"/>
    <cellStyle name="_Price Curves_IDC" xfId="1410"/>
    <cellStyle name="_Price Curves_MF (T1)" xfId="1411"/>
    <cellStyle name="_Price Curves_Mkt Forecast (T1)" xfId="1412"/>
    <cellStyle name="_Price Curves_Mkt Forecast (T2)" xfId="1413"/>
    <cellStyle name="_Price Curves_O&amp;M" xfId="1414"/>
    <cellStyle name="_Price Curves_OliverIII_100MW_RiskCom_FINAL_20090409" xfId="1415"/>
    <cellStyle name="_Price Curves_Pro Forma - Alamosa 100MW - rev 03.13.09" xfId="1416"/>
    <cellStyle name="_Price Curves_Pro Forma - Spain Solar_20090310_T1" xfId="1417"/>
    <cellStyle name="_Price Curves_Scen" xfId="1418"/>
    <cellStyle name="_Price Curves_Sheet1" xfId="1419"/>
    <cellStyle name="_Price Curves_Solar - TOD Calculation Model - rev 04.16.09" xfId="1420"/>
    <cellStyle name="_Price Curves_Solar_Model_ab" xfId="1421"/>
    <cellStyle name="_Price Curves_Spending" xfId="1422"/>
    <cellStyle name="_Price Curves_Spending Curve" xfId="1423"/>
    <cellStyle name="_Price Curves_StandardUSWind_100MW_20100219" xfId="1424"/>
    <cellStyle name="_Price Curves_Story County II BOD Financials" xfId="1425"/>
    <cellStyle name="_Price Curves_T1 Poyry BASE" xfId="1426"/>
    <cellStyle name="_Price Curves_WACC_Calc_Sheet" xfId="1427"/>
    <cellStyle name="_Pro Forma - Alamosa 100MW - rev 03.13.09" xfId="1428"/>
    <cellStyle name="_Pro Forma - Bastrop -  rev 04.14.04 2" xfId="1429"/>
    <cellStyle name="_Pro Forma - Forney - rev 12.02.05" xfId="1430"/>
    <cellStyle name="_Pro Forma - Linden (Closing) - rev 03.25.03" xfId="1431"/>
    <cellStyle name="_Pro Forma - Middletown - rev 04.09.03" xfId="1432"/>
    <cellStyle name="_Pro Forma - Oxford (2nd rnd) - rev 11.18.05b" xfId="1433"/>
    <cellStyle name="_Pro Forma - Palmer Board Model - rev 06.30.05" xfId="1434"/>
    <cellStyle name="_Pro Forma - Spain Solar_20090310_T1" xfId="1435"/>
    <cellStyle name="_Pro Froma - Cherokee - rev 03.15.05" xfId="1436"/>
    <cellStyle name="_PSCo_Red Mountain_100 Mw_T-20_Rev0_4-1-2009 " xfId="1437"/>
    <cellStyle name="_PSEG asset valuation 1.1" xfId="1438"/>
    <cellStyle name="_PSEG Swap v3.1" xfId="1439"/>
    <cellStyle name="_PSEG Swap v3.5 PSEG Assets" xfId="1440"/>
    <cellStyle name="_Purchase Accounting Rev 2" xfId="1441"/>
    <cellStyle name="_Ramp-Up_SunPower_150 MWac_Desoto_T-20_Brannen Rev_3-13-09" xfId="1442"/>
    <cellStyle name="_Ramp-Up_SunPower_150 MWac_Desoto_T-20_Rev2_3-13-09" xfId="1443"/>
    <cellStyle name="_Res_ERCOT_Spring_02_8Z" xfId="1444"/>
    <cellStyle name="_Res_ERCOT_Spring_02_8Z 2" xfId="1445"/>
    <cellStyle name="_Res_ERCOT_Spring_02_8Z_Cash Flows_Apr 2012" xfId="1446"/>
    <cellStyle name="_Res_ERCOT_Spring_02_8Z_Cash Flows_Mar 2013" xfId="1447"/>
    <cellStyle name="_Res_ERCOT_Spring_02_8Z_Spending 2013" xfId="1448"/>
    <cellStyle name="_Resources Gas SP Conversion" xfId="1449"/>
    <cellStyle name="_Resources Gas SP Conversion 2" xfId="1450"/>
    <cellStyle name="_Resources Gas SP Conversion_Cash Flows_Apr 2012" xfId="1451"/>
    <cellStyle name="_Resources Gas SP Conversion_Cash Flows_Mar 2013" xfId="1452"/>
    <cellStyle name="_Resources Gas SP Conversion_Spending 2013" xfId="1453"/>
    <cellStyle name="_Resources1" xfId="1454"/>
    <cellStyle name="_Resources1 2" xfId="1455"/>
    <cellStyle name="_Resources1_Cash Flows_Apr 2012" xfId="1456"/>
    <cellStyle name="_Resources1_Cash Flows_Mar 2013" xfId="1457"/>
    <cellStyle name="_Resources1_Spending 2013" xfId="1458"/>
    <cellStyle name="_Resources10" xfId="1459"/>
    <cellStyle name="_Resources10 2" xfId="1460"/>
    <cellStyle name="_Resources10_Cash Flows_Apr 2012" xfId="1461"/>
    <cellStyle name="_Resources10_Cash Flows_Mar 2013" xfId="1462"/>
    <cellStyle name="_Resources10_Spending 2013" xfId="1463"/>
    <cellStyle name="_Resources2" xfId="1464"/>
    <cellStyle name="_Resources2 2" xfId="1465"/>
    <cellStyle name="_Resources2_Cash Flows_Apr 2012" xfId="1466"/>
    <cellStyle name="_Resources2_Cash Flows_Mar 2013" xfId="1467"/>
    <cellStyle name="_Resources2_Spending 2013" xfId="1468"/>
    <cellStyle name="_Resources3" xfId="1469"/>
    <cellStyle name="_Resources3 2" xfId="1470"/>
    <cellStyle name="_Resources3_Cash Flows_Apr 2012" xfId="1471"/>
    <cellStyle name="_Resources3_Cash Flows_Mar 2013" xfId="1472"/>
    <cellStyle name="_Resources3_Spending 2013" xfId="1473"/>
    <cellStyle name="_Resources4" xfId="1474"/>
    <cellStyle name="_Resources4 2" xfId="1475"/>
    <cellStyle name="_Resources4_Cash Flows_Apr 2012" xfId="1476"/>
    <cellStyle name="_Resources4_Cash Flows_Mar 2013" xfId="1477"/>
    <cellStyle name="_Resources4_Spending 2013" xfId="1478"/>
    <cellStyle name="_Resources5" xfId="1479"/>
    <cellStyle name="_Resources5 2" xfId="1480"/>
    <cellStyle name="_Resources5_Cash Flows_Apr 2012" xfId="1481"/>
    <cellStyle name="_Resources5_Cash Flows_Mar 2013" xfId="1482"/>
    <cellStyle name="_Resources5_Spending 2013" xfId="1483"/>
    <cellStyle name="_Resources6" xfId="1484"/>
    <cellStyle name="_Resources6 2" xfId="1485"/>
    <cellStyle name="_Resources6_Cash Flows_Apr 2012" xfId="1486"/>
    <cellStyle name="_Resources6_Cash Flows_Mar 2013" xfId="1487"/>
    <cellStyle name="_Resources6_Spending 2013" xfId="1488"/>
    <cellStyle name="_Resources7" xfId="1489"/>
    <cellStyle name="_Resources7 2" xfId="1490"/>
    <cellStyle name="_Resources7_Cash Flows_Apr 2012" xfId="1491"/>
    <cellStyle name="_Resources7_Cash Flows_Mar 2013" xfId="1492"/>
    <cellStyle name="_Resources7_Spending 2013" xfId="1493"/>
    <cellStyle name="_Resources8" xfId="1494"/>
    <cellStyle name="_Resources8 2" xfId="1495"/>
    <cellStyle name="_Resources8_Cash Flows_Apr 2012" xfId="1496"/>
    <cellStyle name="_Resources8_Cash Flows_Mar 2013" xfId="1497"/>
    <cellStyle name="_Resources8_Spending 2013" xfId="1498"/>
    <cellStyle name="_Resources9" xfId="1499"/>
    <cellStyle name="_Resources9 2" xfId="1500"/>
    <cellStyle name="_Resources9_Cash Flows_Apr 2012" xfId="1501"/>
    <cellStyle name="_Resources9_Cash Flows_Mar 2013" xfId="1502"/>
    <cellStyle name="_Resources9_Spending 2013" xfId="1503"/>
    <cellStyle name="_Ridgetop 2002 Budget - SCE Agreement" xfId="1504"/>
    <cellStyle name="_Ridgetop 2002 SCE Settlement Budget" xfId="1505"/>
    <cellStyle name="_Ridgetop 2003 Budget" xfId="1506"/>
    <cellStyle name="_RISE Unsold" xfId="1507"/>
    <cellStyle name="_Risk Input" xfId="1508"/>
    <cellStyle name="_Risk Input 040103" xfId="1509"/>
    <cellStyle name="_Risk Input 040103 2" xfId="1510"/>
    <cellStyle name="_Risk Input 040103_Cash Flows_Apr 2012" xfId="1511"/>
    <cellStyle name="_Risk Input 040103_Cash Flows_Mar 2013" xfId="1512"/>
    <cellStyle name="_Risk Input 040103_Spending 2013" xfId="1513"/>
    <cellStyle name="_Risk Input 042403" xfId="1514"/>
    <cellStyle name="_Risk Input 042403 2" xfId="1515"/>
    <cellStyle name="_Risk Input 042403_Cash Flows_Apr 2012" xfId="1516"/>
    <cellStyle name="_Risk Input 042403_Cash Flows_Mar 2013" xfId="1517"/>
    <cellStyle name="_Risk Input 042403_Spending 2013" xfId="1518"/>
    <cellStyle name="_Risk Input 110402" xfId="1519"/>
    <cellStyle name="_Risk Input 110402 2" xfId="1520"/>
    <cellStyle name="_Risk Input 110402_Cash Flows_Apr 2012" xfId="1521"/>
    <cellStyle name="_Risk Input 110402_Cash Flows_Mar 2013" xfId="1522"/>
    <cellStyle name="_Risk Input 110402_Spending 2013" xfId="1523"/>
    <cellStyle name="_Risk Input 2" xfId="1524"/>
    <cellStyle name="_Risk Input_Cash Flows_Apr 2012" xfId="1525"/>
    <cellStyle name="_Risk Input_Cash Flows_Mar 2013" xfId="1526"/>
    <cellStyle name="_Risk Input_Spending 2013" xfId="1527"/>
    <cellStyle name="_ROE Tab" xfId="1528"/>
    <cellStyle name="_RTE Revenue Forecast" xfId="1529"/>
    <cellStyle name="_SA Financial Model v1.0" xfId="1530"/>
    <cellStyle name="_Sayreville 050630 GM 2 Report" xfId="1531"/>
    <cellStyle name="_Sayreville Data 050729 GM 0" xfId="1532"/>
    <cellStyle name="_SCE Agreement Energy $ Budget" xfId="1533"/>
    <cellStyle name="_Scen" xfId="1534"/>
    <cellStyle name="_Scenario_East 0912" xfId="1535"/>
    <cellStyle name="_Scenario_East 0912 2" xfId="1536"/>
    <cellStyle name="_Scenario_East 0912_Cash Flows_Apr 2012" xfId="1537"/>
    <cellStyle name="_Scenario_East 0912_Cash Flows_Mar 2013" xfId="1538"/>
    <cellStyle name="_Scenario_East 0912_Spending 2013" xfId="1539"/>
    <cellStyle name="_Scenario_ERCOT" xfId="1540"/>
    <cellStyle name="_Scenario_ERCOT 2" xfId="1541"/>
    <cellStyle name="_Scenario_ERCOT_Cash Flows_Apr 2012" xfId="1542"/>
    <cellStyle name="_Scenario_ERCOT_Cash Flows_Mar 2013" xfId="1543"/>
    <cellStyle name="_Scenario_ERCOT_New" xfId="1544"/>
    <cellStyle name="_Scenario_ERCOT_New 2" xfId="1545"/>
    <cellStyle name="_Scenario_ERCOT_New_Cash Flows_Apr 2012" xfId="1546"/>
    <cellStyle name="_Scenario_ERCOT_New_Cash Flows_Mar 2013" xfId="1547"/>
    <cellStyle name="_Scenario_ERCOT_New_Spending 2013" xfId="1548"/>
    <cellStyle name="_Scenario_ERCOT_Spending 2013" xfId="1549"/>
    <cellStyle name="_Scenario_ERCOT_Spring_02" xfId="1550"/>
    <cellStyle name="_Scenario_ERCOT_Spring_02 2" xfId="1551"/>
    <cellStyle name="_Scenario_ERCOT_Spring_02_Cash Flows_Apr 2012" xfId="1552"/>
    <cellStyle name="_Scenario_ERCOT_Spring_02_Cash Flows_Mar 2013" xfId="1553"/>
    <cellStyle name="_Scenario_ERCOT_Spring_02_Spending 2013" xfId="1554"/>
    <cellStyle name="_Scenario_WECC_Summer02" xfId="1555"/>
    <cellStyle name="_Scenario_WECC_Summer02 2" xfId="1556"/>
    <cellStyle name="_Scenario_WECC_Summer02_Cash Flows_Apr 2012" xfId="1557"/>
    <cellStyle name="_Scenario_WECC_Summer02_Cash Flows_Mar 2013" xfId="1558"/>
    <cellStyle name="_Scenario_WECC_Summer02_Spending 2013" xfId="1559"/>
    <cellStyle name="_Segs FMV Graph" xfId="1560"/>
    <cellStyle name="_Seminole 1xGTCC 021005 v3.xls Chart 962" xfId="1561"/>
    <cellStyle name="_SGR - CFO OpCom Pres - rev 04.22.05" xfId="1562"/>
    <cellStyle name="_Sheet1" xfId="1563"/>
    <cellStyle name="_Sheet1 2" xfId="1564"/>
    <cellStyle name="_Sheet1_Cash Flows_Apr 2012" xfId="1565"/>
    <cellStyle name="_Sheet1_Cash Flows_Mar 2013" xfId="1566"/>
    <cellStyle name="_Sheet1_Spending 2013" xfId="1567"/>
    <cellStyle name="_Sheet2" xfId="1568"/>
    <cellStyle name="_Sheet2 2" xfId="1569"/>
    <cellStyle name="_Sheet2_Cash Flows_Apr 2012" xfId="1570"/>
    <cellStyle name="_Sheet2_Cash Flows_Mar 2013" xfId="1571"/>
    <cellStyle name="_Sheet2_Spending 2013" xfId="1572"/>
    <cellStyle name="_Sheet3" xfId="1573"/>
    <cellStyle name="_Sheet3 2" xfId="1574"/>
    <cellStyle name="_Sheet3_1" xfId="1575"/>
    <cellStyle name="_Sheet3_1 2" xfId="1576"/>
    <cellStyle name="_Sheet3_1_Cash Flows_Apr 2012" xfId="1577"/>
    <cellStyle name="_Sheet3_1_Cash Flows_Mar 2013" xfId="1578"/>
    <cellStyle name="_Sheet3_1_Spending 2013" xfId="1579"/>
    <cellStyle name="_Sheet3_Cash Flows_Apr 2012" xfId="1580"/>
    <cellStyle name="_Sheet3_Cash Flows_Mar 2013" xfId="1581"/>
    <cellStyle name="_Sheet3_Spending 2013" xfId="1582"/>
    <cellStyle name="_Sheet35 (2)" xfId="1583"/>
    <cellStyle name="_Sheet35 (2) 2" xfId="1584"/>
    <cellStyle name="_Sheet35 (2)_Cash Flows_Apr 2012" xfId="1585"/>
    <cellStyle name="_Sheet35 (2)_Cash Flows_Mar 2013" xfId="1586"/>
    <cellStyle name="_Sheet35 (2)_Spending 2013" xfId="1587"/>
    <cellStyle name="_Sheet4" xfId="1588"/>
    <cellStyle name="_Sheet4 2" xfId="1589"/>
    <cellStyle name="_Sheet4_Cash Flows_Apr 2012" xfId="1590"/>
    <cellStyle name="_Sheet4_Cash Flows_Mar 2013" xfId="1591"/>
    <cellStyle name="_Sheet4_Spending 2013" xfId="1592"/>
    <cellStyle name="_Sheet5" xfId="1593"/>
    <cellStyle name="_Sheet5 2" xfId="1594"/>
    <cellStyle name="_Sheet5_Cash Flows_Apr 2012" xfId="1595"/>
    <cellStyle name="_Sheet5_Cash Flows_Mar 2013" xfId="1596"/>
    <cellStyle name="_Sheet5_Spending 2013" xfId="1597"/>
    <cellStyle name="_Sheet6" xfId="1598"/>
    <cellStyle name="_Sheet6 2" xfId="1599"/>
    <cellStyle name="_Sheet6_Cash Flows_Apr 2012" xfId="1600"/>
    <cellStyle name="_Sheet6_Cash Flows_Mar 2013" xfId="1601"/>
    <cellStyle name="_Sheet6_Spending 2013" xfId="1602"/>
    <cellStyle name="_Solar - TOD Calculation Model - rev 04.16.09" xfId="1603"/>
    <cellStyle name="_Solar_Model_ab" xfId="1604"/>
    <cellStyle name="_Spain 100MW w TES 10.23.07" xfId="1605"/>
    <cellStyle name="_Spain 100MW w TES 11.19 Presented to Robo" xfId="1606"/>
    <cellStyle name="_Spain 100MW w TES 11.19 Presented to Robo (11.27.07)" xfId="1607"/>
    <cellStyle name="_SPEC_Cash_Flow_4-20-05" xfId="1608"/>
    <cellStyle name="_SPEC_Cash_Flow_4-21-05" xfId="1609"/>
    <cellStyle name="_Spending" xfId="1610"/>
    <cellStyle name="_Spending Curve" xfId="1611"/>
    <cellStyle name="_SS" xfId="1612"/>
    <cellStyle name="_Standard EPS Tab - rev 02.10.05" xfId="1613"/>
    <cellStyle name="_StandardUSWind_100MW_20090605" xfId="1614"/>
    <cellStyle name="_StandardUSWind_100MW_20100219" xfId="1615"/>
    <cellStyle name="_Story County Cost Template November" xfId="1616"/>
    <cellStyle name="_Story County II BOD Financials" xfId="1617"/>
    <cellStyle name="_Story II Proj Fin 9-09 (2)" xfId="1618"/>
    <cellStyle name="_Summary" xfId="1619"/>
    <cellStyle name="_Summary - MH Sale Analysis - rev 07.22.04" xfId="1620"/>
    <cellStyle name="_Summary - MH Sale Analysis - rev 07.22.04_Assump" xfId="1621"/>
    <cellStyle name="_Summary - MH Sale Analysis - rev 07.22.04_Construction" xfId="1622"/>
    <cellStyle name="_Summary - MH Sale Analysis - rev 07.22.04_FinSum" xfId="1623"/>
    <cellStyle name="_Summary - MH Sale Analysis - rev 07.22.04_FPLE" xfId="1624"/>
    <cellStyle name="_Summary - MH Sale Analysis - rev 07.22.04_FPLG" xfId="1625"/>
    <cellStyle name="_Summary - MH Sale Analysis - rev 07.22.04_FS" xfId="1626"/>
    <cellStyle name="_Summary - MH Sale Analysis - rev 07.22.04_G&amp;A" xfId="1627"/>
    <cellStyle name="_Summary - MH Sale Analysis - rev 07.22.04_IDC" xfId="1628"/>
    <cellStyle name="_Summary - MH Sale Analysis - rev 07.22.04_MF (T1)" xfId="1629"/>
    <cellStyle name="_Summary - MH Sale Analysis - rev 07.22.04_Mkt Forecast (T1)" xfId="1630"/>
    <cellStyle name="_Summary - MH Sale Analysis - rev 07.22.04_Mkt Forecast (T2)" xfId="1631"/>
    <cellStyle name="_Summary - MH Sale Analysis - rev 07.22.04_O&amp;M" xfId="1632"/>
    <cellStyle name="_Summary - MH Sale Analysis - rev 07.22.04_OliverIII_100MW_RiskCom_FINAL_20090409" xfId="1633"/>
    <cellStyle name="_Summary - MH Sale Analysis - rev 07.22.04_Pro Forma - Alamosa 100MW - rev 03.13.09" xfId="1634"/>
    <cellStyle name="_Summary - MH Sale Analysis - rev 07.22.04_Pro Forma - Spain Solar_20090310_T1" xfId="1635"/>
    <cellStyle name="_Summary - MH Sale Analysis - rev 07.22.04_Scen" xfId="1636"/>
    <cellStyle name="_Summary - MH Sale Analysis - rev 07.22.04_Sheet1" xfId="1637"/>
    <cellStyle name="_Summary - MH Sale Analysis - rev 07.22.04_Solar - TOD Calculation Model - rev 04.16.09" xfId="1638"/>
    <cellStyle name="_Summary - MH Sale Analysis - rev 07.22.04_Solar_Model_ab" xfId="1639"/>
    <cellStyle name="_Summary - MH Sale Analysis - rev 07.22.04_Spending" xfId="1640"/>
    <cellStyle name="_Summary - MH Sale Analysis - rev 07.22.04_Spending Curve" xfId="1641"/>
    <cellStyle name="_Summary - MH Sale Analysis - rev 07.22.04_StandardUSWind_100MW_20100219" xfId="1642"/>
    <cellStyle name="_Summary - MH Sale Analysis - rev 07.22.04_Story County II BOD Financials" xfId="1643"/>
    <cellStyle name="_Summary - MH Sale Analysis - rev 07.22.04_T1 Poyry BASE" xfId="1644"/>
    <cellStyle name="_Summary - MH Sale Analysis - rev 07.22.04_WACC_Calc_Sheet" xfId="1645"/>
    <cellStyle name="_Summary - MH Sale Analysis - rev 09.15.04" xfId="1646"/>
    <cellStyle name="_Summary - MH Sale Analysis - rev 09.15.04_Assump" xfId="1647"/>
    <cellStyle name="_Summary - MH Sale Analysis - rev 09.15.04_Construction" xfId="1648"/>
    <cellStyle name="_Summary - MH Sale Analysis - rev 09.15.04_FinSum" xfId="1649"/>
    <cellStyle name="_Summary - MH Sale Analysis - rev 09.15.04_FPLE" xfId="1650"/>
    <cellStyle name="_Summary - MH Sale Analysis - rev 09.15.04_FPLG" xfId="1651"/>
    <cellStyle name="_Summary - MH Sale Analysis - rev 09.15.04_FS" xfId="1652"/>
    <cellStyle name="_Summary - MH Sale Analysis - rev 09.15.04_G&amp;A" xfId="1653"/>
    <cellStyle name="_Summary - MH Sale Analysis - rev 09.15.04_IDC" xfId="1654"/>
    <cellStyle name="_Summary - MH Sale Analysis - rev 09.15.04_MF (T1)" xfId="1655"/>
    <cellStyle name="_Summary - MH Sale Analysis - rev 09.15.04_Mkt Forecast (T1)" xfId="1656"/>
    <cellStyle name="_Summary - MH Sale Analysis - rev 09.15.04_Mkt Forecast (T2)" xfId="1657"/>
    <cellStyle name="_Summary - MH Sale Analysis - rev 09.15.04_O&amp;M" xfId="1658"/>
    <cellStyle name="_Summary - MH Sale Analysis - rev 09.15.04_OliverIII_100MW_RiskCom_FINAL_20090409" xfId="1659"/>
    <cellStyle name="_Summary - MH Sale Analysis - rev 09.15.04_Pro Forma - Alamosa 100MW - rev 03.13.09" xfId="1660"/>
    <cellStyle name="_Summary - MH Sale Analysis - rev 09.15.04_Pro Forma - Spain Solar_20090310_T1" xfId="1661"/>
    <cellStyle name="_Summary - MH Sale Analysis - rev 09.15.04_Scen" xfId="1662"/>
    <cellStyle name="_Summary - MH Sale Analysis - rev 09.15.04_Sheet1" xfId="1663"/>
    <cellStyle name="_Summary - MH Sale Analysis - rev 09.15.04_Solar - TOD Calculation Model - rev 04.16.09" xfId="1664"/>
    <cellStyle name="_Summary - MH Sale Analysis - rev 09.15.04_Solar_Model_ab" xfId="1665"/>
    <cellStyle name="_Summary - MH Sale Analysis - rev 09.15.04_Spending" xfId="1666"/>
    <cellStyle name="_Summary - MH Sale Analysis - rev 09.15.04_Spending Curve" xfId="1667"/>
    <cellStyle name="_Summary - MH Sale Analysis - rev 09.15.04_StandardUSWind_100MW_20100219" xfId="1668"/>
    <cellStyle name="_Summary - MH Sale Analysis - rev 09.15.04_Story County II BOD Financials" xfId="1669"/>
    <cellStyle name="_Summary - MH Sale Analysis - rev 09.15.04_T1 Poyry BASE" xfId="1670"/>
    <cellStyle name="_Summary - MH Sale Analysis - rev 09.15.04_WACC_Calc_Sheet" xfId="1671"/>
    <cellStyle name="_Tesla 2008 O&amp;M Model 2x2x1 - 12-04 RFO - 250 starts (02-18-05)" xfId="1672"/>
    <cellStyle name="_Tesla 2008 O&amp;M Model 2x2x1 - 12-04 RFO - 250 starts (03-11-05)" xfId="1673"/>
    <cellStyle name="_Tesla_R2.8" xfId="1674"/>
    <cellStyle name="_Thermo 2003 - tcp dscr 6_05a" xfId="1675"/>
    <cellStyle name="_Thermo Adjusted 7-24" xfId="1676"/>
    <cellStyle name="_Total UCAP" xfId="1677"/>
    <cellStyle name="_TRENT6_09_BANK" xfId="1678"/>
    <cellStyle name="_Tube_Delivery_DJD" xfId="1679"/>
    <cellStyle name="_UCAP 050131" xfId="1680"/>
    <cellStyle name="_Unlevered Base" xfId="1681"/>
    <cellStyle name="_Upstate_R2.1c" xfId="1682"/>
    <cellStyle name="_Viking_R1.5b" xfId="1683"/>
    <cellStyle name="_Viking_R1.5b_Assump" xfId="1684"/>
    <cellStyle name="_Viking_R1.5b_Construction" xfId="1685"/>
    <cellStyle name="_Viking_R1.5b_FinSum" xfId="1686"/>
    <cellStyle name="_Viking_R1.5b_FPLE" xfId="1687"/>
    <cellStyle name="_Viking_R1.5b_FPLG" xfId="1688"/>
    <cellStyle name="_Viking_R1.5b_FS" xfId="1689"/>
    <cellStyle name="_Viking_R1.5b_G&amp;A" xfId="1690"/>
    <cellStyle name="_Viking_R1.5b_IDC" xfId="1691"/>
    <cellStyle name="_Viking_R1.5b_MF (T1)" xfId="1692"/>
    <cellStyle name="_Viking_R1.5b_Mkt Forecast (T1)" xfId="1693"/>
    <cellStyle name="_Viking_R1.5b_Mkt Forecast (T2)" xfId="1694"/>
    <cellStyle name="_Viking_R1.5b_O&amp;M" xfId="1695"/>
    <cellStyle name="_Viking_R1.5b_OliverIII_100MW_RiskCom_FINAL_20090409" xfId="1696"/>
    <cellStyle name="_Viking_R1.5b_Pro Forma - Alamosa 100MW - rev 03.13.09" xfId="1697"/>
    <cellStyle name="_Viking_R1.5b_Pro Forma - Spain Solar_20090310_T1" xfId="1698"/>
    <cellStyle name="_Viking_R1.5b_Scen" xfId="1699"/>
    <cellStyle name="_Viking_R1.5b_Sheet1" xfId="1700"/>
    <cellStyle name="_Viking_R1.5b_Solar - TOD Calculation Model - rev 04.16.09" xfId="1701"/>
    <cellStyle name="_Viking_R1.5b_Solar_Model_ab" xfId="1702"/>
    <cellStyle name="_Viking_R1.5b_Spending" xfId="1703"/>
    <cellStyle name="_Viking_R1.5b_Spending Curve" xfId="1704"/>
    <cellStyle name="_Viking_R1.5b_StandardUSWind_100MW_20100219" xfId="1705"/>
    <cellStyle name="_Viking_R1.5b_Story County II BOD Financials" xfId="1706"/>
    <cellStyle name="_Viking_R1.5b_T1 Poyry BASE" xfId="1707"/>
    <cellStyle name="_Viking_R1.5b_WACC_Calc_Sheet" xfId="1708"/>
    <cellStyle name="_WACC_2007_2008_Backup" xfId="1709"/>
    <cellStyle name="_WACC_Calc" xfId="1710"/>
    <cellStyle name="_WACC_Calc_Sheet" xfId="1711"/>
    <cellStyle name="_WBS_Summary" xfId="1712"/>
    <cellStyle name="_WCMA" xfId="1713"/>
    <cellStyle name="_Weekly Vectors" xfId="1714"/>
    <cellStyle name="_Weekly Vectors 2" xfId="1715"/>
    <cellStyle name="_Weekly Vectors_Cash Flows_Apr 2012" xfId="1716"/>
    <cellStyle name="_Weekly Vectors_Cash Flows_Mar 2013" xfId="1717"/>
    <cellStyle name="_Weekly Vectors_Spending 2013" xfId="1718"/>
    <cellStyle name="_Weekly Vectors2" xfId="1719"/>
    <cellStyle name="_Weekly Vectors2 2" xfId="1720"/>
    <cellStyle name="_Weekly Vectors2_Cash Flows_Apr 2012" xfId="1721"/>
    <cellStyle name="_Weekly Vectors2_Cash Flows_Mar 2013" xfId="1722"/>
    <cellStyle name="_Weekly Vectors2_Spending 2013" xfId="1723"/>
    <cellStyle name="_West County Unit3_Summary Nov2007 Clean" xfId="1724"/>
    <cellStyle name="_Wind_Est_Std_Template_Rev-I" xfId="1725"/>
    <cellStyle name="_Wind_ramp_template_5-22-06rev" xfId="1726"/>
    <cellStyle name="_Wind_ramp_template_5-22-06rev 2" xfId="1727"/>
    <cellStyle name="_Worksheet Template with Print Macro1" xfId="1728"/>
    <cellStyle name="~Capacity (0)" xfId="1729"/>
    <cellStyle name="~Capacity (1)" xfId="1730"/>
    <cellStyle name="~Escalation" xfId="1731"/>
    <cellStyle name="~Gas (0)" xfId="1732"/>
    <cellStyle name="~Gas Price" xfId="1733"/>
    <cellStyle name="~Power (0)" xfId="1734"/>
    <cellStyle name="~Power Price" xfId="1735"/>
    <cellStyle name="=C:\WINNT35\SYSTEM32\COMMAND.COM" xfId="1736"/>
    <cellStyle name="=C:\WINNT35\SYSTEM32\COMMAND.COM 2" xfId="1737"/>
    <cellStyle name="0,0_x000d__x000a_NA_x000d__x000a_" xfId="1738"/>
    <cellStyle name="20% - Accent1 2" xfId="1739"/>
    <cellStyle name="20% - Accent2 2" xfId="1740"/>
    <cellStyle name="20% - Accent3 2" xfId="1741"/>
    <cellStyle name="20% - Accent4 2" xfId="1742"/>
    <cellStyle name="20% - Accent5 2" xfId="1743"/>
    <cellStyle name="20% - Accent6 2" xfId="1744"/>
    <cellStyle name="20% - Énfasis1" xfId="1745"/>
    <cellStyle name="20% - Énfasis2" xfId="1746"/>
    <cellStyle name="20% - Énfasis3" xfId="1747"/>
    <cellStyle name="20% - Énfasis4" xfId="1748"/>
    <cellStyle name="20% - Énfasis5" xfId="1749"/>
    <cellStyle name="20% - Énfasis6" xfId="1750"/>
    <cellStyle name="3 sig fig" xfId="1751"/>
    <cellStyle name="3 sig fig 2" xfId="1752"/>
    <cellStyle name="40% - Accent1 2" xfId="1753"/>
    <cellStyle name="40% - Accent2 2" xfId="1754"/>
    <cellStyle name="40% - Accent3 2" xfId="1755"/>
    <cellStyle name="40% - Accent4 2" xfId="1756"/>
    <cellStyle name="40% - Accent5 2" xfId="1757"/>
    <cellStyle name="40% - Accent6 2" xfId="1758"/>
    <cellStyle name="40% - Énfasis1" xfId="1759"/>
    <cellStyle name="40% - Énfasis2" xfId="1760"/>
    <cellStyle name="40% - Énfasis3" xfId="1761"/>
    <cellStyle name="40% - Énfasis4" xfId="1762"/>
    <cellStyle name="40% - Énfasis5" xfId="1763"/>
    <cellStyle name="40% - Énfasis6" xfId="1764"/>
    <cellStyle name="60% - Accent1 2" xfId="1765"/>
    <cellStyle name="60% - Accent2 2" xfId="1766"/>
    <cellStyle name="60% - Accent3 2" xfId="1767"/>
    <cellStyle name="60% - Accent4 2" xfId="1768"/>
    <cellStyle name="60% - Accent5 2" xfId="1769"/>
    <cellStyle name="60% - Accent6 2" xfId="1770"/>
    <cellStyle name="60% - Énfasis1" xfId="1771"/>
    <cellStyle name="60% - Énfasis2" xfId="1772"/>
    <cellStyle name="60% - Énfasis3" xfId="1773"/>
    <cellStyle name="60% - Énfasis4" xfId="1774"/>
    <cellStyle name="60% - Énfasis5" xfId="1775"/>
    <cellStyle name="60% - Énfasis6" xfId="1776"/>
    <cellStyle name="Accent1 - 20%" xfId="1777"/>
    <cellStyle name="Accent1 - 40%" xfId="1778"/>
    <cellStyle name="Accent1 - 60%" xfId="1779"/>
    <cellStyle name="Accent1 2" xfId="1780"/>
    <cellStyle name="Accent2 - 20%" xfId="1781"/>
    <cellStyle name="Accent2 - 40%" xfId="1782"/>
    <cellStyle name="Accent2 - 60%" xfId="1783"/>
    <cellStyle name="Accent2 2" xfId="1784"/>
    <cellStyle name="Accent3 - 20%" xfId="1785"/>
    <cellStyle name="Accent3 - 40%" xfId="1786"/>
    <cellStyle name="Accent3 - 60%" xfId="1787"/>
    <cellStyle name="Accent3 2" xfId="1788"/>
    <cellStyle name="Accent4 - 20%" xfId="1789"/>
    <cellStyle name="Accent4 - 40%" xfId="1790"/>
    <cellStyle name="Accent4 - 60%" xfId="1791"/>
    <cellStyle name="Accent4 2" xfId="1792"/>
    <cellStyle name="Accent5 - 20%" xfId="1793"/>
    <cellStyle name="Accent5 - 40%" xfId="1794"/>
    <cellStyle name="Accent5 - 60%" xfId="1795"/>
    <cellStyle name="Accent5 2" xfId="1796"/>
    <cellStyle name="Accent6 - 20%" xfId="1797"/>
    <cellStyle name="Accent6 - 40%" xfId="1798"/>
    <cellStyle name="Accent6 - 60%" xfId="1799"/>
    <cellStyle name="Accent6 2" xfId="1800"/>
    <cellStyle name="Across" xfId="1801"/>
    <cellStyle name="Actual Date" xfId="1802"/>
    <cellStyle name="Addl Dim 1 Rollup" xfId="1803"/>
    <cellStyle name="Addl Dim 1 Rollup$ZP$" xfId="1804"/>
    <cellStyle name="Addl Dim 1 Rollup$ZP$ 2" xfId="1805"/>
    <cellStyle name="Addl Dim 2 Rollup" xfId="1806"/>
    <cellStyle name="Addl Dim 2 Rollup$ZP$" xfId="1807"/>
    <cellStyle name="Addl Dim 2 Rollup$ZP$ 2" xfId="1808"/>
    <cellStyle name="Addl Dim 3 Rollup" xfId="1809"/>
    <cellStyle name="Addl Dim 3 Rollup$ZP$" xfId="1810"/>
    <cellStyle name="Addl Dim 3 Rollup$ZP$ 2" xfId="1811"/>
    <cellStyle name="Addl Dim 4 Rollup" xfId="1812"/>
    <cellStyle name="Addl Dim 4 Rollup$ZP$" xfId="1813"/>
    <cellStyle name="Addl Dim 4 Rollup$ZP$ 2" xfId="1814"/>
    <cellStyle name="Addl Dim 5 Rollup" xfId="1815"/>
    <cellStyle name="Addl Dim 5 Rollup$ZP$" xfId="1816"/>
    <cellStyle name="Addl Dim 5 Rollup$ZP$ 2" xfId="1817"/>
    <cellStyle name="Addl Dim 6 Rollup" xfId="1818"/>
    <cellStyle name="Addl Dim 6 Rollup$ZP$" xfId="1819"/>
    <cellStyle name="Addl Dim 6 Rollup$ZP$ 2" xfId="1820"/>
    <cellStyle name="adjusted" xfId="1821"/>
    <cellStyle name="BACKGROUND" xfId="1822"/>
    <cellStyle name="BACKGROUND$ZPercent$" xfId="1823"/>
    <cellStyle name="BACKGROUND$ZPercent$ 2" xfId="1824"/>
    <cellStyle name="Bad 2" xfId="1825"/>
    <cellStyle name="Banner" xfId="1826"/>
    <cellStyle name="Basic" xfId="1827"/>
    <cellStyle name="Basic - Style1" xfId="1828"/>
    <cellStyle name="blank" xfId="1829"/>
    <cellStyle name="Blue" xfId="1830"/>
    <cellStyle name="Border Heavy" xfId="1831"/>
    <cellStyle name="Border Thin" xfId="1832"/>
    <cellStyle name="Bottom" xfId="1833"/>
    <cellStyle name="Budget" xfId="1834"/>
    <cellStyle name="Budget 2" xfId="1835"/>
    <cellStyle name="Buena" xfId="1836"/>
    <cellStyle name="calc 0dp" xfId="1837"/>
    <cellStyle name="calc 0dp 2" xfId="1838"/>
    <cellStyle name="Calculated" xfId="1839"/>
    <cellStyle name="Calculation 2" xfId="1840"/>
    <cellStyle name="Cálculo" xfId="1841"/>
    <cellStyle name="cd" xfId="1842"/>
    <cellStyle name="Celda de comprobación" xfId="1843"/>
    <cellStyle name="Celda vinculada" xfId="1844"/>
    <cellStyle name="Cell-Input" xfId="1845"/>
    <cellStyle name="Center" xfId="1846"/>
    <cellStyle name="Check Cell 2" xfId="1847"/>
    <cellStyle name="Co. Names" xfId="1848"/>
    <cellStyle name="Co. Names - Bold" xfId="1849"/>
    <cellStyle name="Co. Names 2" xfId="1850"/>
    <cellStyle name="Co. Names 3" xfId="1851"/>
    <cellStyle name="Co. Names 4" xfId="1852"/>
    <cellStyle name="Co. Names 5" xfId="1853"/>
    <cellStyle name="Co. Names 6" xfId="1854"/>
    <cellStyle name="Co. Names 7" xfId="1855"/>
    <cellStyle name="Co. Names 8" xfId="1856"/>
    <cellStyle name="Co. Names_Tax Rates" xfId="1857"/>
    <cellStyle name="COLHDR" xfId="1858"/>
    <cellStyle name="COLHDR$ZP$" xfId="1859"/>
    <cellStyle name="COLHDR$ZP$ 2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1]" xfId="1869"/>
    <cellStyle name="Comma [2]" xfId="1870"/>
    <cellStyle name="Comma [3]" xfId="1871"/>
    <cellStyle name="Comma 0 [0]" xfId="1872"/>
    <cellStyle name="Comma 10" xfId="1873"/>
    <cellStyle name="Comma 10 2" xfId="5"/>
    <cellStyle name="Comma 11" xfId="1874"/>
    <cellStyle name="Comma 11 2" xfId="1875"/>
    <cellStyle name="Comma 12" xfId="1876"/>
    <cellStyle name="Comma 13" xfId="1877"/>
    <cellStyle name="Comma 14" xfId="1878"/>
    <cellStyle name="Comma 15" xfId="1879"/>
    <cellStyle name="Comma 16" xfId="1880"/>
    <cellStyle name="Comma 17" xfId="1881"/>
    <cellStyle name="Comma 18" xfId="1882"/>
    <cellStyle name="Comma 19" xfId="1883"/>
    <cellStyle name="Comma 2" xfId="1884"/>
    <cellStyle name="Comma 2 2" xfId="1885"/>
    <cellStyle name="Comma 2 3" xfId="1886"/>
    <cellStyle name="Comma 2 4" xfId="1887"/>
    <cellStyle name="Comma 2 5" xfId="1888"/>
    <cellStyle name="Comma 20" xfId="1889"/>
    <cellStyle name="Comma 21" xfId="1890"/>
    <cellStyle name="Comma 22" xfId="1891"/>
    <cellStyle name="Comma 23" xfId="1892"/>
    <cellStyle name="Comma 24" xfId="1893"/>
    <cellStyle name="Comma 24 2" xfId="1894"/>
    <cellStyle name="Comma 25" xfId="1895"/>
    <cellStyle name="Comma 25 2" xfId="6"/>
    <cellStyle name="Comma 26" xfId="1896"/>
    <cellStyle name="Comma 26 2" xfId="1897"/>
    <cellStyle name="Comma 27" xfId="1898"/>
    <cellStyle name="Comma 28" xfId="1899"/>
    <cellStyle name="Comma 3" xfId="1900"/>
    <cellStyle name="Comma 3 2" xfId="1901"/>
    <cellStyle name="Comma 4" xfId="1902"/>
    <cellStyle name="Comma 4 2" xfId="1903"/>
    <cellStyle name="Comma 5" xfId="1904"/>
    <cellStyle name="Comma 5 2" xfId="1905"/>
    <cellStyle name="Comma 6" xfId="1906"/>
    <cellStyle name="Comma 6 2" xfId="1907"/>
    <cellStyle name="Comma 7" xfId="1908"/>
    <cellStyle name="Comma 7 2" xfId="1909"/>
    <cellStyle name="Comma 7 3" xfId="1910"/>
    <cellStyle name="Comma 8" xfId="1911"/>
    <cellStyle name="Comma 8 2" xfId="1912"/>
    <cellStyle name="Comma 9" xfId="1913"/>
    <cellStyle name="Comma 9 2" xfId="1914"/>
    <cellStyle name="comma, 0" xfId="1915"/>
    <cellStyle name="comma, 0 2" xfId="1916"/>
    <cellStyle name="comma[0]" xfId="1917"/>
    <cellStyle name="Comma0" xfId="1918"/>
    <cellStyle name="Comma0 - Style4" xfId="1919"/>
    <cellStyle name="Curren - Style1" xfId="1920"/>
    <cellStyle name="Curren - Style3" xfId="1921"/>
    <cellStyle name="Curren - Style4" xfId="1922"/>
    <cellStyle name="Curren - Style5" xfId="1923"/>
    <cellStyle name="Currency [1]" xfId="1924"/>
    <cellStyle name="Currency [2]" xfId="1925"/>
    <cellStyle name="Currency [3]" xfId="1926"/>
    <cellStyle name="Currency 10" xfId="8"/>
    <cellStyle name="Currency 11" xfId="1927"/>
    <cellStyle name="Currency 12" xfId="1928"/>
    <cellStyle name="Currency 13" xfId="1929"/>
    <cellStyle name="Currency 14" xfId="1930"/>
    <cellStyle name="Currency 15" xfId="1931"/>
    <cellStyle name="Currency 16" xfId="1932"/>
    <cellStyle name="Currency 17" xfId="1933"/>
    <cellStyle name="Currency 18" xfId="1934"/>
    <cellStyle name="Currency 2" xfId="1935"/>
    <cellStyle name="Currency 2 2" xfId="1936"/>
    <cellStyle name="Currency 2 3" xfId="1937"/>
    <cellStyle name="Currency 2 4" xfId="1938"/>
    <cellStyle name="Currency 3" xfId="1939"/>
    <cellStyle name="Currency 3 2" xfId="1940"/>
    <cellStyle name="Currency 3 3" xfId="1941"/>
    <cellStyle name="Currency 4" xfId="1942"/>
    <cellStyle name="Currency 4 2" xfId="1943"/>
    <cellStyle name="Currency 5" xfId="1944"/>
    <cellStyle name="Currency 5 2" xfId="1945"/>
    <cellStyle name="Currency 6" xfId="1946"/>
    <cellStyle name="Currency 7" xfId="1947"/>
    <cellStyle name="Currency 8" xfId="1948"/>
    <cellStyle name="Currency 9" xfId="1949"/>
    <cellStyle name="Currency.oo" xfId="1950"/>
    <cellStyle name="Currency0" xfId="1951"/>
    <cellStyle name="Data" xfId="1952"/>
    <cellStyle name="Data Entry" xfId="1953"/>
    <cellStyle name="Date" xfId="1954"/>
    <cellStyle name="Date [mm-d-yyyy]" xfId="1955"/>
    <cellStyle name="Date [mmm-d-yyyy]" xfId="1956"/>
    <cellStyle name="Date [mmm-d-yyyy] 2" xfId="1957"/>
    <cellStyle name="Date [mmm-yyyy]" xfId="1958"/>
    <cellStyle name="Date [mmm-yyyy] 2" xfId="1959"/>
    <cellStyle name="Date_ClearSky_AEP_Min_04.04.02_Bank" xfId="1960"/>
    <cellStyle name="Date2" xfId="1961"/>
    <cellStyle name="Date2 2" xfId="1962"/>
    <cellStyle name="decimal" xfId="1963"/>
    <cellStyle name="Dezimal [0]_Compiling Utility Macros" xfId="1964"/>
    <cellStyle name="Dezimal_Compiling Utility Macros" xfId="1965"/>
    <cellStyle name="Dialog Result" xfId="1966"/>
    <cellStyle name="dohm" xfId="1967"/>
    <cellStyle name="dohm1" xfId="1968"/>
    <cellStyle name="dohm2" xfId="1969"/>
    <cellStyle name="Dollars" xfId="1970"/>
    <cellStyle name="Dollars 2" xfId="1971"/>
    <cellStyle name="Double" xfId="1972"/>
    <cellStyle name="Emphasis 1" xfId="1973"/>
    <cellStyle name="Emphasis 2" xfId="1974"/>
    <cellStyle name="Emphasis 3" xfId="1975"/>
    <cellStyle name="Encabezado 4" xfId="1976"/>
    <cellStyle name="Énfasis1" xfId="1977"/>
    <cellStyle name="Énfasis2" xfId="1978"/>
    <cellStyle name="Énfasis3" xfId="1979"/>
    <cellStyle name="Énfasis4" xfId="1980"/>
    <cellStyle name="Énfasis5" xfId="1981"/>
    <cellStyle name="Énfasis6" xfId="1982"/>
    <cellStyle name="Entrada" xfId="1983"/>
    <cellStyle name="Escalation" xfId="1984"/>
    <cellStyle name="Euro" xfId="1985"/>
    <cellStyle name="Explanatory Text 2" xfId="1986"/>
    <cellStyle name="Fixed" xfId="1987"/>
    <cellStyle name="Fixed [0]" xfId="1988"/>
    <cellStyle name="Fixed_Offering1" xfId="1989"/>
    <cellStyle name="FIXED0" xfId="1990"/>
    <cellStyle name="FIXED0$ZP$" xfId="1991"/>
    <cellStyle name="FIXED0$ZP$ 2" xfId="1992"/>
    <cellStyle name="FIXED2" xfId="1993"/>
    <cellStyle name="FIXED2$ZP$" xfId="1994"/>
    <cellStyle name="FIXED2$ZP$ 2" xfId="1995"/>
    <cellStyle name="Fixed3 - Style3" xfId="1996"/>
    <cellStyle name="Footnotes" xfId="1997"/>
    <cellStyle name="From other sheets" xfId="1998"/>
    <cellStyle name="general" xfId="1999"/>
    <cellStyle name="general 2" xfId="2000"/>
    <cellStyle name="Good 2" xfId="2001"/>
    <cellStyle name="Grey" xfId="2002"/>
    <cellStyle name="Grey 2" xfId="2003"/>
    <cellStyle name="Group" xfId="2004"/>
    <cellStyle name="Header" xfId="2005"/>
    <cellStyle name="Header1" xfId="2006"/>
    <cellStyle name="Header2" xfId="2007"/>
    <cellStyle name="Heading" xfId="2008"/>
    <cellStyle name="Heading 1 2" xfId="2009"/>
    <cellStyle name="Heading 2 2" xfId="2010"/>
    <cellStyle name="Heading 3 2" xfId="2011"/>
    <cellStyle name="Heading 4 2" xfId="2012"/>
    <cellStyle name="HEADING1" xfId="2013"/>
    <cellStyle name="HEADING2" xfId="2014"/>
    <cellStyle name="HEADINGS" xfId="2015"/>
    <cellStyle name="Hidden" xfId="2016"/>
    <cellStyle name="HIGHLIGHT" xfId="2017"/>
    <cellStyle name="Incorrecto" xfId="2018"/>
    <cellStyle name="Input [yellow]" xfId="2019"/>
    <cellStyle name="Input [yellow] 2" xfId="2020"/>
    <cellStyle name="Input 2" xfId="2021"/>
    <cellStyle name="INPUTS" xfId="2022"/>
    <cellStyle name="Inputs2" xfId="2023"/>
    <cellStyle name="Line" xfId="2024"/>
    <cellStyle name="Linked Cell 2" xfId="2025"/>
    <cellStyle name="m/d/yy" xfId="2026"/>
    <cellStyle name="Main Dim Rollup" xfId="2027"/>
    <cellStyle name="Main Dim Rollup$ZP$" xfId="2028"/>
    <cellStyle name="Main Dim Rollup$ZP$ 2" xfId="2029"/>
    <cellStyle name="mike" xfId="2030"/>
    <cellStyle name="mike1" xfId="2031"/>
    <cellStyle name="mike2" xfId="2032"/>
    <cellStyle name="Millares [0]_2AV_M_M " xfId="2033"/>
    <cellStyle name="Millares_2AV_M_M " xfId="2034"/>
    <cellStyle name="Milliers [0]_coeff" xfId="2035"/>
    <cellStyle name="Milliers_coeff" xfId="2036"/>
    <cellStyle name="MLComma0" xfId="2037"/>
    <cellStyle name="MLDollar0" xfId="2038"/>
    <cellStyle name="MLMultiple0" xfId="2039"/>
    <cellStyle name="MLPercent0" xfId="2040"/>
    <cellStyle name="Moneda [0]_2AV_M_M " xfId="2041"/>
    <cellStyle name="Moneda_2AV_M_M " xfId="2042"/>
    <cellStyle name="Monétaire [0]_calcul1" xfId="2043"/>
    <cellStyle name="Monétaire_calcul1" xfId="2044"/>
    <cellStyle name="Month" xfId="2045"/>
    <cellStyle name="Month-long" xfId="2046"/>
    <cellStyle name="Month-short" xfId="2047"/>
    <cellStyle name="Mon-yr" xfId="2048"/>
    <cellStyle name="Multiple" xfId="2049"/>
    <cellStyle name="Multiple [1]" xfId="2050"/>
    <cellStyle name="multiples" xfId="2051"/>
    <cellStyle name="n" xfId="2052"/>
    <cellStyle name="n_LST Detailed Payroll Projection_2011 - 2015_ Elina_Updated" xfId="2053"/>
    <cellStyle name="n_LST Detailed Payroll Projection_2011 - 2015_ Elina_Updated_Lone Star Detailed Payroll Allocation Projection 2012 - 2016 rev 9-21-11" xfId="2054"/>
    <cellStyle name="NA is zero" xfId="2055"/>
    <cellStyle name="Neutral 2" xfId="2056"/>
    <cellStyle name="no dec" xfId="2057"/>
    <cellStyle name="None" xfId="2058"/>
    <cellStyle name="Norᣭal_us_broad_trade2" xfId="2059"/>
    <cellStyle name="Normal" xfId="0" builtinId="0"/>
    <cellStyle name="Normal - Style1" xfId="2060"/>
    <cellStyle name="Normal - Style2" xfId="2061"/>
    <cellStyle name="Normal - Style3" xfId="2062"/>
    <cellStyle name="Normal - Style6" xfId="2063"/>
    <cellStyle name="Normal - Style7" xfId="2064"/>
    <cellStyle name="Normal [0]" xfId="2065"/>
    <cellStyle name="Normal [1]" xfId="2066"/>
    <cellStyle name="Normal [2]" xfId="2067"/>
    <cellStyle name="Normal [3]" xfId="2068"/>
    <cellStyle name="Normal 10" xfId="2069"/>
    <cellStyle name="Normal 11" xfId="2070"/>
    <cellStyle name="Normal 12" xfId="2071"/>
    <cellStyle name="Normal 13" xfId="2072"/>
    <cellStyle name="Normal 14" xfId="2073"/>
    <cellStyle name="Normal 15" xfId="2074"/>
    <cellStyle name="Normal 15 2" xfId="2075"/>
    <cellStyle name="Normal 16" xfId="2076"/>
    <cellStyle name="Normal 17" xfId="2077"/>
    <cellStyle name="Normal 18" xfId="2078"/>
    <cellStyle name="Normal 18 2" xfId="2079"/>
    <cellStyle name="Normal 19" xfId="2080"/>
    <cellStyle name="Normal 19 2" xfId="2081"/>
    <cellStyle name="Normal 2" xfId="2082"/>
    <cellStyle name="Normal 2 2" xfId="2083"/>
    <cellStyle name="Normal 2 3" xfId="2084"/>
    <cellStyle name="Normal 2 4" xfId="2085"/>
    <cellStyle name="Normal 2 5" xfId="2086"/>
    <cellStyle name="Normal 2 6" xfId="2087"/>
    <cellStyle name="Normal 2 7" xfId="2"/>
    <cellStyle name="Normal 2_Lone Star Detailed Payroll Allocation Projection 2012 - 2016 rev 9-21-11" xfId="2088"/>
    <cellStyle name="Normal 20" xfId="2089"/>
    <cellStyle name="Normal 21" xfId="2090"/>
    <cellStyle name="Normal 22" xfId="2091"/>
    <cellStyle name="Normal 23" xfId="2092"/>
    <cellStyle name="Normal 24" xfId="2093"/>
    <cellStyle name="Normal 25" xfId="2094"/>
    <cellStyle name="Normal 26" xfId="4"/>
    <cellStyle name="Normal 27" xfId="3"/>
    <cellStyle name="Normal 3" xfId="2095"/>
    <cellStyle name="Normal 3 2" xfId="2096"/>
    <cellStyle name="Normal 3 3" xfId="2097"/>
    <cellStyle name="Normal 3 4" xfId="2098"/>
    <cellStyle name="Normal 4" xfId="2099"/>
    <cellStyle name="Normal 5" xfId="2100"/>
    <cellStyle name="Normal 6" xfId="2101"/>
    <cellStyle name="Normal 7" xfId="2102"/>
    <cellStyle name="Normal 8" xfId="2103"/>
    <cellStyle name="Normal 9" xfId="2104"/>
    <cellStyle name="Normal Bold" xfId="2105"/>
    <cellStyle name="Normal Bold 2" xfId="2106"/>
    <cellStyle name="Normal Pct" xfId="2107"/>
    <cellStyle name="Normale_Foglio1" xfId="2108"/>
    <cellStyle name="Notas" xfId="2109"/>
    <cellStyle name="Note 2" xfId="2110"/>
    <cellStyle name="Note 2 2" xfId="2111"/>
    <cellStyle name="NPPESalesPct" xfId="2112"/>
    <cellStyle name="Nᓯrmal_vstr_pro" xfId="2113"/>
    <cellStyle name="Numbers" xfId="2114"/>
    <cellStyle name="Numbers - Bold" xfId="2115"/>
    <cellStyle name="Numbers - Bold - Italic" xfId="2116"/>
    <cellStyle name="Numbers - Bold_1pager28" xfId="2117"/>
    <cellStyle name="Numbers - Large" xfId="2118"/>
    <cellStyle name="Numbers_Aquilo_Aaron_20071116" xfId="2119"/>
    <cellStyle name="NWI%S" xfId="2120"/>
    <cellStyle name="One" xfId="2121"/>
    <cellStyle name="Outline" xfId="2122"/>
    <cellStyle name="Outlined" xfId="2123"/>
    <cellStyle name="Output 2" xfId="2124"/>
    <cellStyle name="Page Heading Large" xfId="2125"/>
    <cellStyle name="Page Heading Small" xfId="2126"/>
    <cellStyle name="Page Title" xfId="2127"/>
    <cellStyle name="Percen - Style2" xfId="2128"/>
    <cellStyle name="Percent (0)" xfId="2129"/>
    <cellStyle name="Percent [.00%]" xfId="2130"/>
    <cellStyle name="Percent [.00%] 2" xfId="2131"/>
    <cellStyle name="Percent [0]" xfId="2132"/>
    <cellStyle name="Percent [1]" xfId="2133"/>
    <cellStyle name="Percent [2]" xfId="2134"/>
    <cellStyle name="Percent 1" xfId="2135"/>
    <cellStyle name="Percent 10" xfId="2136"/>
    <cellStyle name="Percent 11" xfId="2137"/>
    <cellStyle name="Percent 12" xfId="2138"/>
    <cellStyle name="Percent 13" xfId="2139"/>
    <cellStyle name="Percent 13 2" xfId="2140"/>
    <cellStyle name="Percent 14" xfId="2141"/>
    <cellStyle name="Percent 15" xfId="2142"/>
    <cellStyle name="Percent 16" xfId="2143"/>
    <cellStyle name="Percent 17" xfId="2144"/>
    <cellStyle name="Percent 17 2" xfId="2145"/>
    <cellStyle name="Percent 18" xfId="2146"/>
    <cellStyle name="Percent 18 2" xfId="2147"/>
    <cellStyle name="Percent 19" xfId="2148"/>
    <cellStyle name="Percent 2" xfId="2149"/>
    <cellStyle name="Percent 2 2" xfId="2150"/>
    <cellStyle name="Percent 2 2 2" xfId="2151"/>
    <cellStyle name="Percent 2 3" xfId="2152"/>
    <cellStyle name="Percent 2 4" xfId="2153"/>
    <cellStyle name="Percent 20" xfId="2154"/>
    <cellStyle name="Percent 21" xfId="2155"/>
    <cellStyle name="Percent 3" xfId="2156"/>
    <cellStyle name="Percent 3 2" xfId="2157"/>
    <cellStyle name="Percent 3 3" xfId="2158"/>
    <cellStyle name="Percent 3 4" xfId="2159"/>
    <cellStyle name="Percent 4" xfId="2160"/>
    <cellStyle name="Percent 4 2" xfId="2161"/>
    <cellStyle name="Percent 5" xfId="2162"/>
    <cellStyle name="Percent 6" xfId="2163"/>
    <cellStyle name="Percent 7" xfId="2164"/>
    <cellStyle name="Percent 8" xfId="2165"/>
    <cellStyle name="Percent 9" xfId="2166"/>
    <cellStyle name="Percent Hard" xfId="2167"/>
    <cellStyle name="Percent Hard 2" xfId="2168"/>
    <cellStyle name="Percent[1]" xfId="2169"/>
    <cellStyle name="Percent[1] 2" xfId="2170"/>
    <cellStyle name="Percentage" xfId="2171"/>
    <cellStyle name="PercentSales" xfId="2172"/>
    <cellStyle name="Porcentagem_Modelo Merrill Lynch - Final" xfId="2173"/>
    <cellStyle name="Power Price" xfId="2174"/>
    <cellStyle name="Present Value" xfId="2175"/>
    <cellStyle name="PROTECTED" xfId="2176"/>
    <cellStyle name="PROTECTED 2" xfId="2177"/>
    <cellStyle name="PSChar" xfId="2178"/>
    <cellStyle name="PSDate" xfId="2179"/>
    <cellStyle name="PSDec" xfId="2180"/>
    <cellStyle name="PSHeading" xfId="2181"/>
    <cellStyle name="PSInt" xfId="2182"/>
    <cellStyle name="PSSpacer" xfId="2183"/>
    <cellStyle name="r" xfId="2184"/>
    <cellStyle name="r_Assump" xfId="2185"/>
    <cellStyle name="r_Construction" xfId="2186"/>
    <cellStyle name="r_FinSum" xfId="2187"/>
    <cellStyle name="r_FPLE" xfId="2188"/>
    <cellStyle name="r_FPLG" xfId="2189"/>
    <cellStyle name="r_FS" xfId="2190"/>
    <cellStyle name="r_G&amp;A" xfId="2191"/>
    <cellStyle name="r_IDC" xfId="2192"/>
    <cellStyle name="r_MF (T1)" xfId="2193"/>
    <cellStyle name="r_Mkt Forecast (T1)" xfId="2194"/>
    <cellStyle name="r_Mkt Forecast (T2)" xfId="2195"/>
    <cellStyle name="r_O&amp;M" xfId="2196"/>
    <cellStyle name="r_OliverIII_100MW_RiskCom_FINAL_20090409" xfId="2197"/>
    <cellStyle name="r_Pro Forma - Alamosa 100MW - rev 03.13.09" xfId="2198"/>
    <cellStyle name="r_Pro Forma - Spain Solar_20090310_T1" xfId="2199"/>
    <cellStyle name="r_Scen" xfId="2200"/>
    <cellStyle name="r_Sheet1" xfId="2201"/>
    <cellStyle name="r_Solar - TOD Calculation Model - rev 04.16.09" xfId="2202"/>
    <cellStyle name="r_Solar_Model_ab" xfId="2203"/>
    <cellStyle name="r_Spending" xfId="2204"/>
    <cellStyle name="r_Spending Curve" xfId="2205"/>
    <cellStyle name="r_StandardUSWind_100MW_20100219" xfId="2206"/>
    <cellStyle name="r_Story County II BOD Financials" xfId="2207"/>
    <cellStyle name="r_T1 Poyry BASE" xfId="2208"/>
    <cellStyle name="r_WACC_Calc_Sheet" xfId="2209"/>
    <cellStyle name="Red font" xfId="2210"/>
    <cellStyle name="RISKinNumber" xfId="2211"/>
    <cellStyle name="RISKnormLabel" xfId="2212"/>
    <cellStyle name="Salida" xfId="2213"/>
    <cellStyle name="SAPBEXaggData" xfId="2214"/>
    <cellStyle name="SAPBEXaggData 2" xfId="2215"/>
    <cellStyle name="SAPBEXaggDataEmph" xfId="2216"/>
    <cellStyle name="SAPBEXaggDataEmph 2" xfId="2217"/>
    <cellStyle name="SAPBEXaggItem" xfId="2218"/>
    <cellStyle name="SAPBEXaggItem 2" xfId="2219"/>
    <cellStyle name="SAPBEXaggItemX" xfId="2220"/>
    <cellStyle name="SAPBEXaggItemX 2" xfId="2221"/>
    <cellStyle name="SAPBEXchaText" xfId="2222"/>
    <cellStyle name="SAPBEXchaText 2" xfId="2223"/>
    <cellStyle name="SAPBEXexcBad7" xfId="2224"/>
    <cellStyle name="SAPBEXexcBad7 2" xfId="2225"/>
    <cellStyle name="SAPBEXexcBad8" xfId="2226"/>
    <cellStyle name="SAPBEXexcBad8 2" xfId="2227"/>
    <cellStyle name="SAPBEXexcBad9" xfId="2228"/>
    <cellStyle name="SAPBEXexcBad9 2" xfId="2229"/>
    <cellStyle name="SAPBEXexcCritical4" xfId="2230"/>
    <cellStyle name="SAPBEXexcCritical4 2" xfId="2231"/>
    <cellStyle name="SAPBEXexcCritical5" xfId="2232"/>
    <cellStyle name="SAPBEXexcCritical5 2" xfId="2233"/>
    <cellStyle name="SAPBEXexcCritical6" xfId="2234"/>
    <cellStyle name="SAPBEXexcCritical6 2" xfId="2235"/>
    <cellStyle name="SAPBEXexcGood1" xfId="2236"/>
    <cellStyle name="SAPBEXexcGood1 2" xfId="2237"/>
    <cellStyle name="SAPBEXexcGood2" xfId="2238"/>
    <cellStyle name="SAPBEXexcGood2 2" xfId="2239"/>
    <cellStyle name="SAPBEXexcGood3" xfId="2240"/>
    <cellStyle name="SAPBEXexcGood3 2" xfId="2241"/>
    <cellStyle name="SAPBEXfilterDrill" xfId="2242"/>
    <cellStyle name="SAPBEXfilterDrill 2" xfId="2243"/>
    <cellStyle name="SAPBEXfilterItem" xfId="2244"/>
    <cellStyle name="SAPBEXfilterItem 2" xfId="2245"/>
    <cellStyle name="SAPBEXfilterText" xfId="2246"/>
    <cellStyle name="SAPBEXformats" xfId="2247"/>
    <cellStyle name="SAPBEXformats 2" xfId="2248"/>
    <cellStyle name="SAPBEXheaderItem" xfId="2249"/>
    <cellStyle name="SAPBEXheaderItem 2" xfId="2250"/>
    <cellStyle name="SAPBEXheaderItem 3" xfId="2251"/>
    <cellStyle name="SAPBEXheaderItem_Cash Flows_Apr 2012" xfId="2252"/>
    <cellStyle name="SAPBEXheaderText" xfId="2253"/>
    <cellStyle name="SAPBEXheaderText 2" xfId="2254"/>
    <cellStyle name="SAPBEXheaderText 3" xfId="2255"/>
    <cellStyle name="SAPBEXheaderText_Cash Flows_Apr 2012" xfId="2256"/>
    <cellStyle name="SAPBEXHLevel0" xfId="2257"/>
    <cellStyle name="SAPBEXHLevel0 2" xfId="2258"/>
    <cellStyle name="SAPBEXHLevel0 3" xfId="2259"/>
    <cellStyle name="SAPBEXHLevel0X" xfId="2260"/>
    <cellStyle name="SAPBEXHLevel0X 2" xfId="2261"/>
    <cellStyle name="SAPBEXHLevel0X 3" xfId="2262"/>
    <cellStyle name="SAPBEXHLevel1" xfId="2263"/>
    <cellStyle name="SAPBEXHLevel1 2" xfId="2264"/>
    <cellStyle name="SAPBEXHLevel1 3" xfId="2265"/>
    <cellStyle name="SAPBEXHLevel1X" xfId="2266"/>
    <cellStyle name="SAPBEXHLevel1X 2" xfId="2267"/>
    <cellStyle name="SAPBEXHLevel1X 3" xfId="2268"/>
    <cellStyle name="SAPBEXHLevel2" xfId="2269"/>
    <cellStyle name="SAPBEXHLevel2 2" xfId="2270"/>
    <cellStyle name="SAPBEXHLevel2 3" xfId="2271"/>
    <cellStyle name="SAPBEXHLevel2X" xfId="2272"/>
    <cellStyle name="SAPBEXHLevel2X 2" xfId="2273"/>
    <cellStyle name="SAPBEXHLevel2X 3" xfId="2274"/>
    <cellStyle name="SAPBEXHLevel3" xfId="2275"/>
    <cellStyle name="SAPBEXHLevel3 2" xfId="2276"/>
    <cellStyle name="SAPBEXHLevel3 3" xfId="2277"/>
    <cellStyle name="SAPBEXHLevel3X" xfId="2278"/>
    <cellStyle name="SAPBEXHLevel3X 2" xfId="2279"/>
    <cellStyle name="SAPBEXHLevel3X 3" xfId="2280"/>
    <cellStyle name="SAPBEXinputData" xfId="2281"/>
    <cellStyle name="SAPBEXresData" xfId="2282"/>
    <cellStyle name="SAPBEXresData 2" xfId="2283"/>
    <cellStyle name="SAPBEXresDataEmph" xfId="2284"/>
    <cellStyle name="SAPBEXresDataEmph 2" xfId="2285"/>
    <cellStyle name="SAPBEXresItem" xfId="2286"/>
    <cellStyle name="SAPBEXresItem 2" xfId="2287"/>
    <cellStyle name="SAPBEXresItemX" xfId="2288"/>
    <cellStyle name="SAPBEXresItemX 2" xfId="2289"/>
    <cellStyle name="SAPBEXstdData" xfId="2290"/>
    <cellStyle name="SAPBEXstdData 2" xfId="2291"/>
    <cellStyle name="SAPBEXstdDataEmph" xfId="2292"/>
    <cellStyle name="SAPBEXstdDataEmph 2" xfId="2293"/>
    <cellStyle name="SAPBEXstdItem" xfId="2294"/>
    <cellStyle name="SAPBEXstdItem 2" xfId="2295"/>
    <cellStyle name="SAPBEXstdItem 3" xfId="7"/>
    <cellStyle name="SAPBEXstdItemX" xfId="2296"/>
    <cellStyle name="SAPBEXstdItemX 2" xfId="2297"/>
    <cellStyle name="SAPBEXtitle" xfId="2298"/>
    <cellStyle name="SAPBEXtitle 2" xfId="2299"/>
    <cellStyle name="SAPBEXundefined" xfId="2300"/>
    <cellStyle name="SAPBEXundefined 2" xfId="2301"/>
    <cellStyle name="Section Heading-Large" xfId="2302"/>
    <cellStyle name="Section Heading-Small" xfId="2303"/>
    <cellStyle name="SEM-BPS-data" xfId="2304"/>
    <cellStyle name="SEM-BPS-head" xfId="2305"/>
    <cellStyle name="SEM-BPS-headdata" xfId="2306"/>
    <cellStyle name="SEM-BPS-headkey" xfId="2307"/>
    <cellStyle name="SEM-BPS-input-on" xfId="2308"/>
    <cellStyle name="SEM-BPS-key" xfId="2309"/>
    <cellStyle name="SEM-BPS-sub1" xfId="2310"/>
    <cellStyle name="SEM-BPS-sub2" xfId="2311"/>
    <cellStyle name="SEM-BPS-total" xfId="2312"/>
    <cellStyle name="Shade Black" xfId="2313"/>
    <cellStyle name="Shaded" xfId="2314"/>
    <cellStyle name="Shaded 2" xfId="2315"/>
    <cellStyle name="Shading" xfId="2316"/>
    <cellStyle name="Sheet Title" xfId="2317"/>
    <cellStyle name="SMALL HEADINGS" xfId="2318"/>
    <cellStyle name="SPECIAL1" xfId="2319"/>
    <cellStyle name="SPECIAL1$ZP$" xfId="2320"/>
    <cellStyle name="SPECIAL1$ZP$ 2" xfId="2321"/>
    <cellStyle name="SPECIAL2" xfId="2322"/>
    <cellStyle name="SPECIAL2$ZP$" xfId="2323"/>
    <cellStyle name="SPECIAL2$ZP$ 2" xfId="2324"/>
    <cellStyle name="SPECIAL3" xfId="2325"/>
    <cellStyle name="SPECIAL3$ZP$" xfId="2326"/>
    <cellStyle name="SPECIAL3$ZP$ 2" xfId="2327"/>
    <cellStyle name="SPECIAL4" xfId="2328"/>
    <cellStyle name="SPECIAL4$ZP$" xfId="2329"/>
    <cellStyle name="SPECIAL4$ZP$ 2" xfId="2330"/>
    <cellStyle name="SPOl" xfId="2331"/>
    <cellStyle name="Standard_Anpassen der Amortisation" xfId="2332"/>
    <cellStyle name="Style 1" xfId="2333"/>
    <cellStyle name="Style1" xfId="2334"/>
    <cellStyle name="SUB HEADING" xfId="2335"/>
    <cellStyle name="Sub Title" xfId="2336"/>
    <cellStyle name="Sub Title 2" xfId="2337"/>
    <cellStyle name="SubTotal" xfId="2338"/>
    <cellStyle name="summation" xfId="2339"/>
    <cellStyle name="SUMROW2" xfId="2340"/>
    <cellStyle name="SUMROW2$ZP$" xfId="2341"/>
    <cellStyle name="SUMROW2$ZP$ 2" xfId="2342"/>
    <cellStyle name="Table Col Head" xfId="2343"/>
    <cellStyle name="Table Sub Head" xfId="2344"/>
    <cellStyle name="Table Title" xfId="2345"/>
    <cellStyle name="Table Units" xfId="2346"/>
    <cellStyle name="TEXT" xfId="2347"/>
    <cellStyle name="TEXT$ZP$" xfId="2348"/>
    <cellStyle name="TEXT$ZP$ 2" xfId="2349"/>
    <cellStyle name="TEXTBOLD" xfId="2350"/>
    <cellStyle name="TEXTBOLD$ZP$" xfId="2351"/>
    <cellStyle name="TEXTBOLD$ZP$ 2" xfId="2352"/>
    <cellStyle name="Texto de advertencia" xfId="2353"/>
    <cellStyle name="Texto explicativo" xfId="2354"/>
    <cellStyle name="TFCF" xfId="2355"/>
    <cellStyle name="TFCF 2" xfId="2356"/>
    <cellStyle name="Times New Roman" xfId="2357"/>
    <cellStyle name="Title - PROJECT" xfId="2358"/>
    <cellStyle name="Title - Underline" xfId="2359"/>
    <cellStyle name="Title 2" xfId="2360"/>
    <cellStyle name="title1" xfId="2361"/>
    <cellStyle name="title2" xfId="2362"/>
    <cellStyle name="Titles - Col. Headings" xfId="2363"/>
    <cellStyle name="Titles - Other" xfId="2364"/>
    <cellStyle name="Titles - Other 2" xfId="2365"/>
    <cellStyle name="Título" xfId="2366"/>
    <cellStyle name="Título 1" xfId="2367"/>
    <cellStyle name="Título 2" xfId="2368"/>
    <cellStyle name="Título 3" xfId="2369"/>
    <cellStyle name="Total 2" xfId="2370"/>
    <cellStyle name="TOTALCOLUMNFORMAT" xfId="2371"/>
    <cellStyle name="TOTALCOLUMNFORMAT$ZP$" xfId="2372"/>
    <cellStyle name="TOTALCOLUMNFORMAT$ZP$ 2" xfId="2373"/>
    <cellStyle name="ubordinated Debt" xfId="2374"/>
    <cellStyle name="uk" xfId="2375"/>
    <cellStyle name="Un" xfId="2376"/>
    <cellStyle name="UNITS" xfId="2377"/>
    <cellStyle name="Unprot" xfId="2378"/>
    <cellStyle name="Unprot$" xfId="2379"/>
    <cellStyle name="Unprot$ 2" xfId="2380"/>
    <cellStyle name="Unprot_021112 Trent Wind_uden" xfId="2381"/>
    <cellStyle name="Unprotect" xfId="2382"/>
    <cellStyle name="UNSHADED" xfId="2383"/>
    <cellStyle name="USER" xfId="2384"/>
    <cellStyle name="USER$ZL$" xfId="2385"/>
    <cellStyle name="USER$ZP$" xfId="2386"/>
    <cellStyle name="USER$ZP$ 2" xfId="2387"/>
    <cellStyle name="USER$ZP$$ZL$" xfId="2388"/>
    <cellStyle name="USER$ZP$$ZL$ 2" xfId="2389"/>
    <cellStyle name="USER$ZP$_008100" xfId="2390"/>
    <cellStyle name="Valuta_Copia di Tariffatorexx" xfId="2391"/>
    <cellStyle name="Währung [0]_Compiling Utility Macros" xfId="2392"/>
    <cellStyle name="Währung_Compiling Utility Macros" xfId="2393"/>
    <cellStyle name="Warning Text 2" xfId="2394"/>
    <cellStyle name="Year" xfId="2395"/>
    <cellStyle name="콤마 [0]_94하반기" xfId="2396"/>
    <cellStyle name="콤마_94하반기" xfId="2397"/>
    <cellStyle name="통화 [0]_94하반기" xfId="2398"/>
    <cellStyle name="통화_94하반기" xfId="2399"/>
    <cellStyle name="표준_Ⅰ.경영실적" xfId="2400"/>
  </cellStyles>
  <dxfs count="4"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7</xdr:row>
      <xdr:rowOff>0</xdr:rowOff>
    </xdr:from>
    <xdr:to>
      <xdr:col>8</xdr:col>
      <xdr:colOff>0</xdr:colOff>
      <xdr:row>7</xdr:row>
      <xdr:rowOff>0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6686550" y="16573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12</xdr:row>
      <xdr:rowOff>0</xdr:rowOff>
    </xdr:from>
    <xdr:to>
      <xdr:col>8</xdr:col>
      <xdr:colOff>0</xdr:colOff>
      <xdr:row>12</xdr:row>
      <xdr:rowOff>0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6686550" y="308610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7</xdr:row>
      <xdr:rowOff>0</xdr:rowOff>
    </xdr:from>
    <xdr:to>
      <xdr:col>8</xdr:col>
      <xdr:colOff>0</xdr:colOff>
      <xdr:row>7</xdr:row>
      <xdr:rowOff>0</xdr:rowOff>
    </xdr:to>
    <xdr:sp macro="" textlink="">
      <xdr:nvSpPr>
        <xdr:cNvPr id="4" name="AutoShape 3"/>
        <xdr:cNvSpPr>
          <a:spLocks/>
        </xdr:cNvSpPr>
      </xdr:nvSpPr>
      <xdr:spPr bwMode="auto">
        <a:xfrm>
          <a:off x="6686550" y="165735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12</xdr:row>
      <xdr:rowOff>0</xdr:rowOff>
    </xdr:from>
    <xdr:to>
      <xdr:col>8</xdr:col>
      <xdr:colOff>0</xdr:colOff>
      <xdr:row>12</xdr:row>
      <xdr:rowOff>0</xdr:rowOff>
    </xdr:to>
    <xdr:sp macro="" textlink="">
      <xdr:nvSpPr>
        <xdr:cNvPr id="5" name="AutoShape 4"/>
        <xdr:cNvSpPr>
          <a:spLocks/>
        </xdr:cNvSpPr>
      </xdr:nvSpPr>
      <xdr:spPr bwMode="auto">
        <a:xfrm>
          <a:off x="6686550" y="3086100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21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6686550" y="505777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6686550" y="64865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21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8" name="AutoShape 7"/>
        <xdr:cNvSpPr>
          <a:spLocks/>
        </xdr:cNvSpPr>
      </xdr:nvSpPr>
      <xdr:spPr bwMode="auto">
        <a:xfrm>
          <a:off x="6686550" y="505777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9" name="AutoShape 8"/>
        <xdr:cNvSpPr>
          <a:spLocks/>
        </xdr:cNvSpPr>
      </xdr:nvSpPr>
      <xdr:spPr bwMode="auto">
        <a:xfrm>
          <a:off x="6686550" y="64865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10" name="AutoShape 5"/>
        <xdr:cNvSpPr>
          <a:spLocks/>
        </xdr:cNvSpPr>
      </xdr:nvSpPr>
      <xdr:spPr bwMode="auto">
        <a:xfrm>
          <a:off x="6686550" y="810577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1" name="AutoShape 6"/>
        <xdr:cNvSpPr>
          <a:spLocks/>
        </xdr:cNvSpPr>
      </xdr:nvSpPr>
      <xdr:spPr bwMode="auto">
        <a:xfrm>
          <a:off x="6686550" y="95345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35</xdr:row>
      <xdr:rowOff>0</xdr:rowOff>
    </xdr:from>
    <xdr:to>
      <xdr:col>8</xdr:col>
      <xdr:colOff>0</xdr:colOff>
      <xdr:row>35</xdr:row>
      <xdr:rowOff>0</xdr:rowOff>
    </xdr:to>
    <xdr:sp macro="" textlink="">
      <xdr:nvSpPr>
        <xdr:cNvPr id="12" name="AutoShape 7"/>
        <xdr:cNvSpPr>
          <a:spLocks/>
        </xdr:cNvSpPr>
      </xdr:nvSpPr>
      <xdr:spPr bwMode="auto">
        <a:xfrm>
          <a:off x="6686550" y="810577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13" name="AutoShape 8"/>
        <xdr:cNvSpPr>
          <a:spLocks/>
        </xdr:cNvSpPr>
      </xdr:nvSpPr>
      <xdr:spPr bwMode="auto">
        <a:xfrm>
          <a:off x="6686550" y="9534525"/>
          <a:ext cx="0" cy="0"/>
        </a:xfrm>
        <a:prstGeom prst="leftBrace">
          <a:avLst>
            <a:gd name="adj1" fmla="val -2147483648"/>
            <a:gd name="adj2" fmla="val 50000"/>
          </a:avLst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ST/Rate%20Case/Affiliate%20Transactions/Schedule%20Work%20Papers/WP_V-K-1_Part%201-Affiliate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chedule%20Workpapers/WP_V-K-1_Affiliate%20Data-5-18%20Filing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xsf23\VOL1\COMBCYC\PMG\performance\UNIT4PR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xsf23\vol1\Wolfe_Ridge\Staffing%20Plan\Wolf%20Ridge_FPLE%20Staffing_Ra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xf0gss/Local%20Settings/Temporary%20Internet%20Files/Content.Outlook/F5UW3FCK/Wolfe_Ridge/Staffing%20Plan/Wolf%20Ridge_FPLE%20Staffing_Ram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s\03%20Project%20Control%20Toolkit\Templates\Wind%20Ramps\Wind_ramp_template_5-22-06re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afe.fpl.com/sharepoint/fple/energydev/transmdev/USTH/lonestar/Rate%20Case/Work%20Papers/Cost%20Estimate_LS_Operations%20and%20Maintenanc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ojects\01%20Peetz\03%20E&amp;C%20Plan\Peetz_GE_133_West_Clean-Up_Rev-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1%20Overhead%20Rates\Group%20E%20-%20Third%20Party\__%20Productive%20-%20Non%20Productive%20Labor%20Rate\2001%20Non%20Productive%20Labor%20Rate\2001%20Payroll%20by%20Paycode%20-%20Recd%202001%2001%20Jan%2004,%20M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31%20Overhead%20Rates/Group%20E%20-%20Third%20Party/__%20Productive%20-%20Non%20Productive%20Labor%20Rate/2001%20Non%20Productive%20Labor%20Rate/2001%20Payroll%20by%20Paycode%20-%20Recd%202001%2001%20Jan%2004,%20M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xsf22\vol1\Common\Wind_Projects\Wind_Toolbox_Templates\Capital_Cost_Template\EC_Wind_Est_Std_Template_Rev-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hange%20of%20control\CIC%20Payout%20PSA%20&amp;%20SVA%20excluding%20Top%208%20for%20Payrol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xf0gss/Local%20Settings/Temporary%20Internet%20Files/Content.Outlook/F5UW3FCK/change%20of%20control/CIC%20Payout%20PSA%20&amp;%20SVA%20excluding%20Top%208%20for%20Payrol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xsf23\vol1\Documents%20and%20Settings\bxt079e\Local%20Settings\Temporary%20Internet%20Files\Content.Outlook\GD6KR2J4\Horse-Hollow_Gen%20Tie_Frcast%20vs.%20MAP_8-31-09%20WI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xt079e/Local%20Settings/Temporary%20Internet%20Files/Content.Outlook/GD6KR2J4/Horse-Hollow_Gen%20Tie_Frcast%20vs.%20MAP_8-31-09%20WI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NEET VK1A Interim"/>
      <sheetName val="NEER VK1B Interim"/>
      <sheetName val="FPL VK1C Interim"/>
      <sheetName val="VK1 Final"/>
      <sheetName val="Affiliate Costs by Function"/>
      <sheetName val="Affiliate Costs by Category"/>
      <sheetName val="Testimony Support"/>
      <sheetName val="Projected A&amp;G Costs"/>
      <sheetName val="Direct Assigned IM costs"/>
      <sheetName val="2012 - 2014 NEER AMF"/>
      <sheetName val="2011 FPL AMF"/>
      <sheetName val="2012 - 2014 FPL AMF"/>
      <sheetName val="Direct Assigned CRE Costs"/>
      <sheetName val="Primary CC Affil Support"/>
      <sheetName val="NEER Environmental Support"/>
      <sheetName val="Eng &amp; Const Support"/>
      <sheetName val="NEET&amp;NEER PR Alloc_Oct11-Mar12"/>
      <sheetName val="FPL PR Alloc_Oct11-Mar12"/>
      <sheetName val="2012-2014 Ops Shared Svcs PR"/>
      <sheetName val="2012-2014 G&amp;A Shared Svcs PR"/>
      <sheetName val="Int Period NEET PR by Function"/>
      <sheetName val="Int Period NEER PR by Function"/>
      <sheetName val="Int Period FPL PR by Function"/>
      <sheetName val="Final Period NEET PR by Functio"/>
      <sheetName val="Final Period NEER PR by Functio"/>
      <sheetName val="Final Period FPL PR by Function"/>
    </sheetNames>
    <sheetDataSet>
      <sheetData sheetId="0"/>
      <sheetData sheetId="1"/>
      <sheetData sheetId="2">
        <row r="14">
          <cell r="I14">
            <v>703342.40211864328</v>
          </cell>
        </row>
      </sheetData>
      <sheetData sheetId="3">
        <row r="13">
          <cell r="O13">
            <v>47624.682728064472</v>
          </cell>
        </row>
      </sheetData>
      <sheetData sheetId="4"/>
      <sheetData sheetId="5"/>
      <sheetData sheetId="6"/>
      <sheetData sheetId="7"/>
      <sheetData sheetId="8">
        <row r="36">
          <cell r="C36">
            <v>7.7948019643180044E-2</v>
          </cell>
        </row>
      </sheetData>
      <sheetData sheetId="9"/>
      <sheetData sheetId="10">
        <row r="13">
          <cell r="Q13">
            <v>3444.7282788159118</v>
          </cell>
        </row>
        <row r="14">
          <cell r="Q14">
            <v>409.40262149913423</v>
          </cell>
        </row>
        <row r="27">
          <cell r="P27">
            <v>3879.5485129340104</v>
          </cell>
          <cell r="Q27">
            <v>11638.645538802031</v>
          </cell>
        </row>
        <row r="28">
          <cell r="P28">
            <v>461.08079648610919</v>
          </cell>
          <cell r="Q28">
            <v>1383.2423894583276</v>
          </cell>
        </row>
        <row r="41">
          <cell r="P41">
            <v>5173.2790427761365</v>
          </cell>
        </row>
        <row r="42">
          <cell r="P42">
            <v>614.84015452130802</v>
          </cell>
        </row>
        <row r="47">
          <cell r="N47">
            <v>9916.4481116698953</v>
          </cell>
        </row>
        <row r="48">
          <cell r="N48">
            <v>22935.311906904924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V-K-1A NEET_Phase I"/>
      <sheetName val="V-K-1-B NEER_Phase I"/>
      <sheetName val="V-K-1C FPL_Phase I"/>
      <sheetName val="V-K-1A NEET_Phase II"/>
      <sheetName val="V-K-1B NEER_Phase II"/>
      <sheetName val="V-K-1C FPL_Phase II"/>
      <sheetName val="Testimony Support"/>
      <sheetName val="Master Summary"/>
      <sheetName val="CRE Pivot"/>
      <sheetName val="CRE Adjustment"/>
      <sheetName val="Info Mgmt Pivot"/>
      <sheetName val="2012 - 2014 FPL AMF"/>
      <sheetName val="2012 - 2014 NEER AMF"/>
      <sheetName val="Phase I NEET PR by Function"/>
      <sheetName val="Phase II NEET PR by Function"/>
      <sheetName val="Phase I FPL Trans &amp; Subs PR"/>
      <sheetName val="Phase II FPL Trans &amp; SubsPR"/>
      <sheetName val="Direct Assigned CRE Costs"/>
      <sheetName val="Affiliate Third Party Invoices"/>
      <sheetName val="Apr-Sept 2011 Pivot"/>
      <sheetName val="Q4-11 Pivot"/>
      <sheetName val="Q1-12 Pivot"/>
      <sheetName val="Q1-12 Detail"/>
      <sheetName val="NEET PR Loader Allocation"/>
      <sheetName val="NEER Apr_Sept-11 PR LoaderAlloc"/>
      <sheetName val="NEER Q4-11 PR Loader Alloc"/>
      <sheetName val="NEER Q1-12 PR Loader Alloc"/>
      <sheetName val="Q4-11 Detail"/>
      <sheetName val="Apr-Sept 2011 Detail"/>
      <sheetName val="FPL Apr-Sep-11 PR Loader Alloc"/>
      <sheetName val="Facilities Mgmt Detail"/>
      <sheetName val="CRE Detail"/>
      <sheetName val="Info Mgmt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">
          <cell r="H8">
            <v>39099.649953469772</v>
          </cell>
        </row>
        <row r="9">
          <cell r="B9">
            <v>240863.12625804709</v>
          </cell>
          <cell r="E9">
            <v>104610.90101106399</v>
          </cell>
          <cell r="H9">
            <v>114560.12905057063</v>
          </cell>
        </row>
        <row r="10">
          <cell r="B10">
            <v>63119.340251621186</v>
          </cell>
          <cell r="E10">
            <v>46156.855723804176</v>
          </cell>
          <cell r="H10">
            <v>19930.607857199953</v>
          </cell>
        </row>
        <row r="11">
          <cell r="B11">
            <v>1113.67</v>
          </cell>
          <cell r="H11">
            <v>35163.34313875965</v>
          </cell>
        </row>
        <row r="12">
          <cell r="H12">
            <v>12512.03</v>
          </cell>
        </row>
        <row r="13">
          <cell r="B13">
            <v>40126.833490331926</v>
          </cell>
          <cell r="E13">
            <v>31040.873265131861</v>
          </cell>
        </row>
        <row r="14">
          <cell r="B14">
            <v>108450.43000000001</v>
          </cell>
          <cell r="E14">
            <v>5794.4400000000005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CS Links"/>
      <sheetName val="SUMMARY"/>
      <sheetName val="INPUTDATA"/>
      <sheetName val="CT Performance"/>
      <sheetName val="CT Gen&amp;HR Cor"/>
      <sheetName val="ST Corrections"/>
      <sheetName val="TURBEFF"/>
      <sheetName val="ST Stg Pressures"/>
      <sheetName val="Condenser Performance"/>
      <sheetName val="STM INJECT CORR"/>
      <sheetName val="ELEC LOSS CORR"/>
      <sheetName val="firing te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 for Use"/>
      <sheetName val="Assumptions"/>
      <sheetName val="Input E&amp;C Plan Site Staff"/>
      <sheetName val="Contractor Cost Rate"/>
      <sheetName val="E&amp;C Plan Matl_SC $"/>
      <sheetName val="Budget"/>
      <sheetName val="Comparison"/>
      <sheetName val="E&amp;C Plan Monthly Data"/>
      <sheetName val="PRINT TABS==&gt;"/>
      <sheetName val="Summary"/>
      <sheetName val="E&amp;C Plan Site Staff Chart"/>
      <sheetName val="Total M&amp;A Costs"/>
      <sheetName val="Site Personnel"/>
      <sheetName val="Home Office Support"/>
      <sheetName val="Non-Labor Site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 for Use"/>
      <sheetName val="Assumptions"/>
      <sheetName val="Input E&amp;C Plan Site Staff"/>
      <sheetName val="Contractor Cost Rate"/>
      <sheetName val="E&amp;C Plan Matl_SC $"/>
      <sheetName val="Budget"/>
      <sheetName val="Comparison"/>
      <sheetName val="E&amp;C Plan Monthly Data"/>
      <sheetName val="PRINT TABS==&gt;"/>
      <sheetName val="Summary"/>
      <sheetName val="E&amp;C Plan Site Staff Chart"/>
      <sheetName val="Total M&amp;A Costs"/>
      <sheetName val="Site Personnel"/>
      <sheetName val="Home Office Support"/>
      <sheetName val="Non-Labor Site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 for Use"/>
      <sheetName val="Assumptions"/>
      <sheetName val="Turbine Ramp Up - Budget"/>
      <sheetName val="Turbine Ramp Up - E&amp;C Plan"/>
      <sheetName val="Turbine Ramp Up - Actual_Frcst"/>
      <sheetName val="Net Effective MW Calcs_Budget"/>
      <sheetName val="Net Effective MW Calcs_E&amp;C Plan"/>
      <sheetName val="Net Effective MW Calcs_Actual"/>
      <sheetName val="Monthly Summary"/>
      <sheetName val="Gross Margin Comparison"/>
      <sheetName val="Graph Data"/>
      <sheetName val="WTG Deliveries"/>
      <sheetName val="WTG Erection"/>
      <sheetName val="WTG Mech Completion"/>
      <sheetName val="WTG Commissioning"/>
      <sheetName val="Net Effective MW Graph"/>
      <sheetName val="Gross Margin Graph"/>
    </sheetNames>
    <sheetDataSet>
      <sheetData sheetId="0"/>
      <sheetData sheetId="1">
        <row r="17">
          <cell r="D17">
            <v>39022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rpt_Summary"/>
      <sheetName val="rpt_O&amp;M"/>
      <sheetName val="rpt_G&amp;A"/>
      <sheetName val="rpt_Self Insurance &amp; Mtls"/>
      <sheetName val="rpt_Maintenance Reserve"/>
      <sheetName val="rpt_OM GA Pivot"/>
      <sheetName val="rpt_OM"/>
      <sheetName val="rpt_Line Items"/>
      <sheetName val="tbl_Legend"/>
      <sheetName val="tbl_Input Data"/>
      <sheetName val="Sheet1"/>
      <sheetName val="pie_O&amp;M"/>
      <sheetName val="pie_G&amp;A"/>
      <sheetName val="rpt_OM GA By Type of Cos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annual cost</v>
          </cell>
        </row>
      </sheetData>
      <sheetData sheetId="7">
        <row r="3">
          <cell r="E3">
            <v>2012</v>
          </cell>
        </row>
      </sheetData>
      <sheetData sheetId="8">
        <row r="3">
          <cell r="E3">
            <v>2012</v>
          </cell>
          <cell r="F3">
            <v>1</v>
          </cell>
          <cell r="G3">
            <v>1</v>
          </cell>
        </row>
        <row r="4">
          <cell r="E4">
            <v>2013</v>
          </cell>
          <cell r="F4">
            <v>1.0249999999999999</v>
          </cell>
          <cell r="G4">
            <v>1.03</v>
          </cell>
        </row>
        <row r="5">
          <cell r="E5">
            <v>2014</v>
          </cell>
          <cell r="F5">
            <v>1.0506249999999999</v>
          </cell>
          <cell r="G5">
            <v>1.0609</v>
          </cell>
        </row>
        <row r="6">
          <cell r="E6">
            <v>2015</v>
          </cell>
          <cell r="F6">
            <v>1.0768906249999999</v>
          </cell>
          <cell r="G6">
            <v>1.092727</v>
          </cell>
        </row>
        <row r="7">
          <cell r="E7">
            <v>2016</v>
          </cell>
          <cell r="F7">
            <v>1.1038128906249998</v>
          </cell>
          <cell r="G7">
            <v>1.1255088099999999</v>
          </cell>
        </row>
        <row r="8">
          <cell r="E8">
            <v>2017</v>
          </cell>
          <cell r="F8">
            <v>1.1314082128906247</v>
          </cell>
          <cell r="G8">
            <v>1.1592740742999998</v>
          </cell>
        </row>
        <row r="9">
          <cell r="E9">
            <v>2018</v>
          </cell>
          <cell r="F9">
            <v>1.1596934182128902</v>
          </cell>
          <cell r="G9">
            <v>1.1940522965289999</v>
          </cell>
        </row>
        <row r="10">
          <cell r="E10">
            <v>2019</v>
          </cell>
          <cell r="F10">
            <v>1.1886857536682125</v>
          </cell>
          <cell r="G10">
            <v>1.22987386542487</v>
          </cell>
        </row>
        <row r="11">
          <cell r="E11">
            <v>2020</v>
          </cell>
          <cell r="F11">
            <v>1.2184028975099177</v>
          </cell>
          <cell r="G11">
            <v>1.2667700813876159</v>
          </cell>
        </row>
        <row r="14">
          <cell r="E14">
            <v>2020</v>
          </cell>
          <cell r="F14">
            <v>1.2184028975099177</v>
          </cell>
          <cell r="G14">
            <v>1.2667700813876159</v>
          </cell>
        </row>
        <row r="15">
          <cell r="E15">
            <v>2022</v>
          </cell>
          <cell r="F15">
            <v>1.2800845441963571</v>
          </cell>
          <cell r="G15">
            <v>1.3439163793441218</v>
          </cell>
        </row>
        <row r="16">
          <cell r="E16">
            <v>2023</v>
          </cell>
          <cell r="F16">
            <v>1.312086657801266</v>
          </cell>
          <cell r="G16">
            <v>1.3842338707244455</v>
          </cell>
        </row>
        <row r="17">
          <cell r="E17">
            <v>2024</v>
          </cell>
          <cell r="F17">
            <v>1.3448888242462975</v>
          </cell>
          <cell r="G17">
            <v>1.4257608868461786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oj_Info"/>
      <sheetName val="Devlp_Info"/>
      <sheetName val="E&amp;C_Info"/>
      <sheetName val="Sch_Info"/>
      <sheetName val="Est_Summary"/>
      <sheetName val="Est_Detail"/>
      <sheetName val="Spend_Curv"/>
      <sheetName val="WBS_Summary"/>
      <sheetName val="Fld_Qtys_Rds"/>
      <sheetName val="Fld_Qtys_Coll"/>
      <sheetName val="Fld_Qtys_Othr"/>
      <sheetName val="RN_List"/>
      <sheetName val="Swyrd"/>
      <sheetName val="SOW"/>
      <sheetName val="WTG_Data"/>
      <sheetName val="Lookups"/>
    </sheetNames>
    <sheetDataSet>
      <sheetData sheetId="0" refreshError="1"/>
      <sheetData sheetId="1" refreshError="1">
        <row r="9">
          <cell r="C9">
            <v>199.5</v>
          </cell>
        </row>
      </sheetData>
      <sheetData sheetId="2" refreshError="1"/>
      <sheetData sheetId="3" refreshError="1">
        <row r="50">
          <cell r="F50">
            <v>39005</v>
          </cell>
        </row>
        <row r="51">
          <cell r="F51">
            <v>39005</v>
          </cell>
        </row>
        <row r="69">
          <cell r="F69">
            <v>39021</v>
          </cell>
        </row>
        <row r="71">
          <cell r="G71">
            <v>39203</v>
          </cell>
        </row>
        <row r="74">
          <cell r="F74">
            <v>39083</v>
          </cell>
        </row>
        <row r="77">
          <cell r="F77">
            <v>39227</v>
          </cell>
        </row>
        <row r="78">
          <cell r="F78">
            <v>39227</v>
          </cell>
        </row>
        <row r="80">
          <cell r="F80">
            <v>39220</v>
          </cell>
          <cell r="G80">
            <v>39332</v>
          </cell>
        </row>
        <row r="81">
          <cell r="G81">
            <v>39339</v>
          </cell>
        </row>
        <row r="82">
          <cell r="G82">
            <v>39346</v>
          </cell>
        </row>
        <row r="83">
          <cell r="F83">
            <v>39356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Emails  Notes"/>
      <sheetName val="Recaps"/>
      <sheetName val="Pay Code Sum"/>
      <sheetName val="By BU"/>
    </sheetNames>
    <sheetDataSet>
      <sheetData sheetId="0" refreshError="1"/>
      <sheetData sheetId="1" refreshError="1"/>
      <sheetData sheetId="2" refreshError="1"/>
      <sheetData sheetId="3">
        <row r="13">
          <cell r="B13" t="str">
            <v>Ern Cod</v>
          </cell>
          <cell r="C13" t="str">
            <v>Earnings Code Description</v>
          </cell>
          <cell r="D13" t="str">
            <v>Productive</v>
          </cell>
          <cell r="E13" t="str">
            <v>Non-Productive</v>
          </cell>
          <cell r="F13" t="str">
            <v>Rate</v>
          </cell>
          <cell r="G13" t="str">
            <v>Total</v>
          </cell>
          <cell r="H13" t="str">
            <v>Seq</v>
          </cell>
          <cell r="I13" t="str">
            <v>Bus Unit</v>
          </cell>
          <cell r="J13" t="str">
            <v>Business Unit</v>
          </cell>
          <cell r="K13" t="str">
            <v>Em Grp</v>
          </cell>
          <cell r="L13" t="str">
            <v>Class2</v>
          </cell>
          <cell r="M13" t="str">
            <v>Class3</v>
          </cell>
          <cell r="N13" t="str">
            <v>Pay Type</v>
          </cell>
          <cell r="O13" t="str">
            <v>Hours</v>
          </cell>
          <cell r="P13" t="str">
            <v>Dollars</v>
          </cell>
          <cell r="Q13" t="str">
            <v>Bargaining</v>
          </cell>
          <cell r="R13" t="str">
            <v>NonBargaining</v>
          </cell>
          <cell r="S13" t="str">
            <v>Total2</v>
          </cell>
        </row>
        <row r="14">
          <cell r="B14" t="str">
            <v>010</v>
          </cell>
          <cell r="C14" t="str">
            <v>REGULAR</v>
          </cell>
          <cell r="D14">
            <v>24514067.059999999</v>
          </cell>
          <cell r="E14">
            <v>0</v>
          </cell>
          <cell r="F14">
            <v>0</v>
          </cell>
          <cell r="G14">
            <v>24514067.059999999</v>
          </cell>
          <cell r="H14">
            <v>1</v>
          </cell>
          <cell r="I14" t="str">
            <v>31</v>
          </cell>
          <cell r="J14" t="str">
            <v>NUCLEAR DIVISION</v>
          </cell>
          <cell r="K14" t="str">
            <v>Barg</v>
          </cell>
          <cell r="L14" t="str">
            <v>Prod</v>
          </cell>
          <cell r="M14" t="str">
            <v>Yes</v>
          </cell>
          <cell r="N14" t="str">
            <v>Reg</v>
          </cell>
          <cell r="O14">
            <v>986611.25</v>
          </cell>
          <cell r="P14">
            <v>24514067.059999999</v>
          </cell>
          <cell r="Q14">
            <v>24514067.059999999</v>
          </cell>
          <cell r="R14">
            <v>0</v>
          </cell>
          <cell r="S14">
            <v>24514067.059999999</v>
          </cell>
        </row>
        <row r="15">
          <cell r="B15" t="str">
            <v>010</v>
          </cell>
          <cell r="C15" t="str">
            <v>REGULAR</v>
          </cell>
          <cell r="D15">
            <v>76977.98</v>
          </cell>
          <cell r="E15">
            <v>0</v>
          </cell>
          <cell r="F15">
            <v>0</v>
          </cell>
          <cell r="G15">
            <v>76977.98</v>
          </cell>
          <cell r="H15">
            <v>117</v>
          </cell>
          <cell r="I15" t="str">
            <v>34</v>
          </cell>
          <cell r="J15" t="str">
            <v>HUMAN RESRC &amp; CORP SVCS</v>
          </cell>
          <cell r="K15" t="str">
            <v>Barg</v>
          </cell>
          <cell r="L15" t="str">
            <v>Prod</v>
          </cell>
          <cell r="M15" t="str">
            <v>Yes</v>
          </cell>
          <cell r="N15" t="str">
            <v>Reg</v>
          </cell>
          <cell r="O15">
            <v>3116</v>
          </cell>
          <cell r="P15">
            <v>76977.98</v>
          </cell>
          <cell r="Q15">
            <v>76977.98</v>
          </cell>
          <cell r="R15">
            <v>0</v>
          </cell>
          <cell r="S15">
            <v>76977.98</v>
          </cell>
        </row>
        <row r="16">
          <cell r="B16" t="str">
            <v>010</v>
          </cell>
          <cell r="C16" t="str">
            <v>REGULAR</v>
          </cell>
          <cell r="D16">
            <v>574878.91</v>
          </cell>
          <cell r="E16">
            <v>0</v>
          </cell>
          <cell r="F16">
            <v>0</v>
          </cell>
          <cell r="G16">
            <v>574878.91</v>
          </cell>
          <cell r="H16">
            <v>175</v>
          </cell>
          <cell r="I16" t="str">
            <v>51</v>
          </cell>
          <cell r="J16" t="str">
            <v>CUSTOMER SERVICE</v>
          </cell>
          <cell r="K16" t="str">
            <v>Barg</v>
          </cell>
          <cell r="L16" t="str">
            <v>Prod</v>
          </cell>
          <cell r="M16" t="str">
            <v>Yes</v>
          </cell>
          <cell r="N16" t="str">
            <v>Reg</v>
          </cell>
          <cell r="O16">
            <v>24777.25</v>
          </cell>
          <cell r="P16">
            <v>574878.91</v>
          </cell>
          <cell r="Q16">
            <v>574878.91</v>
          </cell>
          <cell r="R16">
            <v>0</v>
          </cell>
          <cell r="S16">
            <v>574878.91</v>
          </cell>
        </row>
        <row r="17">
          <cell r="B17" t="str">
            <v>010</v>
          </cell>
          <cell r="C17" t="str">
            <v>REGULAR</v>
          </cell>
          <cell r="D17">
            <v>80840614.609999999</v>
          </cell>
          <cell r="E17">
            <v>0</v>
          </cell>
          <cell r="F17">
            <v>0</v>
          </cell>
          <cell r="G17">
            <v>80840614.609999999</v>
          </cell>
          <cell r="H17">
            <v>217</v>
          </cell>
          <cell r="I17" t="str">
            <v>53</v>
          </cell>
          <cell r="J17" t="str">
            <v>POWER SYSTEMS</v>
          </cell>
          <cell r="K17" t="str">
            <v>Barg</v>
          </cell>
          <cell r="L17" t="str">
            <v>Prod</v>
          </cell>
          <cell r="M17" t="str">
            <v>Yes</v>
          </cell>
          <cell r="N17" t="str">
            <v>Reg</v>
          </cell>
          <cell r="O17">
            <v>3520259</v>
          </cell>
          <cell r="P17">
            <v>80840614.609999999</v>
          </cell>
          <cell r="Q17">
            <v>80840614.609999999</v>
          </cell>
          <cell r="R17">
            <v>0</v>
          </cell>
          <cell r="S17">
            <v>80840614.609999999</v>
          </cell>
        </row>
        <row r="18">
          <cell r="B18" t="str">
            <v>010</v>
          </cell>
          <cell r="C18" t="str">
            <v>REGULAR</v>
          </cell>
          <cell r="D18">
            <v>22563115.899999999</v>
          </cell>
          <cell r="E18">
            <v>0</v>
          </cell>
          <cell r="F18">
            <v>0</v>
          </cell>
          <cell r="G18">
            <v>22563115.899999999</v>
          </cell>
          <cell r="H18">
            <v>348</v>
          </cell>
          <cell r="I18" t="str">
            <v>56</v>
          </cell>
          <cell r="J18" t="str">
            <v>POWER GENERATION</v>
          </cell>
          <cell r="K18" t="str">
            <v>Barg</v>
          </cell>
          <cell r="L18" t="str">
            <v>Prod</v>
          </cell>
          <cell r="M18" t="str">
            <v>Yes</v>
          </cell>
          <cell r="N18" t="str">
            <v>Reg</v>
          </cell>
          <cell r="O18">
            <v>928560</v>
          </cell>
          <cell r="P18">
            <v>22563115.899999999</v>
          </cell>
          <cell r="Q18">
            <v>22563115.899999999</v>
          </cell>
          <cell r="R18">
            <v>0</v>
          </cell>
          <cell r="S18">
            <v>22563115.899999999</v>
          </cell>
        </row>
        <row r="19">
          <cell r="B19" t="str">
            <v>010</v>
          </cell>
          <cell r="C19" t="str">
            <v>REGULAR</v>
          </cell>
          <cell r="D19">
            <v>770766.94</v>
          </cell>
          <cell r="E19">
            <v>0</v>
          </cell>
          <cell r="F19">
            <v>0</v>
          </cell>
          <cell r="G19">
            <v>770766.94</v>
          </cell>
          <cell r="H19">
            <v>450</v>
          </cell>
          <cell r="I19" t="str">
            <v>58</v>
          </cell>
          <cell r="J19" t="str">
            <v>INFO MANAGEMENT</v>
          </cell>
          <cell r="K19" t="str">
            <v>Barg</v>
          </cell>
          <cell r="L19" t="str">
            <v>Prod</v>
          </cell>
          <cell r="M19" t="str">
            <v>Yes</v>
          </cell>
          <cell r="N19" t="str">
            <v>Reg</v>
          </cell>
          <cell r="O19">
            <v>30136.5</v>
          </cell>
          <cell r="P19">
            <v>770766.94</v>
          </cell>
          <cell r="Q19">
            <v>770766.94</v>
          </cell>
          <cell r="R19">
            <v>0</v>
          </cell>
          <cell r="S19">
            <v>770766.94</v>
          </cell>
        </row>
        <row r="20">
          <cell r="B20" t="str">
            <v>010</v>
          </cell>
          <cell r="C20" t="str">
            <v>REGULAR</v>
          </cell>
          <cell r="D20">
            <v>62060005.280000001</v>
          </cell>
          <cell r="E20">
            <v>0</v>
          </cell>
          <cell r="F20">
            <v>0</v>
          </cell>
          <cell r="G20">
            <v>62060005.280000001</v>
          </cell>
          <cell r="H20">
            <v>1</v>
          </cell>
          <cell r="I20" t="str">
            <v>31</v>
          </cell>
          <cell r="J20" t="str">
            <v>NUCLEAR DIVISION</v>
          </cell>
          <cell r="K20" t="str">
            <v>NonBarg</v>
          </cell>
          <cell r="L20" t="str">
            <v>Prod</v>
          </cell>
          <cell r="M20" t="str">
            <v>Yes</v>
          </cell>
          <cell r="N20" t="str">
            <v>Reg</v>
          </cell>
          <cell r="O20">
            <v>1730243.25</v>
          </cell>
          <cell r="P20">
            <v>62060005.280000001</v>
          </cell>
          <cell r="Q20">
            <v>0</v>
          </cell>
          <cell r="R20">
            <v>62060005.280000001</v>
          </cell>
          <cell r="S20">
            <v>62060005.280000001</v>
          </cell>
        </row>
        <row r="21">
          <cell r="B21" t="str">
            <v>010</v>
          </cell>
          <cell r="C21" t="str">
            <v>REGULAR</v>
          </cell>
          <cell r="D21">
            <v>12253710.76</v>
          </cell>
          <cell r="E21">
            <v>0</v>
          </cell>
          <cell r="F21">
            <v>0</v>
          </cell>
          <cell r="G21">
            <v>12253710.76</v>
          </cell>
          <cell r="H21">
            <v>128</v>
          </cell>
          <cell r="I21" t="str">
            <v>33</v>
          </cell>
          <cell r="J21" t="str">
            <v>FINANCIAL</v>
          </cell>
          <cell r="K21" t="str">
            <v>NonBarg</v>
          </cell>
          <cell r="L21" t="str">
            <v>Prod</v>
          </cell>
          <cell r="M21" t="str">
            <v>Yes</v>
          </cell>
          <cell r="N21" t="str">
            <v>Reg</v>
          </cell>
          <cell r="O21">
            <v>292197</v>
          </cell>
          <cell r="P21">
            <v>12253710.76</v>
          </cell>
          <cell r="Q21">
            <v>0</v>
          </cell>
          <cell r="R21">
            <v>12253710.76</v>
          </cell>
          <cell r="S21">
            <v>12253710.76</v>
          </cell>
        </row>
        <row r="22">
          <cell r="B22" t="str">
            <v>010</v>
          </cell>
          <cell r="C22" t="str">
            <v>REGULAR</v>
          </cell>
          <cell r="D22">
            <v>27471709.039999999</v>
          </cell>
          <cell r="E22">
            <v>0</v>
          </cell>
          <cell r="F22">
            <v>0</v>
          </cell>
          <cell r="G22">
            <v>27471709.039999999</v>
          </cell>
          <cell r="H22">
            <v>229</v>
          </cell>
          <cell r="I22" t="str">
            <v>34</v>
          </cell>
          <cell r="J22" t="str">
            <v>HUMAN RESRC &amp; CORP SVCS</v>
          </cell>
          <cell r="K22" t="str">
            <v>NonBarg</v>
          </cell>
          <cell r="L22" t="str">
            <v>Prod</v>
          </cell>
          <cell r="M22" t="str">
            <v>Yes</v>
          </cell>
          <cell r="N22" t="str">
            <v>Reg</v>
          </cell>
          <cell r="O22">
            <v>997363.5</v>
          </cell>
          <cell r="P22">
            <v>27471709.039999999</v>
          </cell>
          <cell r="Q22">
            <v>0</v>
          </cell>
          <cell r="R22">
            <v>27471709.039999999</v>
          </cell>
          <cell r="S22">
            <v>27471709.039999999</v>
          </cell>
        </row>
        <row r="23">
          <cell r="B23" t="str">
            <v>010</v>
          </cell>
          <cell r="C23" t="str">
            <v>REGULAR</v>
          </cell>
          <cell r="D23">
            <v>5136066.26</v>
          </cell>
          <cell r="E23">
            <v>0</v>
          </cell>
          <cell r="F23">
            <v>0</v>
          </cell>
          <cell r="G23">
            <v>5136066.26</v>
          </cell>
          <cell r="H23">
            <v>353</v>
          </cell>
          <cell r="I23" t="str">
            <v>35</v>
          </cell>
          <cell r="J23" t="str">
            <v>GENERAL COUNSEL</v>
          </cell>
          <cell r="K23" t="str">
            <v>NonBarg</v>
          </cell>
          <cell r="L23" t="str">
            <v>Prod</v>
          </cell>
          <cell r="M23" t="str">
            <v>Yes</v>
          </cell>
          <cell r="N23" t="str">
            <v>Reg</v>
          </cell>
          <cell r="O23">
            <v>149349</v>
          </cell>
          <cell r="P23">
            <v>5136066.26</v>
          </cell>
          <cell r="Q23">
            <v>0</v>
          </cell>
          <cell r="R23">
            <v>5136066.26</v>
          </cell>
          <cell r="S23">
            <v>5136066.26</v>
          </cell>
        </row>
        <row r="24">
          <cell r="B24" t="str">
            <v>010</v>
          </cell>
          <cell r="C24" t="str">
            <v>REGULAR</v>
          </cell>
          <cell r="D24">
            <v>278678.40999999997</v>
          </cell>
          <cell r="E24">
            <v>0</v>
          </cell>
          <cell r="F24">
            <v>0</v>
          </cell>
          <cell r="G24">
            <v>278678.40999999997</v>
          </cell>
          <cell r="H24">
            <v>425</v>
          </cell>
          <cell r="I24" t="str">
            <v>36</v>
          </cell>
          <cell r="J24" t="str">
            <v>GOVT AFFAIRS - FED</v>
          </cell>
          <cell r="K24" t="str">
            <v>NonBarg</v>
          </cell>
          <cell r="L24" t="str">
            <v>Prod</v>
          </cell>
          <cell r="M24" t="str">
            <v>Yes</v>
          </cell>
          <cell r="N24" t="str">
            <v>Reg</v>
          </cell>
          <cell r="O24">
            <v>7965.25</v>
          </cell>
          <cell r="P24">
            <v>278678.40999999997</v>
          </cell>
          <cell r="Q24">
            <v>0</v>
          </cell>
          <cell r="R24">
            <v>278678.40999999997</v>
          </cell>
          <cell r="S24">
            <v>278678.40999999997</v>
          </cell>
        </row>
        <row r="25">
          <cell r="B25" t="str">
            <v>010</v>
          </cell>
          <cell r="C25" t="str">
            <v>REGULAR</v>
          </cell>
          <cell r="D25">
            <v>3326015.95</v>
          </cell>
          <cell r="E25">
            <v>0</v>
          </cell>
          <cell r="F25">
            <v>0</v>
          </cell>
          <cell r="G25">
            <v>3326015.95</v>
          </cell>
          <cell r="H25">
            <v>462</v>
          </cell>
          <cell r="I25" t="str">
            <v>37</v>
          </cell>
          <cell r="J25" t="str">
            <v>CORP COMMUNICATIONS</v>
          </cell>
          <cell r="K25" t="str">
            <v>NonBarg</v>
          </cell>
          <cell r="L25" t="str">
            <v>Prod</v>
          </cell>
          <cell r="M25" t="str">
            <v>Yes</v>
          </cell>
          <cell r="N25" t="str">
            <v>Reg</v>
          </cell>
          <cell r="O25">
            <v>119796</v>
          </cell>
          <cell r="P25">
            <v>3326015.95</v>
          </cell>
          <cell r="Q25">
            <v>0</v>
          </cell>
          <cell r="R25">
            <v>3326015.95</v>
          </cell>
          <cell r="S25">
            <v>3326015.95</v>
          </cell>
        </row>
        <row r="26">
          <cell r="B26" t="str">
            <v>010</v>
          </cell>
          <cell r="C26" t="str">
            <v>REGULAR</v>
          </cell>
          <cell r="D26">
            <v>1210608.58</v>
          </cell>
          <cell r="E26">
            <v>0</v>
          </cell>
          <cell r="F26">
            <v>0</v>
          </cell>
          <cell r="G26">
            <v>1210608.58</v>
          </cell>
          <cell r="H26">
            <v>519</v>
          </cell>
          <cell r="I26" t="str">
            <v>38</v>
          </cell>
          <cell r="J26" t="str">
            <v>INTERNAL AUDITING</v>
          </cell>
          <cell r="K26" t="str">
            <v>NonBarg</v>
          </cell>
          <cell r="L26" t="str">
            <v>Prod</v>
          </cell>
          <cell r="M26" t="str">
            <v>Yes</v>
          </cell>
          <cell r="N26" t="str">
            <v>Reg</v>
          </cell>
          <cell r="O26">
            <v>40854.25</v>
          </cell>
          <cell r="P26">
            <v>1210608.58</v>
          </cell>
          <cell r="Q26">
            <v>0</v>
          </cell>
          <cell r="R26">
            <v>1210608.58</v>
          </cell>
          <cell r="S26">
            <v>1210608.58</v>
          </cell>
        </row>
        <row r="27">
          <cell r="B27" t="str">
            <v>010</v>
          </cell>
          <cell r="C27" t="str">
            <v>REGULAR</v>
          </cell>
          <cell r="D27">
            <v>60960643.170000002</v>
          </cell>
          <cell r="E27">
            <v>0</v>
          </cell>
          <cell r="F27">
            <v>0</v>
          </cell>
          <cell r="G27">
            <v>60960643.170000002</v>
          </cell>
          <cell r="H27">
            <v>567</v>
          </cell>
          <cell r="I27" t="str">
            <v>51</v>
          </cell>
          <cell r="J27" t="str">
            <v>CUSTOMER SERVICE</v>
          </cell>
          <cell r="K27" t="str">
            <v>NonBarg</v>
          </cell>
          <cell r="L27" t="str">
            <v>Prod</v>
          </cell>
          <cell r="M27" t="str">
            <v>Yes</v>
          </cell>
          <cell r="N27" t="str">
            <v>Reg</v>
          </cell>
          <cell r="O27">
            <v>3636090.5</v>
          </cell>
          <cell r="P27">
            <v>60960643.170000002</v>
          </cell>
          <cell r="Q27">
            <v>0</v>
          </cell>
          <cell r="R27">
            <v>60960643.170000002</v>
          </cell>
          <cell r="S27">
            <v>60960643.170000002</v>
          </cell>
        </row>
        <row r="28">
          <cell r="B28" t="str">
            <v>010</v>
          </cell>
          <cell r="C28" t="str">
            <v>REGULAR</v>
          </cell>
          <cell r="D28">
            <v>80752929.730000004</v>
          </cell>
          <cell r="E28">
            <v>0</v>
          </cell>
          <cell r="F28">
            <v>0</v>
          </cell>
          <cell r="G28">
            <v>80752929.730000004</v>
          </cell>
          <cell r="H28">
            <v>682</v>
          </cell>
          <cell r="I28" t="str">
            <v>53</v>
          </cell>
          <cell r="J28" t="str">
            <v>POWER SYSTEMS</v>
          </cell>
          <cell r="K28" t="str">
            <v>NonBarg</v>
          </cell>
          <cell r="L28" t="str">
            <v>Prod</v>
          </cell>
          <cell r="M28" t="str">
            <v>Yes</v>
          </cell>
          <cell r="N28" t="str">
            <v>Reg</v>
          </cell>
          <cell r="O28">
            <v>2767256.25</v>
          </cell>
          <cell r="P28">
            <v>80752929.730000004</v>
          </cell>
          <cell r="Q28">
            <v>0</v>
          </cell>
          <cell r="R28">
            <v>80752929.730000004</v>
          </cell>
          <cell r="S28">
            <v>80752929.730000004</v>
          </cell>
        </row>
        <row r="29">
          <cell r="B29" t="str">
            <v>010</v>
          </cell>
          <cell r="C29" t="str">
            <v>REGULAR</v>
          </cell>
          <cell r="D29">
            <v>1566740.71</v>
          </cell>
          <cell r="E29">
            <v>0</v>
          </cell>
          <cell r="F29">
            <v>0</v>
          </cell>
          <cell r="G29">
            <v>1566740.71</v>
          </cell>
          <cell r="H29">
            <v>810</v>
          </cell>
          <cell r="I29" t="str">
            <v>54</v>
          </cell>
          <cell r="J29" t="str">
            <v>RESOURCE PLANNING</v>
          </cell>
          <cell r="K29" t="str">
            <v>NonBarg</v>
          </cell>
          <cell r="L29" t="str">
            <v>Prod</v>
          </cell>
          <cell r="M29" t="str">
            <v>Yes</v>
          </cell>
          <cell r="N29" t="str">
            <v>Reg</v>
          </cell>
          <cell r="O29">
            <v>45764</v>
          </cell>
          <cell r="P29">
            <v>1566740.71</v>
          </cell>
          <cell r="Q29">
            <v>0</v>
          </cell>
          <cell r="R29">
            <v>1566740.71</v>
          </cell>
          <cell r="S29">
            <v>1566740.71</v>
          </cell>
        </row>
        <row r="30">
          <cell r="B30" t="str">
            <v>010</v>
          </cell>
          <cell r="C30" t="str">
            <v>REGULAR</v>
          </cell>
          <cell r="D30">
            <v>21941351.039999999</v>
          </cell>
          <cell r="E30">
            <v>0</v>
          </cell>
          <cell r="F30">
            <v>0</v>
          </cell>
          <cell r="G30">
            <v>21941351.039999999</v>
          </cell>
          <cell r="H30">
            <v>860</v>
          </cell>
          <cell r="I30" t="str">
            <v>56</v>
          </cell>
          <cell r="J30" t="str">
            <v>POWER GENERATION</v>
          </cell>
          <cell r="K30" t="str">
            <v>NonBarg</v>
          </cell>
          <cell r="L30" t="str">
            <v>Prod</v>
          </cell>
          <cell r="M30" t="str">
            <v>Yes</v>
          </cell>
          <cell r="N30" t="str">
            <v>Reg</v>
          </cell>
          <cell r="O30">
            <v>642826.75</v>
          </cell>
          <cell r="P30">
            <v>21941351.039999999</v>
          </cell>
          <cell r="Q30">
            <v>0</v>
          </cell>
          <cell r="R30">
            <v>21941351.039999999</v>
          </cell>
          <cell r="S30">
            <v>21941351.039999999</v>
          </cell>
        </row>
        <row r="31">
          <cell r="B31" t="str">
            <v>010</v>
          </cell>
          <cell r="C31" t="str">
            <v>REGULAR</v>
          </cell>
          <cell r="D31">
            <v>36872412.43</v>
          </cell>
          <cell r="E31">
            <v>0</v>
          </cell>
          <cell r="F31">
            <v>0</v>
          </cell>
          <cell r="G31">
            <v>36872412.43</v>
          </cell>
          <cell r="H31">
            <v>968</v>
          </cell>
          <cell r="I31" t="str">
            <v>58</v>
          </cell>
          <cell r="J31" t="str">
            <v>INFO MANAGEMENT</v>
          </cell>
          <cell r="K31" t="str">
            <v>NonBarg</v>
          </cell>
          <cell r="L31" t="str">
            <v>Prod</v>
          </cell>
          <cell r="M31" t="str">
            <v>Yes</v>
          </cell>
          <cell r="N31" t="str">
            <v>Reg</v>
          </cell>
          <cell r="O31">
            <v>1239004.5</v>
          </cell>
          <cell r="P31">
            <v>36872412.43</v>
          </cell>
          <cell r="Q31">
            <v>0</v>
          </cell>
          <cell r="R31">
            <v>36872412.43</v>
          </cell>
          <cell r="S31">
            <v>36872412.43</v>
          </cell>
        </row>
        <row r="32">
          <cell r="B32" t="str">
            <v>010</v>
          </cell>
          <cell r="C32" t="str">
            <v>REGULAR</v>
          </cell>
          <cell r="D32">
            <v>125773.3</v>
          </cell>
          <cell r="E32">
            <v>0</v>
          </cell>
          <cell r="F32">
            <v>0</v>
          </cell>
          <cell r="G32">
            <v>125773.3</v>
          </cell>
          <cell r="H32">
            <v>1068</v>
          </cell>
          <cell r="I32" t="str">
            <v>61</v>
          </cell>
          <cell r="J32" t="str">
            <v>GOVT AFFAIRS - STATE</v>
          </cell>
          <cell r="K32" t="str">
            <v>NonBarg</v>
          </cell>
          <cell r="L32" t="str">
            <v>Prod</v>
          </cell>
          <cell r="M32" t="str">
            <v>Yes</v>
          </cell>
          <cell r="N32" t="str">
            <v>Reg</v>
          </cell>
          <cell r="O32">
            <v>1840</v>
          </cell>
          <cell r="P32">
            <v>125773.3</v>
          </cell>
          <cell r="Q32">
            <v>0</v>
          </cell>
          <cell r="R32">
            <v>125773.3</v>
          </cell>
          <cell r="S32">
            <v>125773.3</v>
          </cell>
        </row>
        <row r="33">
          <cell r="B33" t="str">
            <v>010</v>
          </cell>
          <cell r="C33" t="str">
            <v>REGULAR</v>
          </cell>
          <cell r="D33">
            <v>3145964.39</v>
          </cell>
          <cell r="E33">
            <v>0</v>
          </cell>
          <cell r="F33">
            <v>0</v>
          </cell>
          <cell r="G33">
            <v>3145964.39</v>
          </cell>
          <cell r="H33">
            <v>1090</v>
          </cell>
          <cell r="I33" t="str">
            <v>62</v>
          </cell>
          <cell r="J33" t="str">
            <v>ENERGY MARKETING</v>
          </cell>
          <cell r="K33" t="str">
            <v>NonBarg</v>
          </cell>
          <cell r="L33" t="str">
            <v>Prod</v>
          </cell>
          <cell r="M33" t="str">
            <v>Yes</v>
          </cell>
          <cell r="N33" t="str">
            <v>Reg</v>
          </cell>
          <cell r="O33">
            <v>87993</v>
          </cell>
          <cell r="P33">
            <v>3145964.39</v>
          </cell>
          <cell r="Q33">
            <v>0</v>
          </cell>
          <cell r="R33">
            <v>3145964.39</v>
          </cell>
          <cell r="S33">
            <v>3145964.39</v>
          </cell>
        </row>
        <row r="34">
          <cell r="B34" t="str">
            <v>010</v>
          </cell>
          <cell r="C34" t="str">
            <v>REGULAR</v>
          </cell>
          <cell r="D34">
            <v>2235140.4500000002</v>
          </cell>
          <cell r="E34">
            <v>0</v>
          </cell>
          <cell r="F34">
            <v>0</v>
          </cell>
          <cell r="G34">
            <v>2235140.4500000002</v>
          </cell>
          <cell r="H34">
            <v>1155</v>
          </cell>
          <cell r="I34" t="str">
            <v>63</v>
          </cell>
          <cell r="J34" t="str">
            <v>REGULATORY AFFAIRS</v>
          </cell>
          <cell r="K34" t="str">
            <v>NonBarg</v>
          </cell>
          <cell r="L34" t="str">
            <v>Prod</v>
          </cell>
          <cell r="M34" t="str">
            <v>Yes</v>
          </cell>
          <cell r="N34" t="str">
            <v>Reg</v>
          </cell>
          <cell r="O34">
            <v>66202.75</v>
          </cell>
          <cell r="P34">
            <v>2235140.4500000002</v>
          </cell>
          <cell r="Q34">
            <v>0</v>
          </cell>
          <cell r="R34">
            <v>2235140.4500000002</v>
          </cell>
          <cell r="S34">
            <v>2235140.4500000002</v>
          </cell>
        </row>
        <row r="35">
          <cell r="B35" t="str">
            <v>020</v>
          </cell>
          <cell r="C35" t="str">
            <v>HOLIDAY</v>
          </cell>
          <cell r="D35">
            <v>0</v>
          </cell>
          <cell r="E35">
            <v>1060510.98</v>
          </cell>
          <cell r="F35">
            <v>3.1709696729618E-2</v>
          </cell>
          <cell r="G35">
            <v>1060510.98</v>
          </cell>
          <cell r="H35">
            <v>2</v>
          </cell>
          <cell r="I35" t="str">
            <v>31</v>
          </cell>
          <cell r="J35" t="str">
            <v>NUCLEAR DIVISION</v>
          </cell>
          <cell r="K35" t="str">
            <v>Barg</v>
          </cell>
          <cell r="L35" t="str">
            <v>NonProd</v>
          </cell>
          <cell r="M35" t="str">
            <v>Yes</v>
          </cell>
          <cell r="N35" t="str">
            <v>Other</v>
          </cell>
          <cell r="O35">
            <v>43280</v>
          </cell>
          <cell r="P35">
            <v>1060510.98</v>
          </cell>
          <cell r="Q35">
            <v>1060510.98</v>
          </cell>
          <cell r="R35">
            <v>0</v>
          </cell>
          <cell r="S35">
            <v>1060510.98</v>
          </cell>
        </row>
        <row r="36">
          <cell r="B36" t="str">
            <v>020</v>
          </cell>
          <cell r="C36" t="str">
            <v>HOLIDAY</v>
          </cell>
          <cell r="D36">
            <v>0</v>
          </cell>
          <cell r="E36">
            <v>18410.16</v>
          </cell>
          <cell r="F36">
            <v>5.5047104778089542E-4</v>
          </cell>
          <cell r="G36">
            <v>18410.16</v>
          </cell>
          <cell r="H36">
            <v>118</v>
          </cell>
          <cell r="I36" t="str">
            <v>34</v>
          </cell>
          <cell r="J36" t="str">
            <v>HUMAN RESRC &amp; CORP SVCS</v>
          </cell>
          <cell r="K36" t="str">
            <v>Barg</v>
          </cell>
          <cell r="L36" t="str">
            <v>NonProd</v>
          </cell>
          <cell r="M36" t="str">
            <v>Yes</v>
          </cell>
          <cell r="N36" t="str">
            <v>Other</v>
          </cell>
          <cell r="O36">
            <v>840</v>
          </cell>
          <cell r="P36">
            <v>18410.16</v>
          </cell>
          <cell r="Q36">
            <v>18410.16</v>
          </cell>
          <cell r="R36">
            <v>0</v>
          </cell>
          <cell r="S36">
            <v>18410.16</v>
          </cell>
        </row>
        <row r="37">
          <cell r="B37" t="str">
            <v>020</v>
          </cell>
          <cell r="C37" t="str">
            <v>HOLIDAY</v>
          </cell>
          <cell r="D37">
            <v>0</v>
          </cell>
          <cell r="E37">
            <v>32406.639999999999</v>
          </cell>
          <cell r="F37">
            <v>9.6897132213181602E-4</v>
          </cell>
          <cell r="G37">
            <v>32406.639999999999</v>
          </cell>
          <cell r="H37">
            <v>176</v>
          </cell>
          <cell r="I37" t="str">
            <v>51</v>
          </cell>
          <cell r="J37" t="str">
            <v>CUSTOMER SERVICE</v>
          </cell>
          <cell r="K37" t="str">
            <v>Barg</v>
          </cell>
          <cell r="L37" t="str">
            <v>NonProd</v>
          </cell>
          <cell r="M37" t="str">
            <v>Yes</v>
          </cell>
          <cell r="N37" t="str">
            <v>Other</v>
          </cell>
          <cell r="O37">
            <v>1408</v>
          </cell>
          <cell r="P37">
            <v>32406.639999999999</v>
          </cell>
          <cell r="Q37">
            <v>32406.639999999999</v>
          </cell>
          <cell r="R37">
            <v>0</v>
          </cell>
          <cell r="S37">
            <v>32406.639999999999</v>
          </cell>
        </row>
        <row r="38">
          <cell r="B38" t="str">
            <v>020</v>
          </cell>
          <cell r="C38" t="str">
            <v>HOLIDAY</v>
          </cell>
          <cell r="D38">
            <v>0</v>
          </cell>
          <cell r="E38">
            <v>3735943.2</v>
          </cell>
          <cell r="F38">
            <v>0.11170617570699609</v>
          </cell>
          <cell r="G38">
            <v>3735943.2</v>
          </cell>
          <cell r="H38">
            <v>218</v>
          </cell>
          <cell r="I38" t="str">
            <v>53</v>
          </cell>
          <cell r="J38" t="str">
            <v>POWER SYSTEMS</v>
          </cell>
          <cell r="K38" t="str">
            <v>Barg</v>
          </cell>
          <cell r="L38" t="str">
            <v>NonProd</v>
          </cell>
          <cell r="M38" t="str">
            <v>Yes</v>
          </cell>
          <cell r="N38" t="str">
            <v>Other</v>
          </cell>
          <cell r="O38">
            <v>164217</v>
          </cell>
          <cell r="P38">
            <v>3735943.2</v>
          </cell>
          <cell r="Q38">
            <v>3735943.2</v>
          </cell>
          <cell r="R38">
            <v>0</v>
          </cell>
          <cell r="S38">
            <v>3735943.2</v>
          </cell>
        </row>
        <row r="39">
          <cell r="B39" t="str">
            <v>020</v>
          </cell>
          <cell r="C39" t="str">
            <v>HOLIDAY</v>
          </cell>
          <cell r="D39">
            <v>0</v>
          </cell>
          <cell r="E39">
            <v>890477.04</v>
          </cell>
          <cell r="F39">
            <v>2.6625614836244243E-2</v>
          </cell>
          <cell r="G39">
            <v>890477.04</v>
          </cell>
          <cell r="H39">
            <v>349</v>
          </cell>
          <cell r="I39" t="str">
            <v>56</v>
          </cell>
          <cell r="J39" t="str">
            <v>POWER GENERATION</v>
          </cell>
          <cell r="K39" t="str">
            <v>Barg</v>
          </cell>
          <cell r="L39" t="str">
            <v>NonProd</v>
          </cell>
          <cell r="M39" t="str">
            <v>Yes</v>
          </cell>
          <cell r="N39" t="str">
            <v>Other</v>
          </cell>
          <cell r="O39">
            <v>36928</v>
          </cell>
          <cell r="P39">
            <v>890477.04</v>
          </cell>
          <cell r="Q39">
            <v>890477.04</v>
          </cell>
          <cell r="R39">
            <v>0</v>
          </cell>
          <cell r="S39">
            <v>890477.04</v>
          </cell>
        </row>
        <row r="40">
          <cell r="B40" t="str">
            <v>020</v>
          </cell>
          <cell r="C40" t="str">
            <v>HOLIDAY</v>
          </cell>
          <cell r="D40">
            <v>0</v>
          </cell>
          <cell r="E40">
            <v>37879.120000000003</v>
          </cell>
          <cell r="F40">
            <v>1.1326006333143368E-3</v>
          </cell>
          <cell r="G40">
            <v>37879.120000000003</v>
          </cell>
          <cell r="H40">
            <v>451</v>
          </cell>
          <cell r="I40" t="str">
            <v>58</v>
          </cell>
          <cell r="J40" t="str">
            <v>INFO MANAGEMENT</v>
          </cell>
          <cell r="K40" t="str">
            <v>Barg</v>
          </cell>
          <cell r="L40" t="str">
            <v>NonProd</v>
          </cell>
          <cell r="M40" t="str">
            <v>Yes</v>
          </cell>
          <cell r="N40" t="str">
            <v>Other</v>
          </cell>
          <cell r="O40">
            <v>1480</v>
          </cell>
          <cell r="P40">
            <v>37879.120000000003</v>
          </cell>
          <cell r="Q40">
            <v>37879.120000000003</v>
          </cell>
          <cell r="R40">
            <v>0</v>
          </cell>
          <cell r="S40">
            <v>37879.120000000003</v>
          </cell>
        </row>
        <row r="41">
          <cell r="B41" t="str">
            <v>020</v>
          </cell>
          <cell r="C41" t="str">
            <v>HOLIDAY</v>
          </cell>
          <cell r="D41">
            <v>0</v>
          </cell>
          <cell r="E41">
            <v>2834874.06</v>
          </cell>
          <cell r="F41">
            <v>8.4763852901608719E-2</v>
          </cell>
          <cell r="G41">
            <v>2834874.06</v>
          </cell>
          <cell r="H41">
            <v>2</v>
          </cell>
          <cell r="I41" t="str">
            <v>31</v>
          </cell>
          <cell r="J41" t="str">
            <v>NUCLEAR DIVISION</v>
          </cell>
          <cell r="K41" t="str">
            <v>NonBarg</v>
          </cell>
          <cell r="L41" t="str">
            <v>NonProd</v>
          </cell>
          <cell r="M41" t="str">
            <v>Yes</v>
          </cell>
          <cell r="N41" t="str">
            <v>Other</v>
          </cell>
          <cell r="O41">
            <v>80104</v>
          </cell>
          <cell r="P41">
            <v>2834874.06</v>
          </cell>
          <cell r="Q41">
            <v>0</v>
          </cell>
          <cell r="R41">
            <v>2834874.06</v>
          </cell>
          <cell r="S41">
            <v>2834874.06</v>
          </cell>
        </row>
        <row r="42">
          <cell r="B42" t="str">
            <v>020</v>
          </cell>
          <cell r="C42" t="str">
            <v>HOLIDAY</v>
          </cell>
          <cell r="D42">
            <v>0</v>
          </cell>
          <cell r="E42">
            <v>550337.69999999995</v>
          </cell>
          <cell r="F42">
            <v>1.6455314367301969E-2</v>
          </cell>
          <cell r="G42">
            <v>550337.69999999995</v>
          </cell>
          <cell r="H42">
            <v>129</v>
          </cell>
          <cell r="I42" t="str">
            <v>33</v>
          </cell>
          <cell r="J42" t="str">
            <v>FINANCIAL</v>
          </cell>
          <cell r="K42" t="str">
            <v>NonBarg</v>
          </cell>
          <cell r="L42" t="str">
            <v>NonProd</v>
          </cell>
          <cell r="M42" t="str">
            <v>Yes</v>
          </cell>
          <cell r="N42" t="str">
            <v>Other</v>
          </cell>
          <cell r="O42">
            <v>13952</v>
          </cell>
          <cell r="P42">
            <v>550337.69999999995</v>
          </cell>
          <cell r="Q42">
            <v>0</v>
          </cell>
          <cell r="R42">
            <v>550337.69999999995</v>
          </cell>
          <cell r="S42">
            <v>550337.69999999995</v>
          </cell>
        </row>
        <row r="43">
          <cell r="B43" t="str">
            <v>020</v>
          </cell>
          <cell r="C43" t="str">
            <v>HOLIDAY</v>
          </cell>
          <cell r="D43">
            <v>0</v>
          </cell>
          <cell r="E43">
            <v>1288605.82</v>
          </cell>
          <cell r="F43">
            <v>3.8529822441084702E-2</v>
          </cell>
          <cell r="G43">
            <v>1288605.82</v>
          </cell>
          <cell r="H43">
            <v>230</v>
          </cell>
          <cell r="I43" t="str">
            <v>34</v>
          </cell>
          <cell r="J43" t="str">
            <v>HUMAN RESRC &amp; CORP SVCS</v>
          </cell>
          <cell r="K43" t="str">
            <v>NonBarg</v>
          </cell>
          <cell r="L43" t="str">
            <v>NonProd</v>
          </cell>
          <cell r="M43" t="str">
            <v>Yes</v>
          </cell>
          <cell r="N43" t="str">
            <v>Other</v>
          </cell>
          <cell r="O43">
            <v>47080</v>
          </cell>
          <cell r="P43">
            <v>1288605.82</v>
          </cell>
          <cell r="Q43">
            <v>0</v>
          </cell>
          <cell r="R43">
            <v>1288605.82</v>
          </cell>
          <cell r="S43">
            <v>1288605.82</v>
          </cell>
        </row>
        <row r="44">
          <cell r="B44" t="str">
            <v>020</v>
          </cell>
          <cell r="C44" t="str">
            <v>HOLIDAY</v>
          </cell>
          <cell r="D44">
            <v>0</v>
          </cell>
          <cell r="E44">
            <v>241885.7</v>
          </cell>
          <cell r="F44">
            <v>7.2324778666896612E-3</v>
          </cell>
          <cell r="G44">
            <v>241885.7</v>
          </cell>
          <cell r="H44">
            <v>354</v>
          </cell>
          <cell r="I44" t="str">
            <v>35</v>
          </cell>
          <cell r="J44" t="str">
            <v>GENERAL COUNSEL</v>
          </cell>
          <cell r="K44" t="str">
            <v>NonBarg</v>
          </cell>
          <cell r="L44" t="str">
            <v>NonProd</v>
          </cell>
          <cell r="M44" t="str">
            <v>Yes</v>
          </cell>
          <cell r="N44" t="str">
            <v>Other</v>
          </cell>
          <cell r="O44">
            <v>7104</v>
          </cell>
          <cell r="P44">
            <v>241885.7</v>
          </cell>
          <cell r="Q44">
            <v>0</v>
          </cell>
          <cell r="R44">
            <v>241885.7</v>
          </cell>
          <cell r="S44">
            <v>241885.7</v>
          </cell>
        </row>
        <row r="45">
          <cell r="B45" t="str">
            <v>020</v>
          </cell>
          <cell r="C45" t="str">
            <v>HOLIDAY</v>
          </cell>
          <cell r="D45">
            <v>0</v>
          </cell>
          <cell r="E45">
            <v>12055.5</v>
          </cell>
          <cell r="F45">
            <v>3.6046420653175118E-4</v>
          </cell>
          <cell r="G45">
            <v>12055.5</v>
          </cell>
          <cell r="H45">
            <v>426</v>
          </cell>
          <cell r="I45" t="str">
            <v>36</v>
          </cell>
          <cell r="J45" t="str">
            <v>GOVT AFFAIRS - FED</v>
          </cell>
          <cell r="K45" t="str">
            <v>NonBarg</v>
          </cell>
          <cell r="L45" t="str">
            <v>NonProd</v>
          </cell>
          <cell r="M45" t="str">
            <v>Yes</v>
          </cell>
          <cell r="N45" t="str">
            <v>Other</v>
          </cell>
          <cell r="O45">
            <v>368</v>
          </cell>
          <cell r="P45">
            <v>12055.5</v>
          </cell>
          <cell r="Q45">
            <v>0</v>
          </cell>
          <cell r="R45">
            <v>12055.5</v>
          </cell>
          <cell r="S45">
            <v>12055.5</v>
          </cell>
        </row>
        <row r="46">
          <cell r="B46" t="str">
            <v>020</v>
          </cell>
          <cell r="C46" t="str">
            <v>HOLIDAY</v>
          </cell>
          <cell r="D46">
            <v>0</v>
          </cell>
          <cell r="E46">
            <v>160997.6</v>
          </cell>
          <cell r="F46">
            <v>4.8138917620601605E-3</v>
          </cell>
          <cell r="G46">
            <v>160997.6</v>
          </cell>
          <cell r="H46">
            <v>463</v>
          </cell>
          <cell r="I46" t="str">
            <v>37</v>
          </cell>
          <cell r="J46" t="str">
            <v>CORP COMMUNICATIONS</v>
          </cell>
          <cell r="K46" t="str">
            <v>NonBarg</v>
          </cell>
          <cell r="L46" t="str">
            <v>NonProd</v>
          </cell>
          <cell r="M46" t="str">
            <v>Yes</v>
          </cell>
          <cell r="N46" t="str">
            <v>Other</v>
          </cell>
          <cell r="O46">
            <v>5824</v>
          </cell>
          <cell r="P46">
            <v>160997.6</v>
          </cell>
          <cell r="Q46">
            <v>0</v>
          </cell>
          <cell r="R46">
            <v>160997.6</v>
          </cell>
          <cell r="S46">
            <v>160997.6</v>
          </cell>
        </row>
        <row r="47">
          <cell r="B47" t="str">
            <v>020</v>
          </cell>
          <cell r="C47" t="str">
            <v>HOLIDAY</v>
          </cell>
          <cell r="D47">
            <v>0</v>
          </cell>
          <cell r="E47">
            <v>56283</v>
          </cell>
          <cell r="F47">
            <v>1.6828839066174402E-3</v>
          </cell>
          <cell r="G47">
            <v>56283</v>
          </cell>
          <cell r="H47">
            <v>520</v>
          </cell>
          <cell r="I47" t="str">
            <v>38</v>
          </cell>
          <cell r="J47" t="str">
            <v>INTERNAL AUDITING</v>
          </cell>
          <cell r="K47" t="str">
            <v>NonBarg</v>
          </cell>
          <cell r="L47" t="str">
            <v>NonProd</v>
          </cell>
          <cell r="M47" t="str">
            <v>Yes</v>
          </cell>
          <cell r="N47" t="str">
            <v>Other</v>
          </cell>
          <cell r="O47">
            <v>1920</v>
          </cell>
          <cell r="P47">
            <v>56283</v>
          </cell>
          <cell r="Q47">
            <v>0</v>
          </cell>
          <cell r="R47">
            <v>56283</v>
          </cell>
          <cell r="S47">
            <v>56283</v>
          </cell>
        </row>
        <row r="48">
          <cell r="B48" t="str">
            <v>020</v>
          </cell>
          <cell r="C48" t="str">
            <v>HOLIDAY</v>
          </cell>
          <cell r="D48">
            <v>0</v>
          </cell>
          <cell r="E48">
            <v>2753987.4</v>
          </cell>
          <cell r="F48">
            <v>8.2345309853547377E-2</v>
          </cell>
          <cell r="G48">
            <v>2753987.4</v>
          </cell>
          <cell r="H48">
            <v>568</v>
          </cell>
          <cell r="I48" t="str">
            <v>51</v>
          </cell>
          <cell r="J48" t="str">
            <v>CUSTOMER SERVICE</v>
          </cell>
          <cell r="K48" t="str">
            <v>NonBarg</v>
          </cell>
          <cell r="L48" t="str">
            <v>NonProd</v>
          </cell>
          <cell r="M48" t="str">
            <v>Yes</v>
          </cell>
          <cell r="N48" t="str">
            <v>Other</v>
          </cell>
          <cell r="O48">
            <v>158600</v>
          </cell>
          <cell r="P48">
            <v>2753987.4</v>
          </cell>
          <cell r="Q48">
            <v>0</v>
          </cell>
          <cell r="R48">
            <v>2753987.4</v>
          </cell>
          <cell r="S48">
            <v>2753987.4</v>
          </cell>
        </row>
        <row r="49">
          <cell r="B49" t="str">
            <v>020</v>
          </cell>
          <cell r="C49" t="str">
            <v>HOLIDAY</v>
          </cell>
          <cell r="D49">
            <v>0</v>
          </cell>
          <cell r="E49">
            <v>3777288.34</v>
          </cell>
          <cell r="F49">
            <v>0.11294241170583845</v>
          </cell>
          <cell r="G49">
            <v>3777288.34</v>
          </cell>
          <cell r="H49">
            <v>683</v>
          </cell>
          <cell r="I49" t="str">
            <v>53</v>
          </cell>
          <cell r="J49" t="str">
            <v>POWER SYSTEMS</v>
          </cell>
          <cell r="K49" t="str">
            <v>NonBarg</v>
          </cell>
          <cell r="L49" t="str">
            <v>NonProd</v>
          </cell>
          <cell r="M49" t="str">
            <v>Yes</v>
          </cell>
          <cell r="N49" t="str">
            <v>Other</v>
          </cell>
          <cell r="O49">
            <v>130400</v>
          </cell>
          <cell r="P49">
            <v>3777288.34</v>
          </cell>
          <cell r="Q49">
            <v>0</v>
          </cell>
          <cell r="R49">
            <v>3777288.34</v>
          </cell>
          <cell r="S49">
            <v>3777288.34</v>
          </cell>
        </row>
        <row r="50">
          <cell r="B50" t="str">
            <v>020</v>
          </cell>
          <cell r="C50" t="str">
            <v>HOLIDAY</v>
          </cell>
          <cell r="D50">
            <v>0</v>
          </cell>
          <cell r="E50">
            <v>70331.399999999994</v>
          </cell>
          <cell r="F50">
            <v>2.1029366094535442E-3</v>
          </cell>
          <cell r="G50">
            <v>70331.399999999994</v>
          </cell>
          <cell r="H50">
            <v>811</v>
          </cell>
          <cell r="I50" t="str">
            <v>54</v>
          </cell>
          <cell r="J50" t="str">
            <v>RESOURCE PLANNING</v>
          </cell>
          <cell r="K50" t="str">
            <v>NonBarg</v>
          </cell>
          <cell r="L50" t="str">
            <v>NonProd</v>
          </cell>
          <cell r="M50" t="str">
            <v>Yes</v>
          </cell>
          <cell r="N50" t="str">
            <v>Other</v>
          </cell>
          <cell r="O50">
            <v>2032</v>
          </cell>
          <cell r="P50">
            <v>70331.399999999994</v>
          </cell>
          <cell r="Q50">
            <v>0</v>
          </cell>
          <cell r="R50">
            <v>70331.399999999994</v>
          </cell>
          <cell r="S50">
            <v>70331.399999999994</v>
          </cell>
        </row>
        <row r="51">
          <cell r="B51" t="str">
            <v>020</v>
          </cell>
          <cell r="C51" t="str">
            <v>HOLIDAY</v>
          </cell>
          <cell r="D51">
            <v>0</v>
          </cell>
          <cell r="E51">
            <v>1008201.08</v>
          </cell>
          <cell r="F51">
            <v>3.0145610080598448E-2</v>
          </cell>
          <cell r="G51">
            <v>1008201.08</v>
          </cell>
          <cell r="H51">
            <v>861</v>
          </cell>
          <cell r="I51" t="str">
            <v>56</v>
          </cell>
          <cell r="J51" t="str">
            <v>POWER GENERATION</v>
          </cell>
          <cell r="K51" t="str">
            <v>NonBarg</v>
          </cell>
          <cell r="L51" t="str">
            <v>NonProd</v>
          </cell>
          <cell r="M51" t="str">
            <v>Yes</v>
          </cell>
          <cell r="N51" t="str">
            <v>Other</v>
          </cell>
          <cell r="O51">
            <v>29712</v>
          </cell>
          <cell r="P51">
            <v>1008201.08</v>
          </cell>
          <cell r="Q51">
            <v>0</v>
          </cell>
          <cell r="R51">
            <v>1008201.08</v>
          </cell>
          <cell r="S51">
            <v>1008201.08</v>
          </cell>
        </row>
        <row r="52">
          <cell r="B52" t="str">
            <v>020</v>
          </cell>
          <cell r="C52" t="str">
            <v>HOLIDAY</v>
          </cell>
          <cell r="D52">
            <v>0</v>
          </cell>
          <cell r="E52">
            <v>1707391.54</v>
          </cell>
          <cell r="F52">
            <v>5.1051680702179476E-2</v>
          </cell>
          <cell r="G52">
            <v>1707391.54</v>
          </cell>
          <cell r="H52">
            <v>969</v>
          </cell>
          <cell r="I52" t="str">
            <v>58</v>
          </cell>
          <cell r="J52" t="str">
            <v>INFO MANAGEMENT</v>
          </cell>
          <cell r="K52" t="str">
            <v>NonBarg</v>
          </cell>
          <cell r="L52" t="str">
            <v>NonProd</v>
          </cell>
          <cell r="M52" t="str">
            <v>Yes</v>
          </cell>
          <cell r="N52" t="str">
            <v>Other</v>
          </cell>
          <cell r="O52">
            <v>57672</v>
          </cell>
          <cell r="P52">
            <v>1707391.54</v>
          </cell>
          <cell r="Q52">
            <v>0</v>
          </cell>
          <cell r="R52">
            <v>1707391.54</v>
          </cell>
          <cell r="S52">
            <v>1707391.54</v>
          </cell>
        </row>
        <row r="53">
          <cell r="B53" t="str">
            <v>020</v>
          </cell>
          <cell r="C53" t="str">
            <v>HOLIDAY</v>
          </cell>
          <cell r="D53">
            <v>0</v>
          </cell>
          <cell r="E53">
            <v>5906.5</v>
          </cell>
          <cell r="F53">
            <v>1.7660668042634385E-4</v>
          </cell>
          <cell r="G53">
            <v>5906.5</v>
          </cell>
          <cell r="H53">
            <v>1069</v>
          </cell>
          <cell r="I53" t="str">
            <v>61</v>
          </cell>
          <cell r="J53" t="str">
            <v>GOVT AFFAIRS - STATE</v>
          </cell>
          <cell r="K53" t="str">
            <v>NonBarg</v>
          </cell>
          <cell r="L53" t="str">
            <v>NonProd</v>
          </cell>
          <cell r="M53" t="str">
            <v>Yes</v>
          </cell>
          <cell r="N53" t="str">
            <v>Other</v>
          </cell>
          <cell r="O53">
            <v>88</v>
          </cell>
          <cell r="P53">
            <v>5906.5</v>
          </cell>
          <cell r="Q53">
            <v>0</v>
          </cell>
          <cell r="R53">
            <v>5906.5</v>
          </cell>
          <cell r="S53">
            <v>5906.5</v>
          </cell>
        </row>
        <row r="54">
          <cell r="B54" t="str">
            <v>020</v>
          </cell>
          <cell r="C54" t="str">
            <v>HOLIDAY</v>
          </cell>
          <cell r="D54">
            <v>0</v>
          </cell>
          <cell r="E54">
            <v>144774.76</v>
          </cell>
          <cell r="F54">
            <v>4.328822445292581E-3</v>
          </cell>
          <cell r="G54">
            <v>144774.76</v>
          </cell>
          <cell r="H54">
            <v>1091</v>
          </cell>
          <cell r="I54" t="str">
            <v>62</v>
          </cell>
          <cell r="J54" t="str">
            <v>ENERGY MARKETING</v>
          </cell>
          <cell r="K54" t="str">
            <v>NonBarg</v>
          </cell>
          <cell r="L54" t="str">
            <v>NonProd</v>
          </cell>
          <cell r="M54" t="str">
            <v>Yes</v>
          </cell>
          <cell r="N54" t="str">
            <v>Other</v>
          </cell>
          <cell r="O54">
            <v>4072</v>
          </cell>
          <cell r="P54">
            <v>144774.76</v>
          </cell>
          <cell r="Q54">
            <v>0</v>
          </cell>
          <cell r="R54">
            <v>144774.76</v>
          </cell>
          <cell r="S54">
            <v>144774.76</v>
          </cell>
        </row>
        <row r="55">
          <cell r="B55" t="str">
            <v>020</v>
          </cell>
          <cell r="C55" t="str">
            <v>HOLIDAY</v>
          </cell>
          <cell r="D55">
            <v>0</v>
          </cell>
          <cell r="E55">
            <v>102519.8</v>
          </cell>
          <cell r="F55">
            <v>3.0653824694781488E-3</v>
          </cell>
          <cell r="G55">
            <v>102519.8</v>
          </cell>
          <cell r="H55">
            <v>1156</v>
          </cell>
          <cell r="I55" t="str">
            <v>63</v>
          </cell>
          <cell r="J55" t="str">
            <v>REGULATORY AFFAIRS</v>
          </cell>
          <cell r="K55" t="str">
            <v>NonBarg</v>
          </cell>
          <cell r="L55" t="str">
            <v>NonProd</v>
          </cell>
          <cell r="M55" t="str">
            <v>Yes</v>
          </cell>
          <cell r="N55" t="str">
            <v>Other</v>
          </cell>
          <cell r="O55">
            <v>3096</v>
          </cell>
          <cell r="P55">
            <v>102519.8</v>
          </cell>
          <cell r="Q55">
            <v>0</v>
          </cell>
          <cell r="R55">
            <v>102519.8</v>
          </cell>
          <cell r="S55">
            <v>102519.8</v>
          </cell>
        </row>
        <row r="56">
          <cell r="B56" t="str">
            <v>030</v>
          </cell>
          <cell r="C56" t="str">
            <v>VACATION</v>
          </cell>
          <cell r="D56">
            <v>0</v>
          </cell>
          <cell r="E56">
            <v>2183446.5</v>
          </cell>
          <cell r="F56">
            <v>6.5285911835015489E-2</v>
          </cell>
          <cell r="G56">
            <v>2183446.5</v>
          </cell>
          <cell r="H56">
            <v>3</v>
          </cell>
          <cell r="I56" t="str">
            <v>31</v>
          </cell>
          <cell r="J56" t="str">
            <v>NUCLEAR DIVISION</v>
          </cell>
          <cell r="K56" t="str">
            <v>Barg</v>
          </cell>
          <cell r="L56" t="str">
            <v>NonProd</v>
          </cell>
          <cell r="M56" t="str">
            <v>Yes</v>
          </cell>
          <cell r="N56" t="str">
            <v>Other</v>
          </cell>
          <cell r="O56">
            <v>85145.25</v>
          </cell>
          <cell r="P56">
            <v>2183446.5</v>
          </cell>
          <cell r="Q56">
            <v>2183446.5</v>
          </cell>
          <cell r="R56">
            <v>0</v>
          </cell>
          <cell r="S56">
            <v>2183446.5</v>
          </cell>
        </row>
        <row r="57">
          <cell r="B57" t="str">
            <v>030</v>
          </cell>
          <cell r="C57" t="str">
            <v>VACATION</v>
          </cell>
          <cell r="D57">
            <v>0</v>
          </cell>
          <cell r="E57">
            <v>92379.62</v>
          </cell>
          <cell r="F57">
            <v>2.7621870866413414E-3</v>
          </cell>
          <cell r="G57">
            <v>92379.62</v>
          </cell>
          <cell r="H57">
            <v>119</v>
          </cell>
          <cell r="I57" t="str">
            <v>34</v>
          </cell>
          <cell r="J57" t="str">
            <v>HUMAN RESRC &amp; CORP SVCS</v>
          </cell>
          <cell r="K57" t="str">
            <v>Barg</v>
          </cell>
          <cell r="L57" t="str">
            <v>NonProd</v>
          </cell>
          <cell r="M57" t="str">
            <v>Yes</v>
          </cell>
          <cell r="N57" t="str">
            <v>Other</v>
          </cell>
          <cell r="O57">
            <v>3792</v>
          </cell>
          <cell r="P57">
            <v>92379.62</v>
          </cell>
          <cell r="Q57">
            <v>92379.62</v>
          </cell>
          <cell r="R57">
            <v>0</v>
          </cell>
          <cell r="S57">
            <v>92379.62</v>
          </cell>
        </row>
        <row r="58">
          <cell r="B58" t="str">
            <v>030</v>
          </cell>
          <cell r="C58" t="str">
            <v>VACATION</v>
          </cell>
          <cell r="D58">
            <v>0</v>
          </cell>
          <cell r="E58">
            <v>64275.66</v>
          </cell>
          <cell r="F58">
            <v>1.921867594144135E-3</v>
          </cell>
          <cell r="G58">
            <v>64275.66</v>
          </cell>
          <cell r="H58">
            <v>177</v>
          </cell>
          <cell r="I58" t="str">
            <v>51</v>
          </cell>
          <cell r="J58" t="str">
            <v>CUSTOMER SERVICE</v>
          </cell>
          <cell r="K58" t="str">
            <v>Barg</v>
          </cell>
          <cell r="L58" t="str">
            <v>NonProd</v>
          </cell>
          <cell r="M58" t="str">
            <v>Yes</v>
          </cell>
          <cell r="N58" t="str">
            <v>Other</v>
          </cell>
          <cell r="O58">
            <v>2764.5</v>
          </cell>
          <cell r="P58">
            <v>64275.66</v>
          </cell>
          <cell r="Q58">
            <v>64275.66</v>
          </cell>
          <cell r="R58">
            <v>0</v>
          </cell>
          <cell r="S58">
            <v>64275.66</v>
          </cell>
        </row>
        <row r="59">
          <cell r="B59" t="str">
            <v>030</v>
          </cell>
          <cell r="C59" t="str">
            <v>VACATION</v>
          </cell>
          <cell r="D59">
            <v>0</v>
          </cell>
          <cell r="E59">
            <v>8514936.5399999991</v>
          </cell>
          <cell r="F59">
            <v>0.25459996213838615</v>
          </cell>
          <cell r="G59">
            <v>8514936.5399999991</v>
          </cell>
          <cell r="H59">
            <v>219</v>
          </cell>
          <cell r="I59" t="str">
            <v>53</v>
          </cell>
          <cell r="J59" t="str">
            <v>POWER SYSTEMS</v>
          </cell>
          <cell r="K59" t="str">
            <v>Barg</v>
          </cell>
          <cell r="L59" t="str">
            <v>NonProd</v>
          </cell>
          <cell r="M59" t="str">
            <v>Yes</v>
          </cell>
          <cell r="N59" t="str">
            <v>Other</v>
          </cell>
          <cell r="O59">
            <v>363190.25</v>
          </cell>
          <cell r="P59">
            <v>8514936.5399999991</v>
          </cell>
          <cell r="Q59">
            <v>8514936.5399999991</v>
          </cell>
          <cell r="R59">
            <v>0</v>
          </cell>
          <cell r="S59">
            <v>8514936.5399999991</v>
          </cell>
        </row>
        <row r="60">
          <cell r="B60" t="str">
            <v>030</v>
          </cell>
          <cell r="C60" t="str">
            <v>VACATION</v>
          </cell>
          <cell r="D60">
            <v>0</v>
          </cell>
          <cell r="E60">
            <v>2234877.77</v>
          </cell>
          <cell r="F60">
            <v>6.6823727100369087E-2</v>
          </cell>
          <cell r="G60">
            <v>2234877.77</v>
          </cell>
          <cell r="H60">
            <v>350</v>
          </cell>
          <cell r="I60" t="str">
            <v>56</v>
          </cell>
          <cell r="J60" t="str">
            <v>POWER GENERATION</v>
          </cell>
          <cell r="K60" t="str">
            <v>Barg</v>
          </cell>
          <cell r="L60" t="str">
            <v>NonProd</v>
          </cell>
          <cell r="M60" t="str">
            <v>Yes</v>
          </cell>
          <cell r="N60" t="str">
            <v>Other</v>
          </cell>
          <cell r="O60">
            <v>90371.5</v>
          </cell>
          <cell r="P60">
            <v>2234877.77</v>
          </cell>
          <cell r="Q60">
            <v>2234877.77</v>
          </cell>
          <cell r="R60">
            <v>0</v>
          </cell>
          <cell r="S60">
            <v>2234877.77</v>
          </cell>
        </row>
        <row r="61">
          <cell r="B61" t="str">
            <v>030</v>
          </cell>
          <cell r="C61" t="str">
            <v>VACATION</v>
          </cell>
          <cell r="D61">
            <v>0</v>
          </cell>
          <cell r="E61">
            <v>56355.78</v>
          </cell>
          <cell r="F61">
            <v>1.6850600573329959E-3</v>
          </cell>
          <cell r="G61">
            <v>56355.78</v>
          </cell>
          <cell r="H61">
            <v>452</v>
          </cell>
          <cell r="I61" t="str">
            <v>58</v>
          </cell>
          <cell r="J61" t="str">
            <v>INFO MANAGEMENT</v>
          </cell>
          <cell r="K61" t="str">
            <v>Barg</v>
          </cell>
          <cell r="L61" t="str">
            <v>NonProd</v>
          </cell>
          <cell r="M61" t="str">
            <v>Yes</v>
          </cell>
          <cell r="N61" t="str">
            <v>Other</v>
          </cell>
          <cell r="O61">
            <v>2206</v>
          </cell>
          <cell r="P61">
            <v>56355.78</v>
          </cell>
          <cell r="Q61">
            <v>56355.78</v>
          </cell>
          <cell r="R61">
            <v>0</v>
          </cell>
          <cell r="S61">
            <v>56355.78</v>
          </cell>
        </row>
        <row r="62">
          <cell r="B62" t="str">
            <v>030</v>
          </cell>
          <cell r="C62" t="str">
            <v>VACATION</v>
          </cell>
          <cell r="D62">
            <v>0</v>
          </cell>
          <cell r="E62">
            <v>4801645.84</v>
          </cell>
          <cell r="F62">
            <v>0.14357110511899829</v>
          </cell>
          <cell r="G62">
            <v>4801645.84</v>
          </cell>
          <cell r="H62">
            <v>3</v>
          </cell>
          <cell r="I62" t="str">
            <v>31</v>
          </cell>
          <cell r="J62" t="str">
            <v>NUCLEAR DIVISION</v>
          </cell>
          <cell r="K62" t="str">
            <v>NonBarg</v>
          </cell>
          <cell r="L62" t="str">
            <v>NonProd</v>
          </cell>
          <cell r="M62" t="str">
            <v>Yes</v>
          </cell>
          <cell r="N62" t="str">
            <v>Other</v>
          </cell>
          <cell r="O62">
            <v>134751.25</v>
          </cell>
          <cell r="P62">
            <v>4801645.84</v>
          </cell>
          <cell r="Q62">
            <v>0</v>
          </cell>
          <cell r="R62">
            <v>4801645.84</v>
          </cell>
          <cell r="S62">
            <v>4801645.84</v>
          </cell>
        </row>
        <row r="63">
          <cell r="B63" t="str">
            <v>030</v>
          </cell>
          <cell r="C63" t="str">
            <v>VACATION</v>
          </cell>
          <cell r="D63">
            <v>0</v>
          </cell>
          <cell r="E63">
            <v>729521.8</v>
          </cell>
          <cell r="F63">
            <v>2.1812989654897339E-2</v>
          </cell>
          <cell r="G63">
            <v>729521.8</v>
          </cell>
          <cell r="H63">
            <v>130</v>
          </cell>
          <cell r="I63" t="str">
            <v>33</v>
          </cell>
          <cell r="J63" t="str">
            <v>FINANCIAL</v>
          </cell>
          <cell r="K63" t="str">
            <v>NonBarg</v>
          </cell>
          <cell r="L63" t="str">
            <v>NonProd</v>
          </cell>
          <cell r="M63" t="str">
            <v>Yes</v>
          </cell>
          <cell r="N63" t="str">
            <v>Other</v>
          </cell>
          <cell r="O63">
            <v>22093.5</v>
          </cell>
          <cell r="P63">
            <v>729521.8</v>
          </cell>
          <cell r="Q63">
            <v>0</v>
          </cell>
          <cell r="R63">
            <v>729521.8</v>
          </cell>
          <cell r="S63">
            <v>729521.8</v>
          </cell>
        </row>
        <row r="64">
          <cell r="B64" t="str">
            <v>030</v>
          </cell>
          <cell r="C64" t="str">
            <v>VACATION</v>
          </cell>
          <cell r="D64">
            <v>0</v>
          </cell>
          <cell r="E64">
            <v>2184153.1800000002</v>
          </cell>
          <cell r="F64">
            <v>6.530704184583809E-2</v>
          </cell>
          <cell r="G64">
            <v>2184153.1800000002</v>
          </cell>
          <cell r="H64">
            <v>231</v>
          </cell>
          <cell r="I64" t="str">
            <v>34</v>
          </cell>
          <cell r="J64" t="str">
            <v>HUMAN RESRC &amp; CORP SVCS</v>
          </cell>
          <cell r="K64" t="str">
            <v>NonBarg</v>
          </cell>
          <cell r="L64" t="str">
            <v>NonProd</v>
          </cell>
          <cell r="M64" t="str">
            <v>Yes</v>
          </cell>
          <cell r="N64" t="str">
            <v>Other</v>
          </cell>
          <cell r="O64">
            <v>78522</v>
          </cell>
          <cell r="P64">
            <v>2184153.1800000002</v>
          </cell>
          <cell r="Q64">
            <v>0</v>
          </cell>
          <cell r="R64">
            <v>2184153.1800000002</v>
          </cell>
          <cell r="S64">
            <v>2184153.1800000002</v>
          </cell>
        </row>
        <row r="65">
          <cell r="B65" t="str">
            <v>030</v>
          </cell>
          <cell r="C65" t="str">
            <v>VACATION</v>
          </cell>
          <cell r="D65">
            <v>0</v>
          </cell>
          <cell r="E65">
            <v>411641.51</v>
          </cell>
          <cell r="F65">
            <v>1.2308243563326441E-2</v>
          </cell>
          <cell r="G65">
            <v>411641.51</v>
          </cell>
          <cell r="H65">
            <v>355</v>
          </cell>
          <cell r="I65" t="str">
            <v>35</v>
          </cell>
          <cell r="J65" t="str">
            <v>GENERAL COUNSEL</v>
          </cell>
          <cell r="K65" t="str">
            <v>NonBarg</v>
          </cell>
          <cell r="L65" t="str">
            <v>NonProd</v>
          </cell>
          <cell r="M65" t="str">
            <v>Yes</v>
          </cell>
          <cell r="N65" t="str">
            <v>Other</v>
          </cell>
          <cell r="O65">
            <v>11898</v>
          </cell>
          <cell r="P65">
            <v>411641.51</v>
          </cell>
          <cell r="Q65">
            <v>0</v>
          </cell>
          <cell r="R65">
            <v>411641.51</v>
          </cell>
          <cell r="S65">
            <v>411641.51</v>
          </cell>
        </row>
        <row r="66">
          <cell r="B66" t="str">
            <v>030</v>
          </cell>
          <cell r="C66" t="str">
            <v>VACATION</v>
          </cell>
          <cell r="D66">
            <v>0</v>
          </cell>
          <cell r="E66">
            <v>14637.4</v>
          </cell>
          <cell r="F66">
            <v>4.3766403522772632E-4</v>
          </cell>
          <cell r="G66">
            <v>14637.4</v>
          </cell>
          <cell r="H66">
            <v>427</v>
          </cell>
          <cell r="I66" t="str">
            <v>36</v>
          </cell>
          <cell r="J66" t="str">
            <v>GOVT AFFAIRS - FED</v>
          </cell>
          <cell r="K66" t="str">
            <v>NonBarg</v>
          </cell>
          <cell r="L66" t="str">
            <v>NonProd</v>
          </cell>
          <cell r="M66" t="str">
            <v>Yes</v>
          </cell>
          <cell r="N66" t="str">
            <v>Other</v>
          </cell>
          <cell r="O66">
            <v>448</v>
          </cell>
          <cell r="P66">
            <v>14637.4</v>
          </cell>
          <cell r="Q66">
            <v>0</v>
          </cell>
          <cell r="R66">
            <v>14637.4</v>
          </cell>
          <cell r="S66">
            <v>14637.4</v>
          </cell>
        </row>
        <row r="67">
          <cell r="B67" t="str">
            <v>030</v>
          </cell>
          <cell r="C67" t="str">
            <v>VACATION</v>
          </cell>
          <cell r="D67">
            <v>0</v>
          </cell>
          <cell r="E67">
            <v>277181.14</v>
          </cell>
          <cell r="F67">
            <v>8.2878254486057189E-3</v>
          </cell>
          <cell r="G67">
            <v>277181.14</v>
          </cell>
          <cell r="H67">
            <v>464</v>
          </cell>
          <cell r="I67" t="str">
            <v>37</v>
          </cell>
          <cell r="J67" t="str">
            <v>CORP COMMUNICATIONS</v>
          </cell>
          <cell r="K67" t="str">
            <v>NonBarg</v>
          </cell>
          <cell r="L67" t="str">
            <v>NonProd</v>
          </cell>
          <cell r="M67" t="str">
            <v>Yes</v>
          </cell>
          <cell r="N67" t="str">
            <v>Other</v>
          </cell>
          <cell r="O67">
            <v>9765</v>
          </cell>
          <cell r="P67">
            <v>277181.14</v>
          </cell>
          <cell r="Q67">
            <v>0</v>
          </cell>
          <cell r="R67">
            <v>277181.14</v>
          </cell>
          <cell r="S67">
            <v>277181.14</v>
          </cell>
        </row>
        <row r="68">
          <cell r="B68" t="str">
            <v>030</v>
          </cell>
          <cell r="C68" t="str">
            <v>VACATION</v>
          </cell>
          <cell r="D68">
            <v>0</v>
          </cell>
          <cell r="E68">
            <v>73403.25</v>
          </cell>
          <cell r="F68">
            <v>2.1947861364606828E-3</v>
          </cell>
          <cell r="G68">
            <v>73403.25</v>
          </cell>
          <cell r="H68">
            <v>521</v>
          </cell>
          <cell r="I68" t="str">
            <v>38</v>
          </cell>
          <cell r="J68" t="str">
            <v>INTERNAL AUDITING</v>
          </cell>
          <cell r="K68" t="str">
            <v>NonBarg</v>
          </cell>
          <cell r="L68" t="str">
            <v>NonProd</v>
          </cell>
          <cell r="M68" t="str">
            <v>Yes</v>
          </cell>
          <cell r="N68" t="str">
            <v>Other</v>
          </cell>
          <cell r="O68">
            <v>2430.75</v>
          </cell>
          <cell r="P68">
            <v>73403.25</v>
          </cell>
          <cell r="Q68">
            <v>0</v>
          </cell>
          <cell r="R68">
            <v>73403.25</v>
          </cell>
          <cell r="S68">
            <v>73403.25</v>
          </cell>
        </row>
        <row r="69">
          <cell r="B69" t="str">
            <v>030</v>
          </cell>
          <cell r="C69" t="str">
            <v>VACATION</v>
          </cell>
          <cell r="D69">
            <v>0</v>
          </cell>
          <cell r="E69">
            <v>4897349.91</v>
          </cell>
          <cell r="F69">
            <v>0.14643269457231081</v>
          </cell>
          <cell r="G69">
            <v>4897349.91</v>
          </cell>
          <cell r="H69">
            <v>569</v>
          </cell>
          <cell r="I69" t="str">
            <v>51</v>
          </cell>
          <cell r="J69" t="str">
            <v>CUSTOMER SERVICE</v>
          </cell>
          <cell r="K69" t="str">
            <v>NonBarg</v>
          </cell>
          <cell r="L69" t="str">
            <v>NonProd</v>
          </cell>
          <cell r="M69" t="str">
            <v>Yes</v>
          </cell>
          <cell r="N69" t="str">
            <v>Other</v>
          </cell>
          <cell r="O69">
            <v>270011</v>
          </cell>
          <cell r="P69">
            <v>4897349.91</v>
          </cell>
          <cell r="Q69">
            <v>0</v>
          </cell>
          <cell r="R69">
            <v>4897349.91</v>
          </cell>
          <cell r="S69">
            <v>4897349.91</v>
          </cell>
        </row>
        <row r="70">
          <cell r="B70" t="str">
            <v>030</v>
          </cell>
          <cell r="C70" t="str">
            <v>VACATION</v>
          </cell>
          <cell r="D70">
            <v>0</v>
          </cell>
          <cell r="E70">
            <v>7094568.0800000001</v>
          </cell>
          <cell r="F70">
            <v>0.2121303847739778</v>
          </cell>
          <cell r="G70">
            <v>7094568.0800000001</v>
          </cell>
          <cell r="H70">
            <v>684</v>
          </cell>
          <cell r="I70" t="str">
            <v>53</v>
          </cell>
          <cell r="J70" t="str">
            <v>POWER SYSTEMS</v>
          </cell>
          <cell r="K70" t="str">
            <v>NonBarg</v>
          </cell>
          <cell r="L70" t="str">
            <v>NonProd</v>
          </cell>
          <cell r="M70" t="str">
            <v>Yes</v>
          </cell>
          <cell r="N70" t="str">
            <v>Other</v>
          </cell>
          <cell r="O70">
            <v>234926.5</v>
          </cell>
          <cell r="P70">
            <v>7094568.0800000001</v>
          </cell>
          <cell r="Q70">
            <v>0</v>
          </cell>
          <cell r="R70">
            <v>7094568.0800000001</v>
          </cell>
          <cell r="S70">
            <v>7094568.0800000001</v>
          </cell>
        </row>
        <row r="71">
          <cell r="B71" t="str">
            <v>030</v>
          </cell>
          <cell r="C71" t="str">
            <v>VACATION</v>
          </cell>
          <cell r="D71">
            <v>0</v>
          </cell>
          <cell r="E71">
            <v>126360.71</v>
          </cell>
          <cell r="F71">
            <v>3.7782350849768749E-3</v>
          </cell>
          <cell r="G71">
            <v>126360.71</v>
          </cell>
          <cell r="H71">
            <v>812</v>
          </cell>
          <cell r="I71" t="str">
            <v>54</v>
          </cell>
          <cell r="J71" t="str">
            <v>RESOURCE PLANNING</v>
          </cell>
          <cell r="K71" t="str">
            <v>NonBarg</v>
          </cell>
          <cell r="L71" t="str">
            <v>NonProd</v>
          </cell>
          <cell r="M71" t="str">
            <v>Yes</v>
          </cell>
          <cell r="N71" t="str">
            <v>Other</v>
          </cell>
          <cell r="O71">
            <v>3729</v>
          </cell>
          <cell r="P71">
            <v>126360.71</v>
          </cell>
          <cell r="Q71">
            <v>0</v>
          </cell>
          <cell r="R71">
            <v>126360.71</v>
          </cell>
          <cell r="S71">
            <v>126360.71</v>
          </cell>
        </row>
        <row r="72">
          <cell r="B72" t="str">
            <v>030</v>
          </cell>
          <cell r="C72" t="str">
            <v>VACATION</v>
          </cell>
          <cell r="D72">
            <v>0</v>
          </cell>
          <cell r="E72">
            <v>1788411.25</v>
          </cell>
          <cell r="F72">
            <v>5.347420199773608E-2</v>
          </cell>
          <cell r="G72">
            <v>1788411.25</v>
          </cell>
          <cell r="H72">
            <v>862</v>
          </cell>
          <cell r="I72" t="str">
            <v>56</v>
          </cell>
          <cell r="J72" t="str">
            <v>POWER GENERATION</v>
          </cell>
          <cell r="K72" t="str">
            <v>NonBarg</v>
          </cell>
          <cell r="L72" t="str">
            <v>NonProd</v>
          </cell>
          <cell r="M72" t="str">
            <v>Yes</v>
          </cell>
          <cell r="N72" t="str">
            <v>Other</v>
          </cell>
          <cell r="O72">
            <v>51484</v>
          </cell>
          <cell r="P72">
            <v>1788411.25</v>
          </cell>
          <cell r="Q72">
            <v>0</v>
          </cell>
          <cell r="R72">
            <v>1788411.25</v>
          </cell>
          <cell r="S72">
            <v>1788411.25</v>
          </cell>
        </row>
        <row r="73">
          <cell r="B73" t="str">
            <v>030</v>
          </cell>
          <cell r="C73" t="str">
            <v>VACATION</v>
          </cell>
          <cell r="D73">
            <v>0</v>
          </cell>
          <cell r="E73">
            <v>2626468.39</v>
          </cell>
          <cell r="F73">
            <v>7.8532441141559953E-2</v>
          </cell>
          <cell r="G73">
            <v>2626468.39</v>
          </cell>
          <cell r="H73">
            <v>970</v>
          </cell>
          <cell r="I73" t="str">
            <v>58</v>
          </cell>
          <cell r="J73" t="str">
            <v>INFO MANAGEMENT</v>
          </cell>
          <cell r="K73" t="str">
            <v>NonBarg</v>
          </cell>
          <cell r="L73" t="str">
            <v>NonProd</v>
          </cell>
          <cell r="M73" t="str">
            <v>Yes</v>
          </cell>
          <cell r="N73" t="str">
            <v>Other</v>
          </cell>
          <cell r="O73">
            <v>87092.5</v>
          </cell>
          <cell r="P73">
            <v>2626468.39</v>
          </cell>
          <cell r="Q73">
            <v>0</v>
          </cell>
          <cell r="R73">
            <v>2626468.39</v>
          </cell>
          <cell r="S73">
            <v>2626468.39</v>
          </cell>
        </row>
        <row r="74">
          <cell r="B74" t="str">
            <v>030</v>
          </cell>
          <cell r="C74" t="str">
            <v>VACATION</v>
          </cell>
          <cell r="D74">
            <v>0</v>
          </cell>
          <cell r="E74">
            <v>10343.200000000001</v>
          </cell>
          <cell r="F74">
            <v>3.0926576093892491E-4</v>
          </cell>
          <cell r="G74">
            <v>10343.200000000001</v>
          </cell>
          <cell r="H74">
            <v>1070</v>
          </cell>
          <cell r="I74" t="str">
            <v>61</v>
          </cell>
          <cell r="J74" t="str">
            <v>GOVT AFFAIRS - STATE</v>
          </cell>
          <cell r="K74" t="str">
            <v>NonBarg</v>
          </cell>
          <cell r="L74" t="str">
            <v>NonProd</v>
          </cell>
          <cell r="M74" t="str">
            <v>Yes</v>
          </cell>
          <cell r="N74" t="str">
            <v>Other</v>
          </cell>
          <cell r="O74">
            <v>152</v>
          </cell>
          <cell r="P74">
            <v>10343.200000000001</v>
          </cell>
          <cell r="Q74">
            <v>0</v>
          </cell>
          <cell r="R74">
            <v>10343.200000000001</v>
          </cell>
          <cell r="S74">
            <v>10343.200000000001</v>
          </cell>
        </row>
        <row r="75">
          <cell r="B75" t="str">
            <v>030</v>
          </cell>
          <cell r="C75" t="str">
            <v>VACATION</v>
          </cell>
          <cell r="D75">
            <v>0</v>
          </cell>
          <cell r="E75">
            <v>206055.03</v>
          </cell>
          <cell r="F75">
            <v>6.1611266965970867E-3</v>
          </cell>
          <cell r="G75">
            <v>206055.03</v>
          </cell>
          <cell r="H75">
            <v>1092</v>
          </cell>
          <cell r="I75" t="str">
            <v>62</v>
          </cell>
          <cell r="J75" t="str">
            <v>ENERGY MARKETING</v>
          </cell>
          <cell r="K75" t="str">
            <v>NonBarg</v>
          </cell>
          <cell r="L75" t="str">
            <v>NonProd</v>
          </cell>
          <cell r="M75" t="str">
            <v>Yes</v>
          </cell>
          <cell r="N75" t="str">
            <v>Other</v>
          </cell>
          <cell r="O75">
            <v>5466.5</v>
          </cell>
          <cell r="P75">
            <v>206055.03</v>
          </cell>
          <cell r="Q75">
            <v>0</v>
          </cell>
          <cell r="R75">
            <v>206055.03</v>
          </cell>
          <cell r="S75">
            <v>206055.03</v>
          </cell>
        </row>
        <row r="76">
          <cell r="B76" t="str">
            <v>030</v>
          </cell>
          <cell r="C76" t="str">
            <v>VACATION</v>
          </cell>
          <cell r="D76">
            <v>0</v>
          </cell>
          <cell r="E76">
            <v>158641.94</v>
          </cell>
          <cell r="F76">
            <v>4.7434565986278193E-3</v>
          </cell>
          <cell r="G76">
            <v>158641.94</v>
          </cell>
          <cell r="H76">
            <v>1157</v>
          </cell>
          <cell r="I76" t="str">
            <v>63</v>
          </cell>
          <cell r="J76" t="str">
            <v>REGULATORY AFFAIRS</v>
          </cell>
          <cell r="K76" t="str">
            <v>NonBarg</v>
          </cell>
          <cell r="L76" t="str">
            <v>NonProd</v>
          </cell>
          <cell r="M76" t="str">
            <v>Yes</v>
          </cell>
          <cell r="N76" t="str">
            <v>Other</v>
          </cell>
          <cell r="O76">
            <v>5021</v>
          </cell>
          <cell r="P76">
            <v>158641.94</v>
          </cell>
          <cell r="Q76">
            <v>0</v>
          </cell>
          <cell r="R76">
            <v>158641.94</v>
          </cell>
          <cell r="S76">
            <v>158641.94</v>
          </cell>
        </row>
        <row r="77">
          <cell r="B77" t="str">
            <v>040</v>
          </cell>
          <cell r="C77" t="str">
            <v>EMPLOYEE ILLNESS</v>
          </cell>
          <cell r="D77">
            <v>0</v>
          </cell>
          <cell r="E77">
            <v>646051.94999999995</v>
          </cell>
          <cell r="F77">
            <v>1.9317208206631045E-2</v>
          </cell>
          <cell r="G77">
            <v>646051.94999999995</v>
          </cell>
          <cell r="H77">
            <v>4</v>
          </cell>
          <cell r="I77" t="str">
            <v>31</v>
          </cell>
          <cell r="J77" t="str">
            <v>NUCLEAR DIVISION</v>
          </cell>
          <cell r="K77" t="str">
            <v>Barg</v>
          </cell>
          <cell r="L77" t="str">
            <v>NonProd</v>
          </cell>
          <cell r="M77" t="str">
            <v>Yes</v>
          </cell>
          <cell r="N77" t="str">
            <v>Other</v>
          </cell>
          <cell r="O77">
            <v>25975</v>
          </cell>
          <cell r="P77">
            <v>646051.94999999995</v>
          </cell>
          <cell r="Q77">
            <v>646051.94999999995</v>
          </cell>
          <cell r="R77">
            <v>0</v>
          </cell>
          <cell r="S77">
            <v>646051.94999999995</v>
          </cell>
        </row>
        <row r="78">
          <cell r="B78" t="str">
            <v>040</v>
          </cell>
          <cell r="C78" t="str">
            <v>EMPLOYEE ILLNESS</v>
          </cell>
          <cell r="D78">
            <v>0</v>
          </cell>
          <cell r="E78">
            <v>87219.79</v>
          </cell>
          <cell r="F78">
            <v>2.6079061338157659E-3</v>
          </cell>
          <cell r="G78">
            <v>87219.79</v>
          </cell>
          <cell r="H78">
            <v>120</v>
          </cell>
          <cell r="I78" t="str">
            <v>34</v>
          </cell>
          <cell r="J78" t="str">
            <v>HUMAN RESRC &amp; CORP SVCS</v>
          </cell>
          <cell r="K78" t="str">
            <v>Barg</v>
          </cell>
          <cell r="L78" t="str">
            <v>NonProd</v>
          </cell>
          <cell r="M78" t="str">
            <v>Yes</v>
          </cell>
          <cell r="N78" t="str">
            <v>Other</v>
          </cell>
          <cell r="O78">
            <v>3636</v>
          </cell>
          <cell r="P78">
            <v>87219.79</v>
          </cell>
          <cell r="Q78">
            <v>87219.79</v>
          </cell>
          <cell r="R78">
            <v>0</v>
          </cell>
          <cell r="S78">
            <v>87219.79</v>
          </cell>
        </row>
        <row r="79">
          <cell r="B79" t="str">
            <v>040</v>
          </cell>
          <cell r="C79" t="str">
            <v>EMPLOYEE ILLNESS</v>
          </cell>
          <cell r="D79">
            <v>0</v>
          </cell>
          <cell r="E79">
            <v>34637.14</v>
          </cell>
          <cell r="F79">
            <v>1.0356641521819235E-3</v>
          </cell>
          <cell r="G79">
            <v>34637.14</v>
          </cell>
          <cell r="H79">
            <v>178</v>
          </cell>
          <cell r="I79" t="str">
            <v>51</v>
          </cell>
          <cell r="J79" t="str">
            <v>CUSTOMER SERVICE</v>
          </cell>
          <cell r="K79" t="str">
            <v>Barg</v>
          </cell>
          <cell r="L79" t="str">
            <v>NonProd</v>
          </cell>
          <cell r="M79" t="str">
            <v>Yes</v>
          </cell>
          <cell r="N79" t="str">
            <v>Other</v>
          </cell>
          <cell r="O79">
            <v>1420.5</v>
          </cell>
          <cell r="P79">
            <v>34637.14</v>
          </cell>
          <cell r="Q79">
            <v>34637.14</v>
          </cell>
          <cell r="R79">
            <v>0</v>
          </cell>
          <cell r="S79">
            <v>34637.14</v>
          </cell>
        </row>
        <row r="80">
          <cell r="B80" t="str">
            <v>040</v>
          </cell>
          <cell r="C80" t="str">
            <v>EMPLOYEE ILLNESS</v>
          </cell>
          <cell r="D80">
            <v>0</v>
          </cell>
          <cell r="E80">
            <v>3471501.78</v>
          </cell>
          <cell r="F80">
            <v>0.10379927291288306</v>
          </cell>
          <cell r="G80">
            <v>3471501.78</v>
          </cell>
          <cell r="H80">
            <v>220</v>
          </cell>
          <cell r="I80" t="str">
            <v>53</v>
          </cell>
          <cell r="J80" t="str">
            <v>POWER SYSTEMS</v>
          </cell>
          <cell r="K80" t="str">
            <v>Barg</v>
          </cell>
          <cell r="L80" t="str">
            <v>NonProd</v>
          </cell>
          <cell r="M80" t="str">
            <v>Yes</v>
          </cell>
          <cell r="N80" t="str">
            <v>Other</v>
          </cell>
          <cell r="O80">
            <v>149994</v>
          </cell>
          <cell r="P80">
            <v>3471501.78</v>
          </cell>
          <cell r="Q80">
            <v>3471501.78</v>
          </cell>
          <cell r="R80">
            <v>0</v>
          </cell>
          <cell r="S80">
            <v>3471501.78</v>
          </cell>
        </row>
        <row r="81">
          <cell r="B81" t="str">
            <v>040</v>
          </cell>
          <cell r="C81" t="str">
            <v>EMPLOYEE ILLNESS</v>
          </cell>
          <cell r="D81">
            <v>0</v>
          </cell>
          <cell r="E81">
            <v>558421.09</v>
          </cell>
          <cell r="F81">
            <v>1.6697010917626445E-2</v>
          </cell>
          <cell r="G81">
            <v>558421.09</v>
          </cell>
          <cell r="H81">
            <v>351</v>
          </cell>
          <cell r="I81" t="str">
            <v>56</v>
          </cell>
          <cell r="J81" t="str">
            <v>POWER GENERATION</v>
          </cell>
          <cell r="K81" t="str">
            <v>Barg</v>
          </cell>
          <cell r="L81" t="str">
            <v>NonProd</v>
          </cell>
          <cell r="M81" t="str">
            <v>Yes</v>
          </cell>
          <cell r="N81" t="str">
            <v>Other</v>
          </cell>
          <cell r="O81">
            <v>22987.75</v>
          </cell>
          <cell r="P81">
            <v>558421.09</v>
          </cell>
          <cell r="Q81">
            <v>558421.09</v>
          </cell>
          <cell r="R81">
            <v>0</v>
          </cell>
          <cell r="S81">
            <v>558421.09</v>
          </cell>
        </row>
        <row r="82">
          <cell r="B82" t="str">
            <v>040</v>
          </cell>
          <cell r="C82" t="str">
            <v>EMPLOYEE ILLNESS</v>
          </cell>
          <cell r="D82">
            <v>0</v>
          </cell>
          <cell r="E82">
            <v>12558.7</v>
          </cell>
          <cell r="F82">
            <v>3.755100850707398E-4</v>
          </cell>
          <cell r="G82">
            <v>12558.7</v>
          </cell>
          <cell r="H82">
            <v>453</v>
          </cell>
          <cell r="I82" t="str">
            <v>58</v>
          </cell>
          <cell r="J82" t="str">
            <v>INFO MANAGEMENT</v>
          </cell>
          <cell r="K82" t="str">
            <v>Barg</v>
          </cell>
          <cell r="L82" t="str">
            <v>NonProd</v>
          </cell>
          <cell r="M82" t="str">
            <v>Yes</v>
          </cell>
          <cell r="N82" t="str">
            <v>Other</v>
          </cell>
          <cell r="O82">
            <v>490.5</v>
          </cell>
          <cell r="P82">
            <v>12558.7</v>
          </cell>
          <cell r="Q82">
            <v>12558.7</v>
          </cell>
          <cell r="R82">
            <v>0</v>
          </cell>
          <cell r="S82">
            <v>12558.7</v>
          </cell>
        </row>
        <row r="83">
          <cell r="B83" t="str">
            <v>040</v>
          </cell>
          <cell r="C83" t="str">
            <v>EMPLOYEE ILLNESS</v>
          </cell>
          <cell r="D83">
            <v>0</v>
          </cell>
          <cell r="E83">
            <v>378345.67</v>
          </cell>
          <cell r="F83">
            <v>1.1312684810358241E-2</v>
          </cell>
          <cell r="G83">
            <v>378345.67</v>
          </cell>
          <cell r="H83">
            <v>4</v>
          </cell>
          <cell r="I83" t="str">
            <v>31</v>
          </cell>
          <cell r="J83" t="str">
            <v>NUCLEAR DIVISION</v>
          </cell>
          <cell r="K83" t="str">
            <v>NonBarg</v>
          </cell>
          <cell r="L83" t="str">
            <v>NonProd</v>
          </cell>
          <cell r="M83" t="str">
            <v>Yes</v>
          </cell>
          <cell r="N83" t="str">
            <v>Other</v>
          </cell>
          <cell r="O83">
            <v>11894.5</v>
          </cell>
          <cell r="P83">
            <v>378345.67</v>
          </cell>
          <cell r="Q83">
            <v>0</v>
          </cell>
          <cell r="R83">
            <v>378345.67</v>
          </cell>
          <cell r="S83">
            <v>378345.67</v>
          </cell>
        </row>
        <row r="84">
          <cell r="B84" t="str">
            <v>040</v>
          </cell>
          <cell r="C84" t="str">
            <v>EMPLOYEE ILLNESS</v>
          </cell>
          <cell r="D84">
            <v>0</v>
          </cell>
          <cell r="E84">
            <v>106072.9</v>
          </cell>
          <cell r="F84">
            <v>3.1716215613638412E-3</v>
          </cell>
          <cell r="G84">
            <v>106072.9</v>
          </cell>
          <cell r="H84">
            <v>131</v>
          </cell>
          <cell r="I84" t="str">
            <v>33</v>
          </cell>
          <cell r="J84" t="str">
            <v>FINANCIAL</v>
          </cell>
          <cell r="K84" t="str">
            <v>NonBarg</v>
          </cell>
          <cell r="L84" t="str">
            <v>NonProd</v>
          </cell>
          <cell r="M84" t="str">
            <v>Yes</v>
          </cell>
          <cell r="N84" t="str">
            <v>Other</v>
          </cell>
          <cell r="O84">
            <v>3844.5</v>
          </cell>
          <cell r="P84">
            <v>106072.9</v>
          </cell>
          <cell r="Q84">
            <v>0</v>
          </cell>
          <cell r="R84">
            <v>106072.9</v>
          </cell>
          <cell r="S84">
            <v>106072.9</v>
          </cell>
        </row>
        <row r="85">
          <cell r="B85" t="str">
            <v>040</v>
          </cell>
          <cell r="C85" t="str">
            <v>EMPLOYEE ILLNESS</v>
          </cell>
          <cell r="D85">
            <v>0</v>
          </cell>
          <cell r="E85">
            <v>305553.06</v>
          </cell>
          <cell r="F85">
            <v>9.1361570508273031E-3</v>
          </cell>
          <cell r="G85">
            <v>305553.06</v>
          </cell>
          <cell r="H85">
            <v>232</v>
          </cell>
          <cell r="I85" t="str">
            <v>34</v>
          </cell>
          <cell r="J85" t="str">
            <v>HUMAN RESRC &amp; CORP SVCS</v>
          </cell>
          <cell r="K85" t="str">
            <v>NonBarg</v>
          </cell>
          <cell r="L85" t="str">
            <v>NonProd</v>
          </cell>
          <cell r="M85" t="str">
            <v>Yes</v>
          </cell>
          <cell r="N85" t="str">
            <v>Other</v>
          </cell>
          <cell r="O85">
            <v>12791.5</v>
          </cell>
          <cell r="P85">
            <v>305553.06</v>
          </cell>
          <cell r="Q85">
            <v>0</v>
          </cell>
          <cell r="R85">
            <v>305553.06</v>
          </cell>
          <cell r="S85">
            <v>305553.06</v>
          </cell>
        </row>
        <row r="86">
          <cell r="B86" t="str">
            <v>040</v>
          </cell>
          <cell r="C86" t="str">
            <v>EMPLOYEE ILLNESS</v>
          </cell>
          <cell r="D86">
            <v>0</v>
          </cell>
          <cell r="E86">
            <v>63484</v>
          </cell>
          <cell r="F86">
            <v>1.8981966477924343E-3</v>
          </cell>
          <cell r="G86">
            <v>63484</v>
          </cell>
          <cell r="H86">
            <v>356</v>
          </cell>
          <cell r="I86" t="str">
            <v>35</v>
          </cell>
          <cell r="J86" t="str">
            <v>GENERAL COUNSEL</v>
          </cell>
          <cell r="K86" t="str">
            <v>NonBarg</v>
          </cell>
          <cell r="L86" t="str">
            <v>NonProd</v>
          </cell>
          <cell r="M86" t="str">
            <v>Yes</v>
          </cell>
          <cell r="N86" t="str">
            <v>Other</v>
          </cell>
          <cell r="O86">
            <v>2237.75</v>
          </cell>
          <cell r="P86">
            <v>63484</v>
          </cell>
          <cell r="Q86">
            <v>0</v>
          </cell>
          <cell r="R86">
            <v>63484</v>
          </cell>
          <cell r="S86">
            <v>63484</v>
          </cell>
        </row>
        <row r="87">
          <cell r="B87" t="str">
            <v>040</v>
          </cell>
          <cell r="C87" t="str">
            <v>EMPLOYEE ILLNESS</v>
          </cell>
          <cell r="D87">
            <v>0</v>
          </cell>
          <cell r="E87">
            <v>2084.1999999999998</v>
          </cell>
          <cell r="F87">
            <v>6.2318402327027144E-5</v>
          </cell>
          <cell r="G87">
            <v>2084.1999999999998</v>
          </cell>
          <cell r="H87">
            <v>428</v>
          </cell>
          <cell r="I87" t="str">
            <v>36</v>
          </cell>
          <cell r="J87" t="str">
            <v>GOVT AFFAIRS - FED</v>
          </cell>
          <cell r="K87" t="str">
            <v>NonBarg</v>
          </cell>
          <cell r="L87" t="str">
            <v>NonProd</v>
          </cell>
          <cell r="M87" t="str">
            <v>Yes</v>
          </cell>
          <cell r="N87" t="str">
            <v>Other</v>
          </cell>
          <cell r="O87">
            <v>64</v>
          </cell>
          <cell r="P87">
            <v>2084.1999999999998</v>
          </cell>
          <cell r="Q87">
            <v>0</v>
          </cell>
          <cell r="R87">
            <v>2084.1999999999998</v>
          </cell>
          <cell r="S87">
            <v>2084.1999999999998</v>
          </cell>
        </row>
        <row r="88">
          <cell r="B88" t="str">
            <v>040</v>
          </cell>
          <cell r="C88" t="str">
            <v>EMPLOYEE ILLNESS</v>
          </cell>
          <cell r="D88">
            <v>0</v>
          </cell>
          <cell r="E88">
            <v>45945.08</v>
          </cell>
          <cell r="F88">
            <v>1.3737760197617545E-3</v>
          </cell>
          <cell r="G88">
            <v>45945.08</v>
          </cell>
          <cell r="H88">
            <v>465</v>
          </cell>
          <cell r="I88" t="str">
            <v>37</v>
          </cell>
          <cell r="J88" t="str">
            <v>CORP COMMUNICATIONS</v>
          </cell>
          <cell r="K88" t="str">
            <v>NonBarg</v>
          </cell>
          <cell r="L88" t="str">
            <v>NonProd</v>
          </cell>
          <cell r="M88" t="str">
            <v>Yes</v>
          </cell>
          <cell r="N88" t="str">
            <v>Other</v>
          </cell>
          <cell r="O88">
            <v>2018.5</v>
          </cell>
          <cell r="P88">
            <v>45945.08</v>
          </cell>
          <cell r="Q88">
            <v>0</v>
          </cell>
          <cell r="R88">
            <v>45945.08</v>
          </cell>
          <cell r="S88">
            <v>45945.08</v>
          </cell>
        </row>
        <row r="89">
          <cell r="B89" t="str">
            <v>040</v>
          </cell>
          <cell r="C89" t="str">
            <v>EMPLOYEE ILLNESS</v>
          </cell>
          <cell r="D89">
            <v>0</v>
          </cell>
          <cell r="E89">
            <v>25798.19</v>
          </cell>
          <cell r="F89">
            <v>7.7137605974910686E-4</v>
          </cell>
          <cell r="G89">
            <v>25798.19</v>
          </cell>
          <cell r="H89">
            <v>522</v>
          </cell>
          <cell r="I89" t="str">
            <v>38</v>
          </cell>
          <cell r="J89" t="str">
            <v>INTERNAL AUDITING</v>
          </cell>
          <cell r="K89" t="str">
            <v>NonBarg</v>
          </cell>
          <cell r="L89" t="str">
            <v>NonProd</v>
          </cell>
          <cell r="M89" t="str">
            <v>Yes</v>
          </cell>
          <cell r="N89" t="str">
            <v>Other</v>
          </cell>
          <cell r="O89">
            <v>880</v>
          </cell>
          <cell r="P89">
            <v>25798.19</v>
          </cell>
          <cell r="Q89">
            <v>0</v>
          </cell>
          <cell r="R89">
            <v>25798.19</v>
          </cell>
          <cell r="S89">
            <v>25798.19</v>
          </cell>
        </row>
        <row r="90">
          <cell r="B90" t="str">
            <v>040</v>
          </cell>
          <cell r="C90" t="str">
            <v>EMPLOYEE ILLNESS</v>
          </cell>
          <cell r="D90">
            <v>0</v>
          </cell>
          <cell r="E90">
            <v>821105.84</v>
          </cell>
          <cell r="F90">
            <v>2.4551388585640332E-2</v>
          </cell>
          <cell r="G90">
            <v>821105.84</v>
          </cell>
          <cell r="H90">
            <v>570</v>
          </cell>
          <cell r="I90" t="str">
            <v>51</v>
          </cell>
          <cell r="J90" t="str">
            <v>CUSTOMER SERVICE</v>
          </cell>
          <cell r="K90" t="str">
            <v>NonBarg</v>
          </cell>
          <cell r="L90" t="str">
            <v>NonProd</v>
          </cell>
          <cell r="M90" t="str">
            <v>Yes</v>
          </cell>
          <cell r="N90" t="str">
            <v>Other</v>
          </cell>
          <cell r="O90">
            <v>53565.5</v>
          </cell>
          <cell r="P90">
            <v>821105.84</v>
          </cell>
          <cell r="Q90">
            <v>0</v>
          </cell>
          <cell r="R90">
            <v>821105.84</v>
          </cell>
          <cell r="S90">
            <v>821105.84</v>
          </cell>
        </row>
        <row r="91">
          <cell r="B91" t="str">
            <v>040</v>
          </cell>
          <cell r="C91" t="str">
            <v>EMPLOYEE ILLNESS</v>
          </cell>
          <cell r="D91">
            <v>0</v>
          </cell>
          <cell r="E91">
            <v>695675.94</v>
          </cell>
          <cell r="F91">
            <v>2.0800985086917183E-2</v>
          </cell>
          <cell r="G91">
            <v>695675.94</v>
          </cell>
          <cell r="H91">
            <v>685</v>
          </cell>
          <cell r="I91" t="str">
            <v>53</v>
          </cell>
          <cell r="J91" t="str">
            <v>POWER SYSTEMS</v>
          </cell>
          <cell r="K91" t="str">
            <v>NonBarg</v>
          </cell>
          <cell r="L91" t="str">
            <v>NonProd</v>
          </cell>
          <cell r="M91" t="str">
            <v>Yes</v>
          </cell>
          <cell r="N91" t="str">
            <v>Other</v>
          </cell>
          <cell r="O91">
            <v>27051.5</v>
          </cell>
          <cell r="P91">
            <v>695675.94</v>
          </cell>
          <cell r="Q91">
            <v>0</v>
          </cell>
          <cell r="R91">
            <v>695675.94</v>
          </cell>
          <cell r="S91">
            <v>695675.94</v>
          </cell>
        </row>
        <row r="92">
          <cell r="B92" t="str">
            <v>040</v>
          </cell>
          <cell r="C92" t="str">
            <v>EMPLOYEE ILLNESS</v>
          </cell>
          <cell r="D92">
            <v>0</v>
          </cell>
          <cell r="E92">
            <v>25978.32</v>
          </cell>
          <cell r="F92">
            <v>7.7676201781990979E-4</v>
          </cell>
          <cell r="G92">
            <v>25978.32</v>
          </cell>
          <cell r="H92">
            <v>813</v>
          </cell>
          <cell r="I92" t="str">
            <v>54</v>
          </cell>
          <cell r="J92" t="str">
            <v>RESOURCE PLANNING</v>
          </cell>
          <cell r="K92" t="str">
            <v>NonBarg</v>
          </cell>
          <cell r="L92" t="str">
            <v>NonProd</v>
          </cell>
          <cell r="M92" t="str">
            <v>Yes</v>
          </cell>
          <cell r="N92" t="str">
            <v>Other</v>
          </cell>
          <cell r="O92">
            <v>958.5</v>
          </cell>
          <cell r="P92">
            <v>25978.32</v>
          </cell>
          <cell r="Q92">
            <v>0</v>
          </cell>
          <cell r="R92">
            <v>25978.32</v>
          </cell>
          <cell r="S92">
            <v>25978.32</v>
          </cell>
        </row>
        <row r="93">
          <cell r="B93" t="str">
            <v>040</v>
          </cell>
          <cell r="C93" t="str">
            <v>EMPLOYEE ILLNESS</v>
          </cell>
          <cell r="D93">
            <v>0</v>
          </cell>
          <cell r="E93">
            <v>137663.13</v>
          </cell>
          <cell r="F93">
            <v>4.1161819023787741E-3</v>
          </cell>
          <cell r="G93">
            <v>137663.13</v>
          </cell>
          <cell r="H93">
            <v>863</v>
          </cell>
          <cell r="I93" t="str">
            <v>56</v>
          </cell>
          <cell r="J93" t="str">
            <v>POWER GENERATION</v>
          </cell>
          <cell r="K93" t="str">
            <v>NonBarg</v>
          </cell>
          <cell r="L93" t="str">
            <v>NonProd</v>
          </cell>
          <cell r="M93" t="str">
            <v>Yes</v>
          </cell>
          <cell r="N93" t="str">
            <v>Other</v>
          </cell>
          <cell r="O93">
            <v>4688.5</v>
          </cell>
          <cell r="P93">
            <v>137663.13</v>
          </cell>
          <cell r="Q93">
            <v>0</v>
          </cell>
          <cell r="R93">
            <v>137663.13</v>
          </cell>
          <cell r="S93">
            <v>137663.13</v>
          </cell>
        </row>
        <row r="94">
          <cell r="B94" t="str">
            <v>040</v>
          </cell>
          <cell r="C94" t="str">
            <v>EMPLOYEE ILLNESS</v>
          </cell>
          <cell r="D94">
            <v>0</v>
          </cell>
          <cell r="E94">
            <v>441014.95</v>
          </cell>
          <cell r="F94">
            <v>1.3186521008700587E-2</v>
          </cell>
          <cell r="G94">
            <v>441014.95</v>
          </cell>
          <cell r="H94">
            <v>971</v>
          </cell>
          <cell r="I94" t="str">
            <v>58</v>
          </cell>
          <cell r="J94" t="str">
            <v>INFO MANAGEMENT</v>
          </cell>
          <cell r="K94" t="str">
            <v>NonBarg</v>
          </cell>
          <cell r="L94" t="str">
            <v>NonProd</v>
          </cell>
          <cell r="M94" t="str">
            <v>Yes</v>
          </cell>
          <cell r="N94" t="str">
            <v>Other</v>
          </cell>
          <cell r="O94">
            <v>15548</v>
          </cell>
          <cell r="P94">
            <v>441014.95</v>
          </cell>
          <cell r="Q94">
            <v>0</v>
          </cell>
          <cell r="R94">
            <v>441014.95</v>
          </cell>
          <cell r="S94">
            <v>441014.95</v>
          </cell>
        </row>
        <row r="95">
          <cell r="B95" t="str">
            <v>040</v>
          </cell>
          <cell r="C95" t="str">
            <v>EMPLOYEE ILLNESS</v>
          </cell>
          <cell r="D95">
            <v>0</v>
          </cell>
          <cell r="E95">
            <v>21233.58</v>
          </cell>
          <cell r="F95">
            <v>6.3489241976927226E-4</v>
          </cell>
          <cell r="G95">
            <v>21233.58</v>
          </cell>
          <cell r="H95">
            <v>1093</v>
          </cell>
          <cell r="I95" t="str">
            <v>62</v>
          </cell>
          <cell r="J95" t="str">
            <v>ENERGY MARKETING</v>
          </cell>
          <cell r="K95" t="str">
            <v>NonBarg</v>
          </cell>
          <cell r="L95" t="str">
            <v>NonProd</v>
          </cell>
          <cell r="M95" t="str">
            <v>Yes</v>
          </cell>
          <cell r="N95" t="str">
            <v>Other</v>
          </cell>
          <cell r="O95">
            <v>832</v>
          </cell>
          <cell r="P95">
            <v>21233.58</v>
          </cell>
          <cell r="Q95">
            <v>0</v>
          </cell>
          <cell r="R95">
            <v>21233.58</v>
          </cell>
          <cell r="S95">
            <v>21233.58</v>
          </cell>
        </row>
        <row r="96">
          <cell r="B96" t="str">
            <v>040</v>
          </cell>
          <cell r="C96" t="str">
            <v>EMPLOYEE ILLNESS</v>
          </cell>
          <cell r="D96">
            <v>0</v>
          </cell>
          <cell r="E96">
            <v>26279.64</v>
          </cell>
          <cell r="F96">
            <v>7.8577160470657116E-4</v>
          </cell>
          <cell r="G96">
            <v>26279.64</v>
          </cell>
          <cell r="H96">
            <v>1158</v>
          </cell>
          <cell r="I96" t="str">
            <v>63</v>
          </cell>
          <cell r="J96" t="str">
            <v>REGULATORY AFFAIRS</v>
          </cell>
          <cell r="K96" t="str">
            <v>NonBarg</v>
          </cell>
          <cell r="L96" t="str">
            <v>NonProd</v>
          </cell>
          <cell r="M96" t="str">
            <v>Yes</v>
          </cell>
          <cell r="N96" t="str">
            <v>Other</v>
          </cell>
          <cell r="O96">
            <v>917.25</v>
          </cell>
          <cell r="P96">
            <v>26279.64</v>
          </cell>
          <cell r="Q96">
            <v>0</v>
          </cell>
          <cell r="R96">
            <v>26279.64</v>
          </cell>
          <cell r="S96">
            <v>26279.64</v>
          </cell>
        </row>
        <row r="97">
          <cell r="B97" t="str">
            <v>050</v>
          </cell>
          <cell r="C97" t="str">
            <v>JURY DUTY</v>
          </cell>
          <cell r="D97">
            <v>0</v>
          </cell>
          <cell r="E97">
            <v>32909.54</v>
          </cell>
          <cell r="F97">
            <v>9.8400823055243888E-4</v>
          </cell>
          <cell r="G97">
            <v>32909.54</v>
          </cell>
          <cell r="H97">
            <v>5</v>
          </cell>
          <cell r="I97" t="str">
            <v>31</v>
          </cell>
          <cell r="J97" t="str">
            <v>NUCLEAR DIVISION</v>
          </cell>
          <cell r="K97" t="str">
            <v>Barg</v>
          </cell>
          <cell r="L97" t="str">
            <v>NonProd</v>
          </cell>
          <cell r="M97" t="str">
            <v>Yes</v>
          </cell>
          <cell r="N97" t="str">
            <v>Other</v>
          </cell>
          <cell r="O97">
            <v>1266.5</v>
          </cell>
          <cell r="P97">
            <v>32909.54</v>
          </cell>
          <cell r="Q97">
            <v>32909.54</v>
          </cell>
          <cell r="R97">
            <v>0</v>
          </cell>
          <cell r="S97">
            <v>32909.54</v>
          </cell>
        </row>
        <row r="98">
          <cell r="B98" t="str">
            <v>050</v>
          </cell>
          <cell r="C98" t="str">
            <v>JURY DUTY</v>
          </cell>
          <cell r="D98">
            <v>0</v>
          </cell>
          <cell r="E98">
            <v>192</v>
          </cell>
          <cell r="F98">
            <v>5.7408757541450979E-6</v>
          </cell>
          <cell r="G98">
            <v>192</v>
          </cell>
          <cell r="H98">
            <v>179</v>
          </cell>
          <cell r="I98" t="str">
            <v>51</v>
          </cell>
          <cell r="J98" t="str">
            <v>CUSTOMER SERVICE</v>
          </cell>
          <cell r="K98" t="str">
            <v>Barg</v>
          </cell>
          <cell r="L98" t="str">
            <v>NonProd</v>
          </cell>
          <cell r="M98" t="str">
            <v>Yes</v>
          </cell>
          <cell r="N98" t="str">
            <v>Other</v>
          </cell>
          <cell r="O98">
            <v>8</v>
          </cell>
          <cell r="P98">
            <v>192</v>
          </cell>
          <cell r="Q98">
            <v>192</v>
          </cell>
          <cell r="R98">
            <v>0</v>
          </cell>
          <cell r="S98">
            <v>192</v>
          </cell>
        </row>
        <row r="99">
          <cell r="B99" t="str">
            <v>050</v>
          </cell>
          <cell r="C99" t="str">
            <v>JURY DUTY</v>
          </cell>
          <cell r="D99">
            <v>0</v>
          </cell>
          <cell r="E99">
            <v>72553.11</v>
          </cell>
          <cell r="F99">
            <v>2.1693666150355323E-3</v>
          </cell>
          <cell r="G99">
            <v>72553.11</v>
          </cell>
          <cell r="H99">
            <v>221</v>
          </cell>
          <cell r="I99" t="str">
            <v>53</v>
          </cell>
          <cell r="J99" t="str">
            <v>POWER SYSTEMS</v>
          </cell>
          <cell r="K99" t="str">
            <v>Barg</v>
          </cell>
          <cell r="L99" t="str">
            <v>NonProd</v>
          </cell>
          <cell r="M99" t="str">
            <v>Yes</v>
          </cell>
          <cell r="N99" t="str">
            <v>Other</v>
          </cell>
          <cell r="O99">
            <v>3154.5</v>
          </cell>
          <cell r="P99">
            <v>72553.11</v>
          </cell>
          <cell r="Q99">
            <v>72553.11</v>
          </cell>
          <cell r="R99">
            <v>0</v>
          </cell>
          <cell r="S99">
            <v>72553.11</v>
          </cell>
        </row>
        <row r="100">
          <cell r="B100" t="str">
            <v>050</v>
          </cell>
          <cell r="C100" t="str">
            <v>JURY DUTY</v>
          </cell>
          <cell r="D100">
            <v>0</v>
          </cell>
          <cell r="E100">
            <v>18753.240000000002</v>
          </cell>
          <cell r="F100">
            <v>5.6072927514408345E-4</v>
          </cell>
          <cell r="G100">
            <v>18753.240000000002</v>
          </cell>
          <cell r="H100">
            <v>352</v>
          </cell>
          <cell r="I100" t="str">
            <v>56</v>
          </cell>
          <cell r="J100" t="str">
            <v>POWER GENERATION</v>
          </cell>
          <cell r="K100" t="str">
            <v>Barg</v>
          </cell>
          <cell r="L100" t="str">
            <v>NonProd</v>
          </cell>
          <cell r="M100" t="str">
            <v>Yes</v>
          </cell>
          <cell r="N100" t="str">
            <v>Other</v>
          </cell>
          <cell r="O100">
            <v>768.5</v>
          </cell>
          <cell r="P100">
            <v>18753.240000000002</v>
          </cell>
          <cell r="Q100">
            <v>18753.240000000002</v>
          </cell>
          <cell r="R100">
            <v>0</v>
          </cell>
          <cell r="S100">
            <v>18753.240000000002</v>
          </cell>
        </row>
        <row r="101">
          <cell r="B101" t="str">
            <v>050</v>
          </cell>
          <cell r="C101" t="str">
            <v>JURY DUTY</v>
          </cell>
          <cell r="D101">
            <v>0</v>
          </cell>
          <cell r="E101">
            <v>157.80000000000001</v>
          </cell>
          <cell r="F101">
            <v>4.7182822604380022E-6</v>
          </cell>
          <cell r="G101">
            <v>157.80000000000001</v>
          </cell>
          <cell r="H101">
            <v>454</v>
          </cell>
          <cell r="I101" t="str">
            <v>58</v>
          </cell>
          <cell r="J101" t="str">
            <v>INFO MANAGEMENT</v>
          </cell>
          <cell r="K101" t="str">
            <v>Barg</v>
          </cell>
          <cell r="L101" t="str">
            <v>NonProd</v>
          </cell>
          <cell r="M101" t="str">
            <v>Yes</v>
          </cell>
          <cell r="N101" t="str">
            <v>Other</v>
          </cell>
          <cell r="O101">
            <v>6</v>
          </cell>
          <cell r="P101">
            <v>157.80000000000001</v>
          </cell>
          <cell r="Q101">
            <v>157.80000000000001</v>
          </cell>
          <cell r="R101">
            <v>0</v>
          </cell>
          <cell r="S101">
            <v>157.80000000000001</v>
          </cell>
        </row>
        <row r="102">
          <cell r="B102" t="str">
            <v>050</v>
          </cell>
          <cell r="C102" t="str">
            <v>JURY DUTY</v>
          </cell>
          <cell r="D102">
            <v>0</v>
          </cell>
          <cell r="E102">
            <v>42355.14</v>
          </cell>
          <cell r="F102">
            <v>1.2664353973407354E-3</v>
          </cell>
          <cell r="G102">
            <v>42355.14</v>
          </cell>
          <cell r="H102">
            <v>5</v>
          </cell>
          <cell r="I102" t="str">
            <v>31</v>
          </cell>
          <cell r="J102" t="str">
            <v>NUCLEAR DIVISION</v>
          </cell>
          <cell r="K102" t="str">
            <v>NonBarg</v>
          </cell>
          <cell r="L102" t="str">
            <v>NonProd</v>
          </cell>
          <cell r="M102" t="str">
            <v>Yes</v>
          </cell>
          <cell r="N102" t="str">
            <v>Other</v>
          </cell>
          <cell r="O102">
            <v>1278</v>
          </cell>
          <cell r="P102">
            <v>42355.14</v>
          </cell>
          <cell r="Q102">
            <v>0</v>
          </cell>
          <cell r="R102">
            <v>42355.14</v>
          </cell>
          <cell r="S102">
            <v>42355.14</v>
          </cell>
        </row>
        <row r="103">
          <cell r="B103" t="str">
            <v>050</v>
          </cell>
          <cell r="C103" t="str">
            <v>JURY DUTY</v>
          </cell>
          <cell r="D103">
            <v>0</v>
          </cell>
          <cell r="E103">
            <v>5536.75</v>
          </cell>
          <cell r="F103">
            <v>1.6555100954043162E-4</v>
          </cell>
          <cell r="G103">
            <v>5536.75</v>
          </cell>
          <cell r="H103">
            <v>132</v>
          </cell>
          <cell r="I103" t="str">
            <v>33</v>
          </cell>
          <cell r="J103" t="str">
            <v>FINANCIAL</v>
          </cell>
          <cell r="K103" t="str">
            <v>NonBarg</v>
          </cell>
          <cell r="L103" t="str">
            <v>NonProd</v>
          </cell>
          <cell r="M103" t="str">
            <v>Yes</v>
          </cell>
          <cell r="N103" t="str">
            <v>Other</v>
          </cell>
          <cell r="O103">
            <v>183</v>
          </cell>
          <cell r="P103">
            <v>5536.75</v>
          </cell>
          <cell r="Q103">
            <v>0</v>
          </cell>
          <cell r="R103">
            <v>5536.75</v>
          </cell>
          <cell r="S103">
            <v>5536.75</v>
          </cell>
        </row>
        <row r="104">
          <cell r="B104" t="str">
            <v>050</v>
          </cell>
          <cell r="C104" t="str">
            <v>JURY DUTY</v>
          </cell>
          <cell r="D104">
            <v>0</v>
          </cell>
          <cell r="E104">
            <v>10993.35</v>
          </cell>
          <cell r="F104">
            <v>3.2870550245745319E-4</v>
          </cell>
          <cell r="G104">
            <v>10993.35</v>
          </cell>
          <cell r="H104">
            <v>233</v>
          </cell>
          <cell r="I104" t="str">
            <v>34</v>
          </cell>
          <cell r="J104" t="str">
            <v>HUMAN RESRC &amp; CORP SVCS</v>
          </cell>
          <cell r="K104" t="str">
            <v>NonBarg</v>
          </cell>
          <cell r="L104" t="str">
            <v>NonProd</v>
          </cell>
          <cell r="M104" t="str">
            <v>Yes</v>
          </cell>
          <cell r="N104" t="str">
            <v>Other</v>
          </cell>
          <cell r="O104">
            <v>395</v>
          </cell>
          <cell r="P104">
            <v>10993.35</v>
          </cell>
          <cell r="Q104">
            <v>0</v>
          </cell>
          <cell r="R104">
            <v>10993.35</v>
          </cell>
          <cell r="S104">
            <v>10993.35</v>
          </cell>
        </row>
        <row r="105">
          <cell r="B105" t="str">
            <v>050</v>
          </cell>
          <cell r="C105" t="str">
            <v>JURY DUTY</v>
          </cell>
          <cell r="D105">
            <v>0</v>
          </cell>
          <cell r="E105">
            <v>4235.03</v>
          </cell>
          <cell r="F105">
            <v>1.2662906794310994E-4</v>
          </cell>
          <cell r="G105">
            <v>4235.03</v>
          </cell>
          <cell r="H105">
            <v>357</v>
          </cell>
          <cell r="I105" t="str">
            <v>35</v>
          </cell>
          <cell r="J105" t="str">
            <v>GENERAL COUNSEL</v>
          </cell>
          <cell r="K105" t="str">
            <v>NonBarg</v>
          </cell>
          <cell r="L105" t="str">
            <v>NonProd</v>
          </cell>
          <cell r="M105" t="str">
            <v>Yes</v>
          </cell>
          <cell r="N105" t="str">
            <v>Other</v>
          </cell>
          <cell r="O105">
            <v>123.5</v>
          </cell>
          <cell r="P105">
            <v>4235.03</v>
          </cell>
          <cell r="Q105">
            <v>0</v>
          </cell>
          <cell r="R105">
            <v>4235.03</v>
          </cell>
          <cell r="S105">
            <v>4235.03</v>
          </cell>
        </row>
        <row r="106">
          <cell r="B106" t="str">
            <v>050</v>
          </cell>
          <cell r="C106" t="str">
            <v>JURY DUTY</v>
          </cell>
          <cell r="D106">
            <v>0</v>
          </cell>
          <cell r="E106">
            <v>170.1</v>
          </cell>
          <cell r="F106">
            <v>5.086057113437922E-6</v>
          </cell>
          <cell r="G106">
            <v>170.1</v>
          </cell>
          <cell r="H106">
            <v>429</v>
          </cell>
          <cell r="I106" t="str">
            <v>36</v>
          </cell>
          <cell r="J106" t="str">
            <v>GOVT AFFAIRS - FED</v>
          </cell>
          <cell r="K106" t="str">
            <v>NonBarg</v>
          </cell>
          <cell r="L106" t="str">
            <v>NonProd</v>
          </cell>
          <cell r="M106" t="str">
            <v>Yes</v>
          </cell>
          <cell r="N106" t="str">
            <v>Other</v>
          </cell>
          <cell r="O106">
            <v>8</v>
          </cell>
          <cell r="P106">
            <v>170.1</v>
          </cell>
          <cell r="Q106">
            <v>0</v>
          </cell>
          <cell r="R106">
            <v>170.1</v>
          </cell>
          <cell r="S106">
            <v>170.1</v>
          </cell>
        </row>
        <row r="107">
          <cell r="B107" t="str">
            <v>050</v>
          </cell>
          <cell r="C107" t="str">
            <v>JURY DUTY</v>
          </cell>
          <cell r="D107">
            <v>0</v>
          </cell>
          <cell r="E107">
            <v>394.7</v>
          </cell>
          <cell r="F107">
            <v>1.1801685730005572E-5</v>
          </cell>
          <cell r="G107">
            <v>394.7</v>
          </cell>
          <cell r="H107">
            <v>466</v>
          </cell>
          <cell r="I107" t="str">
            <v>37</v>
          </cell>
          <cell r="J107" t="str">
            <v>CORP COMMUNICATIONS</v>
          </cell>
          <cell r="K107" t="str">
            <v>NonBarg</v>
          </cell>
          <cell r="L107" t="str">
            <v>NonProd</v>
          </cell>
          <cell r="M107" t="str">
            <v>Yes</v>
          </cell>
          <cell r="N107" t="str">
            <v>Other</v>
          </cell>
          <cell r="O107">
            <v>24</v>
          </cell>
          <cell r="P107">
            <v>394.7</v>
          </cell>
          <cell r="Q107">
            <v>0</v>
          </cell>
          <cell r="R107">
            <v>394.7</v>
          </cell>
          <cell r="S107">
            <v>394.7</v>
          </cell>
        </row>
        <row r="108">
          <cell r="B108" t="str">
            <v>050</v>
          </cell>
          <cell r="C108" t="str">
            <v>JURY DUTY</v>
          </cell>
          <cell r="D108">
            <v>0</v>
          </cell>
          <cell r="E108">
            <v>212.1</v>
          </cell>
          <cell r="F108">
            <v>6.3418736846571621E-6</v>
          </cell>
          <cell r="G108">
            <v>212.1</v>
          </cell>
          <cell r="H108">
            <v>523</v>
          </cell>
          <cell r="I108" t="str">
            <v>38</v>
          </cell>
          <cell r="J108" t="str">
            <v>INTERNAL AUDITING</v>
          </cell>
          <cell r="K108" t="str">
            <v>NonBarg</v>
          </cell>
          <cell r="L108" t="str">
            <v>NonProd</v>
          </cell>
          <cell r="M108" t="str">
            <v>Yes</v>
          </cell>
          <cell r="N108" t="str">
            <v>Other</v>
          </cell>
          <cell r="O108">
            <v>8</v>
          </cell>
          <cell r="P108">
            <v>212.1</v>
          </cell>
          <cell r="Q108">
            <v>0</v>
          </cell>
          <cell r="R108">
            <v>212.1</v>
          </cell>
          <cell r="S108">
            <v>212.1</v>
          </cell>
        </row>
        <row r="109">
          <cell r="B109" t="str">
            <v>050</v>
          </cell>
          <cell r="C109" t="str">
            <v>JURY DUTY</v>
          </cell>
          <cell r="D109">
            <v>0</v>
          </cell>
          <cell r="E109">
            <v>43091.58</v>
          </cell>
          <cell r="F109">
            <v>1.2884552439052282E-3</v>
          </cell>
          <cell r="G109">
            <v>43091.58</v>
          </cell>
          <cell r="H109">
            <v>571</v>
          </cell>
          <cell r="I109" t="str">
            <v>51</v>
          </cell>
          <cell r="J109" t="str">
            <v>CUSTOMER SERVICE</v>
          </cell>
          <cell r="K109" t="str">
            <v>NonBarg</v>
          </cell>
          <cell r="L109" t="str">
            <v>NonProd</v>
          </cell>
          <cell r="M109" t="str">
            <v>Yes</v>
          </cell>
          <cell r="N109" t="str">
            <v>Other</v>
          </cell>
          <cell r="O109">
            <v>2592.25</v>
          </cell>
          <cell r="P109">
            <v>43091.58</v>
          </cell>
          <cell r="Q109">
            <v>0</v>
          </cell>
          <cell r="R109">
            <v>43091.58</v>
          </cell>
          <cell r="S109">
            <v>43091.58</v>
          </cell>
        </row>
        <row r="110">
          <cell r="B110" t="str">
            <v>050</v>
          </cell>
          <cell r="C110" t="str">
            <v>JURY DUTY</v>
          </cell>
          <cell r="D110">
            <v>0</v>
          </cell>
          <cell r="E110">
            <v>40066.879999999997</v>
          </cell>
          <cell r="F110">
            <v>1.1980155205012558E-3</v>
          </cell>
          <cell r="G110">
            <v>40066.879999999997</v>
          </cell>
          <cell r="H110">
            <v>686</v>
          </cell>
          <cell r="I110" t="str">
            <v>53</v>
          </cell>
          <cell r="J110" t="str">
            <v>POWER SYSTEMS</v>
          </cell>
          <cell r="K110" t="str">
            <v>NonBarg</v>
          </cell>
          <cell r="L110" t="str">
            <v>NonProd</v>
          </cell>
          <cell r="M110" t="str">
            <v>Yes</v>
          </cell>
          <cell r="N110" t="str">
            <v>Other</v>
          </cell>
          <cell r="O110">
            <v>1373.5</v>
          </cell>
          <cell r="P110">
            <v>40066.879999999997</v>
          </cell>
          <cell r="Q110">
            <v>0</v>
          </cell>
          <cell r="R110">
            <v>40066.879999999997</v>
          </cell>
          <cell r="S110">
            <v>40066.879999999997</v>
          </cell>
        </row>
        <row r="111">
          <cell r="B111" t="str">
            <v>050</v>
          </cell>
          <cell r="C111" t="str">
            <v>JURY DUTY</v>
          </cell>
          <cell r="D111">
            <v>0</v>
          </cell>
          <cell r="E111">
            <v>10295.879999999999</v>
          </cell>
          <cell r="F111">
            <v>3.0785087426868449E-4</v>
          </cell>
          <cell r="G111">
            <v>10295.879999999999</v>
          </cell>
          <cell r="H111">
            <v>864</v>
          </cell>
          <cell r="I111" t="str">
            <v>56</v>
          </cell>
          <cell r="J111" t="str">
            <v>POWER GENERATION</v>
          </cell>
          <cell r="K111" t="str">
            <v>NonBarg</v>
          </cell>
          <cell r="L111" t="str">
            <v>NonProd</v>
          </cell>
          <cell r="M111" t="str">
            <v>Yes</v>
          </cell>
          <cell r="N111" t="str">
            <v>Other</v>
          </cell>
          <cell r="O111">
            <v>306</v>
          </cell>
          <cell r="P111">
            <v>10295.879999999999</v>
          </cell>
          <cell r="Q111">
            <v>0</v>
          </cell>
          <cell r="R111">
            <v>10295.879999999999</v>
          </cell>
          <cell r="S111">
            <v>10295.879999999999</v>
          </cell>
        </row>
        <row r="112">
          <cell r="B112" t="str">
            <v>050</v>
          </cell>
          <cell r="C112" t="str">
            <v>JURY DUTY</v>
          </cell>
          <cell r="D112">
            <v>0</v>
          </cell>
          <cell r="E112">
            <v>22611.7</v>
          </cell>
          <cell r="F112">
            <v>6.7609875151043079E-4</v>
          </cell>
          <cell r="G112">
            <v>22611.7</v>
          </cell>
          <cell r="H112">
            <v>972</v>
          </cell>
          <cell r="I112" t="str">
            <v>58</v>
          </cell>
          <cell r="J112" t="str">
            <v>INFO MANAGEMENT</v>
          </cell>
          <cell r="K112" t="str">
            <v>NonBarg</v>
          </cell>
          <cell r="L112" t="str">
            <v>NonProd</v>
          </cell>
          <cell r="M112" t="str">
            <v>Yes</v>
          </cell>
          <cell r="N112" t="str">
            <v>Other</v>
          </cell>
          <cell r="O112">
            <v>776.5</v>
          </cell>
          <cell r="P112">
            <v>22611.7</v>
          </cell>
          <cell r="Q112">
            <v>0</v>
          </cell>
          <cell r="R112">
            <v>22611.7</v>
          </cell>
          <cell r="S112">
            <v>22611.7</v>
          </cell>
        </row>
        <row r="113">
          <cell r="B113" t="str">
            <v>050</v>
          </cell>
          <cell r="C113" t="str">
            <v>JURY DUTY</v>
          </cell>
          <cell r="D113">
            <v>0</v>
          </cell>
          <cell r="E113">
            <v>2068.85</v>
          </cell>
          <cell r="F113">
            <v>6.1859431270641071E-5</v>
          </cell>
          <cell r="G113">
            <v>2068.85</v>
          </cell>
          <cell r="H113">
            <v>1094</v>
          </cell>
          <cell r="I113" t="str">
            <v>62</v>
          </cell>
          <cell r="J113" t="str">
            <v>ENERGY MARKETING</v>
          </cell>
          <cell r="K113" t="str">
            <v>NonBarg</v>
          </cell>
          <cell r="L113" t="str">
            <v>NonProd</v>
          </cell>
          <cell r="M113" t="str">
            <v>Yes</v>
          </cell>
          <cell r="N113" t="str">
            <v>Other</v>
          </cell>
          <cell r="O113">
            <v>80</v>
          </cell>
          <cell r="P113">
            <v>2068.85</v>
          </cell>
          <cell r="Q113">
            <v>0</v>
          </cell>
          <cell r="R113">
            <v>2068.85</v>
          </cell>
          <cell r="S113">
            <v>2068.85</v>
          </cell>
        </row>
        <row r="114">
          <cell r="B114" t="str">
            <v>050</v>
          </cell>
          <cell r="C114" t="str">
            <v>JURY DUTY</v>
          </cell>
          <cell r="D114">
            <v>0</v>
          </cell>
          <cell r="E114">
            <v>6742.9</v>
          </cell>
          <cell r="F114">
            <v>2.0161537043033844E-4</v>
          </cell>
          <cell r="G114">
            <v>6742.9</v>
          </cell>
          <cell r="H114">
            <v>1159</v>
          </cell>
          <cell r="I114" t="str">
            <v>63</v>
          </cell>
          <cell r="J114" t="str">
            <v>REGULATORY AFFAIRS</v>
          </cell>
          <cell r="K114" t="str">
            <v>NonBarg</v>
          </cell>
          <cell r="L114" t="str">
            <v>NonProd</v>
          </cell>
          <cell r="M114" t="str">
            <v>Yes</v>
          </cell>
          <cell r="N114" t="str">
            <v>Other</v>
          </cell>
          <cell r="O114">
            <v>192</v>
          </cell>
          <cell r="P114">
            <v>6742.9</v>
          </cell>
          <cell r="Q114">
            <v>0</v>
          </cell>
          <cell r="R114">
            <v>6742.9</v>
          </cell>
          <cell r="S114">
            <v>6742.9</v>
          </cell>
        </row>
        <row r="115">
          <cell r="B115" t="str">
            <v>060</v>
          </cell>
          <cell r="C115" t="str">
            <v>COURT SERVICE</v>
          </cell>
          <cell r="D115">
            <v>0</v>
          </cell>
          <cell r="E115">
            <v>5843.41</v>
          </cell>
          <cell r="F115">
            <v>1.7472026453400522E-4</v>
          </cell>
          <cell r="G115">
            <v>5843.41</v>
          </cell>
          <cell r="H115">
            <v>222</v>
          </cell>
          <cell r="I115" t="str">
            <v>53</v>
          </cell>
          <cell r="J115" t="str">
            <v>POWER SYSTEMS</v>
          </cell>
          <cell r="K115" t="str">
            <v>Barg</v>
          </cell>
          <cell r="L115" t="str">
            <v>NonProd</v>
          </cell>
          <cell r="M115" t="str">
            <v>Yes</v>
          </cell>
          <cell r="N115" t="str">
            <v>Other</v>
          </cell>
          <cell r="O115">
            <v>250</v>
          </cell>
          <cell r="P115">
            <v>5843.41</v>
          </cell>
          <cell r="Q115">
            <v>5843.41</v>
          </cell>
          <cell r="R115">
            <v>0</v>
          </cell>
          <cell r="S115">
            <v>5843.41</v>
          </cell>
        </row>
        <row r="116">
          <cell r="B116" t="str">
            <v>060</v>
          </cell>
          <cell r="C116" t="str">
            <v>COURT SERVICE</v>
          </cell>
          <cell r="D116">
            <v>0</v>
          </cell>
          <cell r="E116">
            <v>491.62</v>
          </cell>
          <cell r="F116">
            <v>1.4699631970066735E-5</v>
          </cell>
          <cell r="G116">
            <v>491.62</v>
          </cell>
          <cell r="H116">
            <v>353</v>
          </cell>
          <cell r="I116" t="str">
            <v>56</v>
          </cell>
          <cell r="J116" t="str">
            <v>POWER GENERATION</v>
          </cell>
          <cell r="K116" t="str">
            <v>Barg</v>
          </cell>
          <cell r="L116" t="str">
            <v>NonProd</v>
          </cell>
          <cell r="M116" t="str">
            <v>Yes</v>
          </cell>
          <cell r="N116" t="str">
            <v>Other</v>
          </cell>
          <cell r="O116">
            <v>20</v>
          </cell>
          <cell r="P116">
            <v>491.62</v>
          </cell>
          <cell r="Q116">
            <v>491.62</v>
          </cell>
          <cell r="R116">
            <v>0</v>
          </cell>
          <cell r="S116">
            <v>491.62</v>
          </cell>
        </row>
        <row r="117">
          <cell r="B117" t="str">
            <v>060</v>
          </cell>
          <cell r="C117" t="str">
            <v>COURT SERVICE</v>
          </cell>
          <cell r="D117">
            <v>0</v>
          </cell>
          <cell r="E117">
            <v>476.2</v>
          </cell>
          <cell r="F117">
            <v>1.4238567886061955E-5</v>
          </cell>
          <cell r="G117">
            <v>476.2</v>
          </cell>
          <cell r="H117">
            <v>6</v>
          </cell>
          <cell r="I117" t="str">
            <v>31</v>
          </cell>
          <cell r="J117" t="str">
            <v>NUCLEAR DIVISION</v>
          </cell>
          <cell r="K117" t="str">
            <v>NonBarg</v>
          </cell>
          <cell r="L117" t="str">
            <v>NonProd</v>
          </cell>
          <cell r="M117" t="str">
            <v>Yes</v>
          </cell>
          <cell r="N117" t="str">
            <v>Other</v>
          </cell>
          <cell r="O117">
            <v>18</v>
          </cell>
          <cell r="P117">
            <v>476.2</v>
          </cell>
          <cell r="Q117">
            <v>0</v>
          </cell>
          <cell r="R117">
            <v>476.2</v>
          </cell>
          <cell r="S117">
            <v>476.2</v>
          </cell>
        </row>
        <row r="118">
          <cell r="B118" t="str">
            <v>060</v>
          </cell>
          <cell r="C118" t="str">
            <v>COURT SERVICE</v>
          </cell>
          <cell r="D118">
            <v>0</v>
          </cell>
          <cell r="E118">
            <v>4656.26</v>
          </cell>
          <cell r="F118">
            <v>1.3922401114060235E-4</v>
          </cell>
          <cell r="G118">
            <v>4656.26</v>
          </cell>
          <cell r="H118">
            <v>234</v>
          </cell>
          <cell r="I118" t="str">
            <v>34</v>
          </cell>
          <cell r="J118" t="str">
            <v>HUMAN RESRC &amp; CORP SVCS</v>
          </cell>
          <cell r="K118" t="str">
            <v>NonBarg</v>
          </cell>
          <cell r="L118" t="str">
            <v>NonProd</v>
          </cell>
          <cell r="M118" t="str">
            <v>Yes</v>
          </cell>
          <cell r="N118" t="str">
            <v>Other</v>
          </cell>
          <cell r="O118">
            <v>221</v>
          </cell>
          <cell r="P118">
            <v>4656.26</v>
          </cell>
          <cell r="Q118">
            <v>0</v>
          </cell>
          <cell r="R118">
            <v>4656.26</v>
          </cell>
          <cell r="S118">
            <v>4656.26</v>
          </cell>
        </row>
        <row r="119">
          <cell r="B119" t="str">
            <v>060</v>
          </cell>
          <cell r="C119" t="str">
            <v>COURT SERVICE</v>
          </cell>
          <cell r="D119">
            <v>0</v>
          </cell>
          <cell r="E119">
            <v>5634.67</v>
          </cell>
          <cell r="F119">
            <v>1.6847885617504561E-4</v>
          </cell>
          <cell r="G119">
            <v>5634.67</v>
          </cell>
          <cell r="H119">
            <v>572</v>
          </cell>
          <cell r="I119" t="str">
            <v>51</v>
          </cell>
          <cell r="J119" t="str">
            <v>CUSTOMER SERVICE</v>
          </cell>
          <cell r="K119" t="str">
            <v>NonBarg</v>
          </cell>
          <cell r="L119" t="str">
            <v>NonProd</v>
          </cell>
          <cell r="M119" t="str">
            <v>Yes</v>
          </cell>
          <cell r="N119" t="str">
            <v>Other</v>
          </cell>
          <cell r="O119">
            <v>409</v>
          </cell>
          <cell r="P119">
            <v>5634.67</v>
          </cell>
          <cell r="Q119">
            <v>0</v>
          </cell>
          <cell r="R119">
            <v>5634.67</v>
          </cell>
          <cell r="S119">
            <v>5634.67</v>
          </cell>
        </row>
        <row r="120">
          <cell r="B120" t="str">
            <v>060</v>
          </cell>
          <cell r="C120" t="str">
            <v>COURT SERVICE</v>
          </cell>
          <cell r="D120">
            <v>0</v>
          </cell>
          <cell r="E120">
            <v>214.3</v>
          </cell>
          <cell r="F120">
            <v>6.4076545526734089E-6</v>
          </cell>
          <cell r="G120">
            <v>214.3</v>
          </cell>
          <cell r="H120">
            <v>687</v>
          </cell>
          <cell r="I120" t="str">
            <v>53</v>
          </cell>
          <cell r="J120" t="str">
            <v>POWER SYSTEMS</v>
          </cell>
          <cell r="K120" t="str">
            <v>NonBarg</v>
          </cell>
          <cell r="L120" t="str">
            <v>NonProd</v>
          </cell>
          <cell r="M120" t="str">
            <v>Yes</v>
          </cell>
          <cell r="N120" t="str">
            <v>Other</v>
          </cell>
          <cell r="O120">
            <v>8</v>
          </cell>
          <cell r="P120">
            <v>214.3</v>
          </cell>
          <cell r="Q120">
            <v>0</v>
          </cell>
          <cell r="R120">
            <v>214.3</v>
          </cell>
          <cell r="S120">
            <v>214.3</v>
          </cell>
        </row>
        <row r="121">
          <cell r="B121" t="str">
            <v>060</v>
          </cell>
          <cell r="C121" t="str">
            <v>COURT SERVICE</v>
          </cell>
          <cell r="D121">
            <v>0</v>
          </cell>
          <cell r="E121">
            <v>1134.4000000000001</v>
          </cell>
          <cell r="F121">
            <v>3.3919007580740619E-5</v>
          </cell>
          <cell r="G121">
            <v>1134.4000000000001</v>
          </cell>
          <cell r="H121">
            <v>865</v>
          </cell>
          <cell r="I121" t="str">
            <v>56</v>
          </cell>
          <cell r="J121" t="str">
            <v>POWER GENERATION</v>
          </cell>
          <cell r="K121" t="str">
            <v>NonBarg</v>
          </cell>
          <cell r="L121" t="str">
            <v>NonProd</v>
          </cell>
          <cell r="M121" t="str">
            <v>Yes</v>
          </cell>
          <cell r="N121" t="str">
            <v>Other</v>
          </cell>
          <cell r="O121">
            <v>32</v>
          </cell>
          <cell r="P121">
            <v>1134.4000000000001</v>
          </cell>
          <cell r="Q121">
            <v>0</v>
          </cell>
          <cell r="R121">
            <v>1134.4000000000001</v>
          </cell>
          <cell r="S121">
            <v>1134.4000000000001</v>
          </cell>
        </row>
        <row r="122">
          <cell r="B122" t="str">
            <v>060</v>
          </cell>
          <cell r="C122" t="str">
            <v>COURT SERVICE</v>
          </cell>
          <cell r="D122">
            <v>0</v>
          </cell>
          <cell r="E122">
            <v>937.35</v>
          </cell>
          <cell r="F122">
            <v>2.8027134834103685E-5</v>
          </cell>
          <cell r="G122">
            <v>937.35</v>
          </cell>
          <cell r="H122">
            <v>973</v>
          </cell>
          <cell r="I122" t="str">
            <v>58</v>
          </cell>
          <cell r="J122" t="str">
            <v>INFO MANAGEMENT</v>
          </cell>
          <cell r="K122" t="str">
            <v>NonBarg</v>
          </cell>
          <cell r="L122" t="str">
            <v>NonProd</v>
          </cell>
          <cell r="M122" t="str">
            <v>Yes</v>
          </cell>
          <cell r="N122" t="str">
            <v>Other</v>
          </cell>
          <cell r="O122">
            <v>36</v>
          </cell>
          <cell r="P122">
            <v>937.35</v>
          </cell>
          <cell r="Q122">
            <v>0</v>
          </cell>
          <cell r="R122">
            <v>937.35</v>
          </cell>
          <cell r="S122">
            <v>937.35</v>
          </cell>
        </row>
        <row r="123">
          <cell r="B123" t="str">
            <v>070</v>
          </cell>
          <cell r="C123" t="str">
            <v>DEATH IN FAMILY</v>
          </cell>
          <cell r="D123">
            <v>0</v>
          </cell>
          <cell r="E123">
            <v>34817</v>
          </cell>
          <cell r="F123">
            <v>1.0410420371461972E-3</v>
          </cell>
          <cell r="G123">
            <v>34817</v>
          </cell>
          <cell r="H123">
            <v>6</v>
          </cell>
          <cell r="I123" t="str">
            <v>31</v>
          </cell>
          <cell r="J123" t="str">
            <v>NUCLEAR DIVISION</v>
          </cell>
          <cell r="K123" t="str">
            <v>Barg</v>
          </cell>
          <cell r="L123" t="str">
            <v>NonProd</v>
          </cell>
          <cell r="M123" t="str">
            <v>Yes</v>
          </cell>
          <cell r="N123" t="str">
            <v>Other</v>
          </cell>
          <cell r="O123">
            <v>1392.5</v>
          </cell>
          <cell r="P123">
            <v>34817</v>
          </cell>
          <cell r="Q123">
            <v>34817</v>
          </cell>
          <cell r="R123">
            <v>0</v>
          </cell>
          <cell r="S123">
            <v>34817</v>
          </cell>
        </row>
        <row r="124">
          <cell r="B124" t="str">
            <v>070</v>
          </cell>
          <cell r="C124" t="str">
            <v>DEATH IN FAMILY</v>
          </cell>
          <cell r="D124">
            <v>0</v>
          </cell>
          <cell r="E124">
            <v>568.79999999999995</v>
          </cell>
          <cell r="F124">
            <v>1.700734442165485E-5</v>
          </cell>
          <cell r="G124">
            <v>568.79999999999995</v>
          </cell>
          <cell r="H124">
            <v>121</v>
          </cell>
          <cell r="I124" t="str">
            <v>34</v>
          </cell>
          <cell r="J124" t="str">
            <v>HUMAN RESRC &amp; CORP SVCS</v>
          </cell>
          <cell r="K124" t="str">
            <v>Barg</v>
          </cell>
          <cell r="L124" t="str">
            <v>NonProd</v>
          </cell>
          <cell r="M124" t="str">
            <v>Yes</v>
          </cell>
          <cell r="N124" t="str">
            <v>Other</v>
          </cell>
          <cell r="O124">
            <v>24</v>
          </cell>
          <cell r="P124">
            <v>568.79999999999995</v>
          </cell>
          <cell r="Q124">
            <v>568.79999999999995</v>
          </cell>
          <cell r="R124">
            <v>0</v>
          </cell>
          <cell r="S124">
            <v>568.79999999999995</v>
          </cell>
        </row>
        <row r="125">
          <cell r="B125" t="str">
            <v>070</v>
          </cell>
          <cell r="C125" t="str">
            <v>DEATH IN FAMILY</v>
          </cell>
          <cell r="D125">
            <v>0</v>
          </cell>
          <cell r="E125">
            <v>151949.53</v>
          </cell>
          <cell r="F125">
            <v>4.543350899118454E-3</v>
          </cell>
          <cell r="G125">
            <v>151949.53</v>
          </cell>
          <cell r="H125">
            <v>223</v>
          </cell>
          <cell r="I125" t="str">
            <v>53</v>
          </cell>
          <cell r="J125" t="str">
            <v>POWER SYSTEMS</v>
          </cell>
          <cell r="K125" t="str">
            <v>Barg</v>
          </cell>
          <cell r="L125" t="str">
            <v>NonProd</v>
          </cell>
          <cell r="M125" t="str">
            <v>Yes</v>
          </cell>
          <cell r="N125" t="str">
            <v>Other</v>
          </cell>
          <cell r="O125">
            <v>6644</v>
          </cell>
          <cell r="P125">
            <v>151949.53</v>
          </cell>
          <cell r="Q125">
            <v>151949.53</v>
          </cell>
          <cell r="R125">
            <v>0</v>
          </cell>
          <cell r="S125">
            <v>151949.53</v>
          </cell>
        </row>
        <row r="126">
          <cell r="B126" t="str">
            <v>070</v>
          </cell>
          <cell r="C126" t="str">
            <v>DEATH IN FAMILY</v>
          </cell>
          <cell r="D126">
            <v>0</v>
          </cell>
          <cell r="E126">
            <v>32298.13</v>
          </cell>
          <cell r="F126">
            <v>9.6572683031888751E-4</v>
          </cell>
          <cell r="G126">
            <v>32298.13</v>
          </cell>
          <cell r="H126">
            <v>354</v>
          </cell>
          <cell r="I126" t="str">
            <v>56</v>
          </cell>
          <cell r="J126" t="str">
            <v>POWER GENERATION</v>
          </cell>
          <cell r="K126" t="str">
            <v>Barg</v>
          </cell>
          <cell r="L126" t="str">
            <v>NonProd</v>
          </cell>
          <cell r="M126" t="str">
            <v>Yes</v>
          </cell>
          <cell r="N126" t="str">
            <v>Other</v>
          </cell>
          <cell r="O126">
            <v>1300</v>
          </cell>
          <cell r="P126">
            <v>32298.13</v>
          </cell>
          <cell r="Q126">
            <v>32298.13</v>
          </cell>
          <cell r="R126">
            <v>0</v>
          </cell>
          <cell r="S126">
            <v>32298.13</v>
          </cell>
        </row>
        <row r="127">
          <cell r="B127" t="str">
            <v>070</v>
          </cell>
          <cell r="C127" t="str">
            <v>DEATH IN FAMILY</v>
          </cell>
          <cell r="D127">
            <v>0</v>
          </cell>
          <cell r="E127">
            <v>631.20000000000005</v>
          </cell>
          <cell r="F127">
            <v>1.8873129041752009E-5</v>
          </cell>
          <cell r="G127">
            <v>631.20000000000005</v>
          </cell>
          <cell r="H127">
            <v>455</v>
          </cell>
          <cell r="I127" t="str">
            <v>58</v>
          </cell>
          <cell r="J127" t="str">
            <v>INFO MANAGEMENT</v>
          </cell>
          <cell r="K127" t="str">
            <v>Barg</v>
          </cell>
          <cell r="L127" t="str">
            <v>NonProd</v>
          </cell>
          <cell r="M127" t="str">
            <v>Yes</v>
          </cell>
          <cell r="N127" t="str">
            <v>Other</v>
          </cell>
          <cell r="O127">
            <v>24</v>
          </cell>
          <cell r="P127">
            <v>631.20000000000005</v>
          </cell>
          <cell r="Q127">
            <v>631.20000000000005</v>
          </cell>
          <cell r="R127">
            <v>0</v>
          </cell>
          <cell r="S127">
            <v>631.20000000000005</v>
          </cell>
        </row>
        <row r="128">
          <cell r="B128" t="str">
            <v>070</v>
          </cell>
          <cell r="C128" t="str">
            <v>DEATH IN FAMILY</v>
          </cell>
          <cell r="D128">
            <v>0</v>
          </cell>
          <cell r="E128">
            <v>45876.44</v>
          </cell>
          <cell r="F128">
            <v>1.3717236566796475E-3</v>
          </cell>
          <cell r="G128">
            <v>45876.44</v>
          </cell>
          <cell r="H128">
            <v>7</v>
          </cell>
          <cell r="I128" t="str">
            <v>31</v>
          </cell>
          <cell r="J128" t="str">
            <v>NUCLEAR DIVISION</v>
          </cell>
          <cell r="K128" t="str">
            <v>NonBarg</v>
          </cell>
          <cell r="L128" t="str">
            <v>NonProd</v>
          </cell>
          <cell r="M128" t="str">
            <v>Yes</v>
          </cell>
          <cell r="N128" t="str">
            <v>Other</v>
          </cell>
          <cell r="O128">
            <v>1393.5</v>
          </cell>
          <cell r="P128">
            <v>45876.44</v>
          </cell>
          <cell r="Q128">
            <v>0</v>
          </cell>
          <cell r="R128">
            <v>45876.44</v>
          </cell>
          <cell r="S128">
            <v>45876.44</v>
          </cell>
        </row>
        <row r="129">
          <cell r="B129" t="str">
            <v>070</v>
          </cell>
          <cell r="C129" t="str">
            <v>DEATH IN FAMILY</v>
          </cell>
          <cell r="D129">
            <v>0</v>
          </cell>
          <cell r="E129">
            <v>10628.75</v>
          </cell>
          <cell r="F129">
            <v>3.1780381860348808E-4</v>
          </cell>
          <cell r="G129">
            <v>10628.75</v>
          </cell>
          <cell r="H129">
            <v>133</v>
          </cell>
          <cell r="I129" t="str">
            <v>33</v>
          </cell>
          <cell r="J129" t="str">
            <v>FINANCIAL</v>
          </cell>
          <cell r="K129" t="str">
            <v>NonBarg</v>
          </cell>
          <cell r="L129" t="str">
            <v>NonProd</v>
          </cell>
          <cell r="M129" t="str">
            <v>Yes</v>
          </cell>
          <cell r="N129" t="str">
            <v>Other</v>
          </cell>
          <cell r="O129">
            <v>324</v>
          </cell>
          <cell r="P129">
            <v>10628.75</v>
          </cell>
          <cell r="Q129">
            <v>0</v>
          </cell>
          <cell r="R129">
            <v>10628.75</v>
          </cell>
          <cell r="S129">
            <v>10628.75</v>
          </cell>
        </row>
        <row r="130">
          <cell r="B130" t="str">
            <v>070</v>
          </cell>
          <cell r="C130" t="str">
            <v>DEATH IN FAMILY</v>
          </cell>
          <cell r="D130">
            <v>0</v>
          </cell>
          <cell r="E130">
            <v>32930.129999999997</v>
          </cell>
          <cell r="F130">
            <v>9.846238796762817E-4</v>
          </cell>
          <cell r="G130">
            <v>32930.129999999997</v>
          </cell>
          <cell r="H130">
            <v>235</v>
          </cell>
          <cell r="I130" t="str">
            <v>34</v>
          </cell>
          <cell r="J130" t="str">
            <v>HUMAN RESRC &amp; CORP SVCS</v>
          </cell>
          <cell r="K130" t="str">
            <v>NonBarg</v>
          </cell>
          <cell r="L130" t="str">
            <v>NonProd</v>
          </cell>
          <cell r="M130" t="str">
            <v>Yes</v>
          </cell>
          <cell r="N130" t="str">
            <v>Other</v>
          </cell>
          <cell r="O130">
            <v>1256</v>
          </cell>
          <cell r="P130">
            <v>32930.129999999997</v>
          </cell>
          <cell r="Q130">
            <v>0</v>
          </cell>
          <cell r="R130">
            <v>32930.129999999997</v>
          </cell>
          <cell r="S130">
            <v>32930.129999999997</v>
          </cell>
        </row>
        <row r="131">
          <cell r="B131" t="str">
            <v>070</v>
          </cell>
          <cell r="C131" t="str">
            <v>DEATH IN FAMILY</v>
          </cell>
          <cell r="D131">
            <v>0</v>
          </cell>
          <cell r="E131">
            <v>6873.85</v>
          </cell>
          <cell r="F131">
            <v>2.0553082709703273E-4</v>
          </cell>
          <cell r="G131">
            <v>6873.85</v>
          </cell>
          <cell r="H131">
            <v>358</v>
          </cell>
          <cell r="I131" t="str">
            <v>35</v>
          </cell>
          <cell r="J131" t="str">
            <v>GENERAL COUNSEL</v>
          </cell>
          <cell r="K131" t="str">
            <v>NonBarg</v>
          </cell>
          <cell r="L131" t="str">
            <v>NonProd</v>
          </cell>
          <cell r="M131" t="str">
            <v>Yes</v>
          </cell>
          <cell r="N131" t="str">
            <v>Other</v>
          </cell>
          <cell r="O131">
            <v>222</v>
          </cell>
          <cell r="P131">
            <v>6873.85</v>
          </cell>
          <cell r="Q131">
            <v>0</v>
          </cell>
          <cell r="R131">
            <v>6873.85</v>
          </cell>
          <cell r="S131">
            <v>6873.85</v>
          </cell>
        </row>
        <row r="132">
          <cell r="B132" t="str">
            <v>070</v>
          </cell>
          <cell r="C132" t="str">
            <v>DEATH IN FAMILY</v>
          </cell>
          <cell r="D132">
            <v>0</v>
          </cell>
          <cell r="E132">
            <v>323</v>
          </cell>
          <cell r="F132">
            <v>9.6578274405670129E-6</v>
          </cell>
          <cell r="G132">
            <v>323</v>
          </cell>
          <cell r="H132">
            <v>430</v>
          </cell>
          <cell r="I132" t="str">
            <v>36</v>
          </cell>
          <cell r="J132" t="str">
            <v>GOVT AFFAIRS - FED</v>
          </cell>
          <cell r="K132" t="str">
            <v>NonBarg</v>
          </cell>
          <cell r="L132" t="str">
            <v>NonProd</v>
          </cell>
          <cell r="M132" t="str">
            <v>Yes</v>
          </cell>
          <cell r="N132" t="str">
            <v>Other</v>
          </cell>
          <cell r="O132">
            <v>16</v>
          </cell>
          <cell r="P132">
            <v>323</v>
          </cell>
          <cell r="Q132">
            <v>0</v>
          </cell>
          <cell r="R132">
            <v>323</v>
          </cell>
          <cell r="S132">
            <v>323</v>
          </cell>
        </row>
        <row r="133">
          <cell r="B133" t="str">
            <v>070</v>
          </cell>
          <cell r="C133" t="str">
            <v>DEATH IN FAMILY</v>
          </cell>
          <cell r="D133">
            <v>0</v>
          </cell>
          <cell r="E133">
            <v>6159.6</v>
          </cell>
          <cell r="F133">
            <v>1.8417447028766743E-4</v>
          </cell>
          <cell r="G133">
            <v>6159.6</v>
          </cell>
          <cell r="H133">
            <v>467</v>
          </cell>
          <cell r="I133" t="str">
            <v>37</v>
          </cell>
          <cell r="J133" t="str">
            <v>CORP COMMUNICATIONS</v>
          </cell>
          <cell r="K133" t="str">
            <v>NonBarg</v>
          </cell>
          <cell r="L133" t="str">
            <v>NonProd</v>
          </cell>
          <cell r="M133" t="str">
            <v>Yes</v>
          </cell>
          <cell r="N133" t="str">
            <v>Other</v>
          </cell>
          <cell r="O133">
            <v>212</v>
          </cell>
          <cell r="P133">
            <v>6159.6</v>
          </cell>
          <cell r="Q133">
            <v>0</v>
          </cell>
          <cell r="R133">
            <v>6159.6</v>
          </cell>
          <cell r="S133">
            <v>6159.6</v>
          </cell>
        </row>
        <row r="134">
          <cell r="B134" t="str">
            <v>070</v>
          </cell>
          <cell r="C134" t="str">
            <v>DEATH IN FAMILY</v>
          </cell>
          <cell r="D134">
            <v>0</v>
          </cell>
          <cell r="E134">
            <v>740.6</v>
          </cell>
          <cell r="F134">
            <v>2.2144232205832602E-5</v>
          </cell>
          <cell r="G134">
            <v>740.6</v>
          </cell>
          <cell r="H134">
            <v>524</v>
          </cell>
          <cell r="I134" t="str">
            <v>38</v>
          </cell>
          <cell r="J134" t="str">
            <v>INTERNAL AUDITING</v>
          </cell>
          <cell r="K134" t="str">
            <v>NonBarg</v>
          </cell>
          <cell r="L134" t="str">
            <v>NonProd</v>
          </cell>
          <cell r="M134" t="str">
            <v>Yes</v>
          </cell>
          <cell r="N134" t="str">
            <v>Other</v>
          </cell>
          <cell r="O134">
            <v>28</v>
          </cell>
          <cell r="P134">
            <v>740.6</v>
          </cell>
          <cell r="Q134">
            <v>0</v>
          </cell>
          <cell r="R134">
            <v>740.6</v>
          </cell>
          <cell r="S134">
            <v>740.6</v>
          </cell>
        </row>
        <row r="135">
          <cell r="B135" t="str">
            <v>070</v>
          </cell>
          <cell r="C135" t="str">
            <v>DEATH IN FAMILY</v>
          </cell>
          <cell r="D135">
            <v>0</v>
          </cell>
          <cell r="E135">
            <v>78952.42</v>
          </cell>
          <cell r="F135">
            <v>2.3607085089014609E-3</v>
          </cell>
          <cell r="G135">
            <v>78952.42</v>
          </cell>
          <cell r="H135">
            <v>573</v>
          </cell>
          <cell r="I135" t="str">
            <v>51</v>
          </cell>
          <cell r="J135" t="str">
            <v>CUSTOMER SERVICE</v>
          </cell>
          <cell r="K135" t="str">
            <v>NonBarg</v>
          </cell>
          <cell r="L135" t="str">
            <v>NonProd</v>
          </cell>
          <cell r="M135" t="str">
            <v>Yes</v>
          </cell>
          <cell r="N135" t="str">
            <v>Other</v>
          </cell>
          <cell r="O135">
            <v>4569</v>
          </cell>
          <cell r="P135">
            <v>78952.42</v>
          </cell>
          <cell r="Q135">
            <v>0</v>
          </cell>
          <cell r="R135">
            <v>78952.42</v>
          </cell>
          <cell r="S135">
            <v>78952.42</v>
          </cell>
        </row>
        <row r="136">
          <cell r="B136" t="str">
            <v>070</v>
          </cell>
          <cell r="C136" t="str">
            <v>DEATH IN FAMILY</v>
          </cell>
          <cell r="D136">
            <v>0</v>
          </cell>
          <cell r="E136">
            <v>71980.399999999994</v>
          </cell>
          <cell r="F136">
            <v>2.152242360071176E-3</v>
          </cell>
          <cell r="G136">
            <v>71980.399999999994</v>
          </cell>
          <cell r="H136">
            <v>688</v>
          </cell>
          <cell r="I136" t="str">
            <v>53</v>
          </cell>
          <cell r="J136" t="str">
            <v>POWER SYSTEMS</v>
          </cell>
          <cell r="K136" t="str">
            <v>NonBarg</v>
          </cell>
          <cell r="L136" t="str">
            <v>NonProd</v>
          </cell>
          <cell r="M136" t="str">
            <v>Yes</v>
          </cell>
          <cell r="N136" t="str">
            <v>Other</v>
          </cell>
          <cell r="O136">
            <v>2485</v>
          </cell>
          <cell r="P136">
            <v>71980.399999999994</v>
          </cell>
          <cell r="Q136">
            <v>0</v>
          </cell>
          <cell r="R136">
            <v>71980.399999999994</v>
          </cell>
          <cell r="S136">
            <v>71980.399999999994</v>
          </cell>
        </row>
        <row r="137">
          <cell r="B137" t="str">
            <v>070</v>
          </cell>
          <cell r="C137" t="str">
            <v>DEATH IN FAMILY</v>
          </cell>
          <cell r="D137">
            <v>0</v>
          </cell>
          <cell r="E137">
            <v>762.2</v>
          </cell>
          <cell r="F137">
            <v>2.2790080728173926E-5</v>
          </cell>
          <cell r="G137">
            <v>762.2</v>
          </cell>
          <cell r="H137">
            <v>814</v>
          </cell>
          <cell r="I137" t="str">
            <v>54</v>
          </cell>
          <cell r="J137" t="str">
            <v>RESOURCE PLANNING</v>
          </cell>
          <cell r="K137" t="str">
            <v>NonBarg</v>
          </cell>
          <cell r="L137" t="str">
            <v>NonProd</v>
          </cell>
          <cell r="M137" t="str">
            <v>Yes</v>
          </cell>
          <cell r="N137" t="str">
            <v>Other</v>
          </cell>
          <cell r="O137">
            <v>16</v>
          </cell>
          <cell r="P137">
            <v>762.2</v>
          </cell>
          <cell r="Q137">
            <v>0</v>
          </cell>
          <cell r="R137">
            <v>762.2</v>
          </cell>
          <cell r="S137">
            <v>762.2</v>
          </cell>
        </row>
        <row r="138">
          <cell r="B138" t="str">
            <v>070</v>
          </cell>
          <cell r="C138" t="str">
            <v>DEATH IN FAMILY</v>
          </cell>
          <cell r="D138">
            <v>0</v>
          </cell>
          <cell r="E138">
            <v>17138.689999999999</v>
          </cell>
          <cell r="F138">
            <v>5.1245359311879709E-4</v>
          </cell>
          <cell r="G138">
            <v>17138.689999999999</v>
          </cell>
          <cell r="H138">
            <v>866</v>
          </cell>
          <cell r="I138" t="str">
            <v>56</v>
          </cell>
          <cell r="J138" t="str">
            <v>POWER GENERATION</v>
          </cell>
          <cell r="K138" t="str">
            <v>NonBarg</v>
          </cell>
          <cell r="L138" t="str">
            <v>NonProd</v>
          </cell>
          <cell r="M138" t="str">
            <v>Yes</v>
          </cell>
          <cell r="N138" t="str">
            <v>Other</v>
          </cell>
          <cell r="O138">
            <v>516</v>
          </cell>
          <cell r="P138">
            <v>17138.689999999999</v>
          </cell>
          <cell r="Q138">
            <v>0</v>
          </cell>
          <cell r="R138">
            <v>17138.689999999999</v>
          </cell>
          <cell r="S138">
            <v>17138.689999999999</v>
          </cell>
        </row>
        <row r="139">
          <cell r="B139" t="str">
            <v>070</v>
          </cell>
          <cell r="C139" t="str">
            <v>DEATH IN FAMILY</v>
          </cell>
          <cell r="D139">
            <v>0</v>
          </cell>
          <cell r="E139">
            <v>38249.949999999997</v>
          </cell>
          <cell r="F139">
            <v>1.1436885966263658E-3</v>
          </cell>
          <cell r="G139">
            <v>38249.949999999997</v>
          </cell>
          <cell r="H139">
            <v>974</v>
          </cell>
          <cell r="I139" t="str">
            <v>58</v>
          </cell>
          <cell r="J139" t="str">
            <v>INFO MANAGEMENT</v>
          </cell>
          <cell r="K139" t="str">
            <v>NonBarg</v>
          </cell>
          <cell r="L139" t="str">
            <v>NonProd</v>
          </cell>
          <cell r="M139" t="str">
            <v>Yes</v>
          </cell>
          <cell r="N139" t="str">
            <v>Other</v>
          </cell>
          <cell r="O139">
            <v>1256</v>
          </cell>
          <cell r="P139">
            <v>38249.949999999997</v>
          </cell>
          <cell r="Q139">
            <v>0</v>
          </cell>
          <cell r="R139">
            <v>38249.949999999997</v>
          </cell>
          <cell r="S139">
            <v>38249.949999999997</v>
          </cell>
        </row>
        <row r="140">
          <cell r="B140" t="str">
            <v>070</v>
          </cell>
          <cell r="C140" t="str">
            <v>DEATH IN FAMILY</v>
          </cell>
          <cell r="D140">
            <v>0</v>
          </cell>
          <cell r="E140">
            <v>1912.7</v>
          </cell>
          <cell r="F140">
            <v>5.7190484661215254E-5</v>
          </cell>
          <cell r="G140">
            <v>1912.7</v>
          </cell>
          <cell r="H140">
            <v>1095</v>
          </cell>
          <cell r="I140" t="str">
            <v>62</v>
          </cell>
          <cell r="J140" t="str">
            <v>ENERGY MARKETING</v>
          </cell>
          <cell r="K140" t="str">
            <v>NonBarg</v>
          </cell>
          <cell r="L140" t="str">
            <v>NonProd</v>
          </cell>
          <cell r="M140" t="str">
            <v>Yes</v>
          </cell>
          <cell r="N140" t="str">
            <v>Other</v>
          </cell>
          <cell r="O140">
            <v>80</v>
          </cell>
          <cell r="P140">
            <v>1912.7</v>
          </cell>
          <cell r="Q140">
            <v>0</v>
          </cell>
          <cell r="R140">
            <v>1912.7</v>
          </cell>
          <cell r="S140">
            <v>1912.7</v>
          </cell>
        </row>
        <row r="141">
          <cell r="B141" t="str">
            <v>070</v>
          </cell>
          <cell r="C141" t="str">
            <v>DEATH IN FAMILY</v>
          </cell>
          <cell r="D141">
            <v>0</v>
          </cell>
          <cell r="E141">
            <v>2719.5</v>
          </cell>
          <cell r="F141">
            <v>8.1314122986445803E-5</v>
          </cell>
          <cell r="G141">
            <v>2719.5</v>
          </cell>
          <cell r="H141">
            <v>1160</v>
          </cell>
          <cell r="I141" t="str">
            <v>63</v>
          </cell>
          <cell r="J141" t="str">
            <v>REGULATORY AFFAIRS</v>
          </cell>
          <cell r="K141" t="str">
            <v>NonBarg</v>
          </cell>
          <cell r="L141" t="str">
            <v>NonProd</v>
          </cell>
          <cell r="M141" t="str">
            <v>Yes</v>
          </cell>
          <cell r="N141" t="str">
            <v>Other</v>
          </cell>
          <cell r="O141">
            <v>68</v>
          </cell>
          <cell r="P141">
            <v>2719.5</v>
          </cell>
          <cell r="Q141">
            <v>0</v>
          </cell>
          <cell r="R141">
            <v>2719.5</v>
          </cell>
          <cell r="S141">
            <v>2719.5</v>
          </cell>
        </row>
        <row r="142">
          <cell r="B142" t="str">
            <v>080</v>
          </cell>
          <cell r="C142" t="str">
            <v>SER ILL IN FAM</v>
          </cell>
          <cell r="D142">
            <v>0</v>
          </cell>
          <cell r="E142">
            <v>100027.83</v>
          </cell>
          <cell r="F142">
            <v>2.9908715832643105E-3</v>
          </cell>
          <cell r="G142">
            <v>100027.83</v>
          </cell>
          <cell r="H142">
            <v>7</v>
          </cell>
          <cell r="I142" t="str">
            <v>31</v>
          </cell>
          <cell r="J142" t="str">
            <v>NUCLEAR DIVISION</v>
          </cell>
          <cell r="K142" t="str">
            <v>Barg</v>
          </cell>
          <cell r="L142" t="str">
            <v>NonProd</v>
          </cell>
          <cell r="M142" t="str">
            <v>Yes</v>
          </cell>
          <cell r="N142" t="str">
            <v>Other</v>
          </cell>
          <cell r="O142">
            <v>3970.25</v>
          </cell>
          <cell r="P142">
            <v>100027.83</v>
          </cell>
          <cell r="Q142">
            <v>100027.83</v>
          </cell>
          <cell r="R142">
            <v>0</v>
          </cell>
          <cell r="S142">
            <v>100027.83</v>
          </cell>
        </row>
        <row r="143">
          <cell r="B143" t="str">
            <v>080</v>
          </cell>
          <cell r="C143" t="str">
            <v>SER ILL IN FAM</v>
          </cell>
          <cell r="D143">
            <v>0</v>
          </cell>
          <cell r="E143">
            <v>999.12</v>
          </cell>
          <cell r="F143">
            <v>2.9874082205632552E-5</v>
          </cell>
          <cell r="G143">
            <v>999.12</v>
          </cell>
          <cell r="H143">
            <v>180</v>
          </cell>
          <cell r="I143" t="str">
            <v>51</v>
          </cell>
          <cell r="J143" t="str">
            <v>CUSTOMER SERVICE</v>
          </cell>
          <cell r="K143" t="str">
            <v>Barg</v>
          </cell>
          <cell r="L143" t="str">
            <v>NonProd</v>
          </cell>
          <cell r="M143" t="str">
            <v>Yes</v>
          </cell>
          <cell r="N143" t="str">
            <v>Other</v>
          </cell>
          <cell r="O143">
            <v>44</v>
          </cell>
          <cell r="P143">
            <v>999.12</v>
          </cell>
          <cell r="Q143">
            <v>999.12</v>
          </cell>
          <cell r="R143">
            <v>0</v>
          </cell>
          <cell r="S143">
            <v>999.12</v>
          </cell>
        </row>
        <row r="144">
          <cell r="B144" t="str">
            <v>080</v>
          </cell>
          <cell r="C144" t="str">
            <v>SER ILL IN FAM</v>
          </cell>
          <cell r="D144">
            <v>0</v>
          </cell>
          <cell r="E144">
            <v>352199.4</v>
          </cell>
          <cell r="F144">
            <v>1.0530901021273183E-2</v>
          </cell>
          <cell r="G144">
            <v>352199.4</v>
          </cell>
          <cell r="H144">
            <v>224</v>
          </cell>
          <cell r="I144" t="str">
            <v>53</v>
          </cell>
          <cell r="J144" t="str">
            <v>POWER SYSTEMS</v>
          </cell>
          <cell r="K144" t="str">
            <v>Barg</v>
          </cell>
          <cell r="L144" t="str">
            <v>NonProd</v>
          </cell>
          <cell r="M144" t="str">
            <v>Yes</v>
          </cell>
          <cell r="N144" t="str">
            <v>Other</v>
          </cell>
          <cell r="O144">
            <v>15209.5</v>
          </cell>
          <cell r="P144">
            <v>352199.4</v>
          </cell>
          <cell r="Q144">
            <v>352199.4</v>
          </cell>
          <cell r="R144">
            <v>0</v>
          </cell>
          <cell r="S144">
            <v>352199.4</v>
          </cell>
        </row>
        <row r="145">
          <cell r="B145" t="str">
            <v>080</v>
          </cell>
          <cell r="C145" t="str">
            <v>SER ILL IN FAM</v>
          </cell>
          <cell r="D145">
            <v>0</v>
          </cell>
          <cell r="E145">
            <v>54394.91</v>
          </cell>
          <cell r="F145">
            <v>1.6264292706661704E-3</v>
          </cell>
          <cell r="G145">
            <v>54394.91</v>
          </cell>
          <cell r="H145">
            <v>355</v>
          </cell>
          <cell r="I145" t="str">
            <v>56</v>
          </cell>
          <cell r="J145" t="str">
            <v>POWER GENERATION</v>
          </cell>
          <cell r="K145" t="str">
            <v>Barg</v>
          </cell>
          <cell r="L145" t="str">
            <v>NonProd</v>
          </cell>
          <cell r="M145" t="str">
            <v>Yes</v>
          </cell>
          <cell r="N145" t="str">
            <v>Other</v>
          </cell>
          <cell r="O145">
            <v>2260.5</v>
          </cell>
          <cell r="P145">
            <v>54394.91</v>
          </cell>
          <cell r="Q145">
            <v>54394.91</v>
          </cell>
          <cell r="R145">
            <v>0</v>
          </cell>
          <cell r="S145">
            <v>54394.91</v>
          </cell>
        </row>
        <row r="146">
          <cell r="B146" t="str">
            <v>080</v>
          </cell>
          <cell r="C146" t="str">
            <v>SER ILL IN FAM</v>
          </cell>
          <cell r="D146">
            <v>0</v>
          </cell>
          <cell r="E146">
            <v>1665.92</v>
          </cell>
          <cell r="F146">
            <v>4.9811665293465631E-5</v>
          </cell>
          <cell r="G146">
            <v>1665.92</v>
          </cell>
          <cell r="H146">
            <v>456</v>
          </cell>
          <cell r="I146" t="str">
            <v>58</v>
          </cell>
          <cell r="J146" t="str">
            <v>INFO MANAGEMENT</v>
          </cell>
          <cell r="K146" t="str">
            <v>Barg</v>
          </cell>
          <cell r="L146" t="str">
            <v>NonProd</v>
          </cell>
          <cell r="M146" t="str">
            <v>Yes</v>
          </cell>
          <cell r="N146" t="str">
            <v>Other</v>
          </cell>
          <cell r="O146">
            <v>64</v>
          </cell>
          <cell r="P146">
            <v>1665.92</v>
          </cell>
          <cell r="Q146">
            <v>1665.92</v>
          </cell>
          <cell r="R146">
            <v>0</v>
          </cell>
          <cell r="S146">
            <v>1665.92</v>
          </cell>
        </row>
        <row r="147">
          <cell r="B147" t="str">
            <v>080</v>
          </cell>
          <cell r="C147" t="str">
            <v>SER ILL IN FAM</v>
          </cell>
          <cell r="D147">
            <v>0</v>
          </cell>
          <cell r="E147">
            <v>258.08</v>
          </cell>
          <cell r="F147">
            <v>7.7166938261967018E-6</v>
          </cell>
          <cell r="G147">
            <v>258.08</v>
          </cell>
          <cell r="H147">
            <v>8</v>
          </cell>
          <cell r="I147" t="str">
            <v>31</v>
          </cell>
          <cell r="J147" t="str">
            <v>NUCLEAR DIVISION</v>
          </cell>
          <cell r="K147" t="str">
            <v>NonBarg</v>
          </cell>
          <cell r="L147" t="str">
            <v>NonProd</v>
          </cell>
          <cell r="M147" t="str">
            <v>Yes</v>
          </cell>
          <cell r="N147" t="str">
            <v>Other</v>
          </cell>
          <cell r="O147">
            <v>8</v>
          </cell>
          <cell r="P147">
            <v>258.08</v>
          </cell>
          <cell r="Q147">
            <v>0</v>
          </cell>
          <cell r="R147">
            <v>258.08</v>
          </cell>
          <cell r="S147">
            <v>258.08</v>
          </cell>
        </row>
        <row r="148">
          <cell r="B148" t="str">
            <v>080</v>
          </cell>
          <cell r="C148" t="str">
            <v>SER ILL IN FAM</v>
          </cell>
          <cell r="D148">
            <v>0</v>
          </cell>
          <cell r="E148">
            <v>-2592.3000000000002</v>
          </cell>
          <cell r="F148">
            <v>-7.7510792799324679E-5</v>
          </cell>
          <cell r="G148">
            <v>-2592.3000000000002</v>
          </cell>
          <cell r="H148">
            <v>236</v>
          </cell>
          <cell r="I148" t="str">
            <v>34</v>
          </cell>
          <cell r="J148" t="str">
            <v>HUMAN RESRC &amp; CORP SVCS</v>
          </cell>
          <cell r="K148" t="str">
            <v>NonBarg</v>
          </cell>
          <cell r="L148" t="str">
            <v>NonProd</v>
          </cell>
          <cell r="M148" t="str">
            <v>Yes</v>
          </cell>
          <cell r="N148" t="str">
            <v>Other</v>
          </cell>
          <cell r="O148">
            <v>-151.5</v>
          </cell>
          <cell r="P148">
            <v>-2592.3000000000002</v>
          </cell>
          <cell r="Q148">
            <v>0</v>
          </cell>
          <cell r="R148">
            <v>-2592.3000000000002</v>
          </cell>
          <cell r="S148">
            <v>-2592.3000000000002</v>
          </cell>
        </row>
        <row r="149">
          <cell r="B149" t="str">
            <v>080</v>
          </cell>
          <cell r="C149" t="str">
            <v>SER ILL IN FAM</v>
          </cell>
          <cell r="D149">
            <v>0</v>
          </cell>
          <cell r="E149">
            <v>-395.9</v>
          </cell>
          <cell r="F149">
            <v>-1.183756620346898E-5</v>
          </cell>
          <cell r="G149">
            <v>-395.9</v>
          </cell>
          <cell r="H149">
            <v>574</v>
          </cell>
          <cell r="I149" t="str">
            <v>51</v>
          </cell>
          <cell r="J149" t="str">
            <v>CUSTOMER SERVICE</v>
          </cell>
          <cell r="K149" t="str">
            <v>NonBarg</v>
          </cell>
          <cell r="L149" t="str">
            <v>NonProd</v>
          </cell>
          <cell r="M149" t="str">
            <v>Yes</v>
          </cell>
          <cell r="N149" t="str">
            <v>Other</v>
          </cell>
          <cell r="O149">
            <v>-32</v>
          </cell>
          <cell r="P149">
            <v>-395.9</v>
          </cell>
          <cell r="Q149">
            <v>0</v>
          </cell>
          <cell r="R149">
            <v>-395.9</v>
          </cell>
          <cell r="S149">
            <v>-395.9</v>
          </cell>
        </row>
        <row r="150">
          <cell r="B150" t="str">
            <v>080</v>
          </cell>
          <cell r="C150" t="str">
            <v>SER ILL IN FAM</v>
          </cell>
          <cell r="D150">
            <v>0</v>
          </cell>
          <cell r="E150">
            <v>1627.66</v>
          </cell>
          <cell r="F150">
            <v>4.8667676197874014E-5</v>
          </cell>
          <cell r="G150">
            <v>1627.66</v>
          </cell>
          <cell r="H150">
            <v>689</v>
          </cell>
          <cell r="I150" t="str">
            <v>53</v>
          </cell>
          <cell r="J150" t="str">
            <v>POWER SYSTEMS</v>
          </cell>
          <cell r="K150" t="str">
            <v>NonBarg</v>
          </cell>
          <cell r="L150" t="str">
            <v>NonProd</v>
          </cell>
          <cell r="M150" t="str">
            <v>Yes</v>
          </cell>
          <cell r="N150" t="str">
            <v>Other</v>
          </cell>
          <cell r="O150">
            <v>64</v>
          </cell>
          <cell r="P150">
            <v>1627.66</v>
          </cell>
          <cell r="Q150">
            <v>0</v>
          </cell>
          <cell r="R150">
            <v>1627.66</v>
          </cell>
          <cell r="S150">
            <v>1627.66</v>
          </cell>
        </row>
        <row r="151">
          <cell r="B151" t="str">
            <v>090</v>
          </cell>
          <cell r="C151" t="str">
            <v>OTHER REGULAR HOURS</v>
          </cell>
          <cell r="D151">
            <v>0</v>
          </cell>
          <cell r="E151">
            <v>73554.710000000006</v>
          </cell>
          <cell r="F151">
            <v>2.1993148502196564E-3</v>
          </cell>
          <cell r="G151">
            <v>73554.710000000006</v>
          </cell>
          <cell r="H151">
            <v>8</v>
          </cell>
          <cell r="I151" t="str">
            <v>31</v>
          </cell>
          <cell r="J151" t="str">
            <v>NUCLEAR DIVISION</v>
          </cell>
          <cell r="K151" t="str">
            <v>Barg</v>
          </cell>
          <cell r="L151" t="str">
            <v>NonProd</v>
          </cell>
          <cell r="M151" t="str">
            <v>Yes</v>
          </cell>
          <cell r="N151" t="str">
            <v>Other</v>
          </cell>
          <cell r="O151">
            <v>2948.25</v>
          </cell>
          <cell r="P151">
            <v>73554.710000000006</v>
          </cell>
          <cell r="Q151">
            <v>73554.710000000006</v>
          </cell>
          <cell r="R151">
            <v>0</v>
          </cell>
          <cell r="S151">
            <v>73554.710000000006</v>
          </cell>
        </row>
        <row r="152">
          <cell r="B152" t="str">
            <v>090</v>
          </cell>
          <cell r="C152" t="str">
            <v>OTHER REGULAR HOURS</v>
          </cell>
          <cell r="D152">
            <v>0</v>
          </cell>
          <cell r="E152">
            <v>-1117.26</v>
          </cell>
          <cell r="F152">
            <v>-3.3406514818104961E-5</v>
          </cell>
          <cell r="G152">
            <v>-1117.26</v>
          </cell>
          <cell r="H152">
            <v>122</v>
          </cell>
          <cell r="I152" t="str">
            <v>34</v>
          </cell>
          <cell r="J152" t="str">
            <v>HUMAN RESRC &amp; CORP SVCS</v>
          </cell>
          <cell r="K152" t="str">
            <v>Barg</v>
          </cell>
          <cell r="L152" t="str">
            <v>NonProd</v>
          </cell>
          <cell r="M152" t="str">
            <v>Yes</v>
          </cell>
          <cell r="N152" t="str">
            <v>Other</v>
          </cell>
          <cell r="O152">
            <v>-47</v>
          </cell>
          <cell r="P152">
            <v>-1117.26</v>
          </cell>
          <cell r="Q152">
            <v>-1117.26</v>
          </cell>
          <cell r="R152">
            <v>0</v>
          </cell>
          <cell r="S152">
            <v>-1117.26</v>
          </cell>
        </row>
        <row r="153">
          <cell r="B153" t="str">
            <v>090</v>
          </cell>
          <cell r="C153" t="str">
            <v>OTHER REGULAR HOURS</v>
          </cell>
          <cell r="D153">
            <v>0</v>
          </cell>
          <cell r="E153">
            <v>55286.94</v>
          </cell>
          <cell r="F153">
            <v>1.6531013196191395E-3</v>
          </cell>
          <cell r="G153">
            <v>55286.94</v>
          </cell>
          <cell r="H153">
            <v>225</v>
          </cell>
          <cell r="I153" t="str">
            <v>53</v>
          </cell>
          <cell r="J153" t="str">
            <v>POWER SYSTEMS</v>
          </cell>
          <cell r="K153" t="str">
            <v>Barg</v>
          </cell>
          <cell r="L153" t="str">
            <v>NonProd</v>
          </cell>
          <cell r="M153" t="str">
            <v>Yes</v>
          </cell>
          <cell r="N153" t="str">
            <v>Other</v>
          </cell>
          <cell r="O153">
            <v>2337.25</v>
          </cell>
          <cell r="P153">
            <v>55286.94</v>
          </cell>
          <cell r="Q153">
            <v>55286.94</v>
          </cell>
          <cell r="R153">
            <v>0</v>
          </cell>
          <cell r="S153">
            <v>55286.94</v>
          </cell>
        </row>
        <row r="154">
          <cell r="B154" t="str">
            <v>090</v>
          </cell>
          <cell r="C154" t="str">
            <v>OTHER REGULAR HOURS</v>
          </cell>
          <cell r="D154">
            <v>0</v>
          </cell>
          <cell r="E154">
            <v>95371.64</v>
          </cell>
          <cell r="F154">
            <v>2.8516496651513267E-3</v>
          </cell>
          <cell r="G154">
            <v>95371.64</v>
          </cell>
          <cell r="H154">
            <v>356</v>
          </cell>
          <cell r="I154" t="str">
            <v>56</v>
          </cell>
          <cell r="J154" t="str">
            <v>POWER GENERATION</v>
          </cell>
          <cell r="K154" t="str">
            <v>Barg</v>
          </cell>
          <cell r="L154" t="str">
            <v>NonProd</v>
          </cell>
          <cell r="M154" t="str">
            <v>Yes</v>
          </cell>
          <cell r="N154" t="str">
            <v>Other</v>
          </cell>
          <cell r="O154">
            <v>4038</v>
          </cell>
          <cell r="P154">
            <v>95371.64</v>
          </cell>
          <cell r="Q154">
            <v>95371.64</v>
          </cell>
          <cell r="R154">
            <v>0</v>
          </cell>
          <cell r="S154">
            <v>95371.64</v>
          </cell>
        </row>
        <row r="155">
          <cell r="B155" t="str">
            <v>090</v>
          </cell>
          <cell r="C155" t="str">
            <v>OTHER REGULAR HOURS</v>
          </cell>
          <cell r="D155">
            <v>0</v>
          </cell>
          <cell r="E155">
            <v>78.28</v>
          </cell>
          <cell r="F155">
            <v>2.3406028855962408E-6</v>
          </cell>
          <cell r="G155">
            <v>78.28</v>
          </cell>
          <cell r="H155">
            <v>457</v>
          </cell>
          <cell r="I155" t="str">
            <v>58</v>
          </cell>
          <cell r="J155" t="str">
            <v>INFO MANAGEMENT</v>
          </cell>
          <cell r="K155" t="str">
            <v>Barg</v>
          </cell>
          <cell r="L155" t="str">
            <v>NonProd</v>
          </cell>
          <cell r="M155" t="str">
            <v>Yes</v>
          </cell>
          <cell r="N155" t="str">
            <v>Other</v>
          </cell>
          <cell r="O155">
            <v>4</v>
          </cell>
          <cell r="P155">
            <v>78.28</v>
          </cell>
          <cell r="Q155">
            <v>78.28</v>
          </cell>
          <cell r="R155">
            <v>0</v>
          </cell>
          <cell r="S155">
            <v>78.28</v>
          </cell>
        </row>
        <row r="156">
          <cell r="B156" t="str">
            <v>090</v>
          </cell>
          <cell r="C156" t="str">
            <v>OTHER REGULAR HOURS</v>
          </cell>
          <cell r="D156">
            <v>0</v>
          </cell>
          <cell r="E156">
            <v>283329.18</v>
          </cell>
          <cell r="F156">
            <v>8.4716542703323541E-3</v>
          </cell>
          <cell r="G156">
            <v>283329.18</v>
          </cell>
          <cell r="H156">
            <v>9</v>
          </cell>
          <cell r="I156" t="str">
            <v>31</v>
          </cell>
          <cell r="J156" t="str">
            <v>NUCLEAR DIVISION</v>
          </cell>
          <cell r="K156" t="str">
            <v>NonBarg</v>
          </cell>
          <cell r="L156" t="str">
            <v>NonProd</v>
          </cell>
          <cell r="M156" t="str">
            <v>Yes</v>
          </cell>
          <cell r="N156" t="str">
            <v>Other</v>
          </cell>
          <cell r="O156">
            <v>8852.75</v>
          </cell>
          <cell r="P156">
            <v>283329.18</v>
          </cell>
          <cell r="Q156">
            <v>0</v>
          </cell>
          <cell r="R156">
            <v>283329.18</v>
          </cell>
          <cell r="S156">
            <v>283329.18</v>
          </cell>
        </row>
        <row r="157">
          <cell r="B157" t="str">
            <v>090</v>
          </cell>
          <cell r="C157" t="str">
            <v>OTHER REGULAR HOURS</v>
          </cell>
          <cell r="D157">
            <v>0</v>
          </cell>
          <cell r="E157">
            <v>32061.61</v>
          </cell>
          <cell r="F157">
            <v>9.5865478899925002E-4</v>
          </cell>
          <cell r="G157">
            <v>32061.61</v>
          </cell>
          <cell r="H157">
            <v>134</v>
          </cell>
          <cell r="I157" t="str">
            <v>33</v>
          </cell>
          <cell r="J157" t="str">
            <v>FINANCIAL</v>
          </cell>
          <cell r="K157" t="str">
            <v>NonBarg</v>
          </cell>
          <cell r="L157" t="str">
            <v>NonProd</v>
          </cell>
          <cell r="M157" t="str">
            <v>Yes</v>
          </cell>
          <cell r="N157" t="str">
            <v>Other</v>
          </cell>
          <cell r="O157">
            <v>338</v>
          </cell>
          <cell r="P157">
            <v>32061.61</v>
          </cell>
          <cell r="Q157">
            <v>0</v>
          </cell>
          <cell r="R157">
            <v>32061.61</v>
          </cell>
          <cell r="S157">
            <v>32061.61</v>
          </cell>
        </row>
        <row r="158">
          <cell r="B158" t="str">
            <v>090</v>
          </cell>
          <cell r="C158" t="str">
            <v>OTHER REGULAR HOURS</v>
          </cell>
          <cell r="D158">
            <v>0</v>
          </cell>
          <cell r="E158">
            <v>229320.3</v>
          </cell>
          <cell r="F158">
            <v>6.8567674489754165E-3</v>
          </cell>
          <cell r="G158">
            <v>229320.3</v>
          </cell>
          <cell r="H158">
            <v>237</v>
          </cell>
          <cell r="I158" t="str">
            <v>34</v>
          </cell>
          <cell r="J158" t="str">
            <v>HUMAN RESRC &amp; CORP SVCS</v>
          </cell>
          <cell r="K158" t="str">
            <v>NonBarg</v>
          </cell>
          <cell r="L158" t="str">
            <v>NonProd</v>
          </cell>
          <cell r="M158" t="str">
            <v>Yes</v>
          </cell>
          <cell r="N158" t="str">
            <v>Other</v>
          </cell>
          <cell r="O158">
            <v>2560</v>
          </cell>
          <cell r="P158">
            <v>229320.3</v>
          </cell>
          <cell r="Q158">
            <v>0</v>
          </cell>
          <cell r="R158">
            <v>229320.3</v>
          </cell>
          <cell r="S158">
            <v>229320.3</v>
          </cell>
        </row>
        <row r="159">
          <cell r="B159" t="str">
            <v>090</v>
          </cell>
          <cell r="C159" t="str">
            <v>OTHER REGULAR HOURS</v>
          </cell>
          <cell r="D159">
            <v>0</v>
          </cell>
          <cell r="E159">
            <v>6924.5</v>
          </cell>
          <cell r="F159">
            <v>2.07045282081134E-4</v>
          </cell>
          <cell r="G159">
            <v>6924.5</v>
          </cell>
          <cell r="H159">
            <v>359</v>
          </cell>
          <cell r="I159" t="str">
            <v>35</v>
          </cell>
          <cell r="J159" t="str">
            <v>GENERAL COUNSEL</v>
          </cell>
          <cell r="K159" t="str">
            <v>NonBarg</v>
          </cell>
          <cell r="L159" t="str">
            <v>NonProd</v>
          </cell>
          <cell r="M159" t="str">
            <v>Yes</v>
          </cell>
          <cell r="N159" t="str">
            <v>Other</v>
          </cell>
          <cell r="O159">
            <v>164</v>
          </cell>
          <cell r="P159">
            <v>6924.5</v>
          </cell>
          <cell r="Q159">
            <v>0</v>
          </cell>
          <cell r="R159">
            <v>6924.5</v>
          </cell>
          <cell r="S159">
            <v>6924.5</v>
          </cell>
        </row>
        <row r="160">
          <cell r="B160" t="str">
            <v>090</v>
          </cell>
          <cell r="C160" t="str">
            <v>OTHER REGULAR HOURS</v>
          </cell>
          <cell r="D160">
            <v>0</v>
          </cell>
          <cell r="E160">
            <v>766.7</v>
          </cell>
          <cell r="F160">
            <v>2.2924632503661703E-5</v>
          </cell>
          <cell r="G160">
            <v>766.7</v>
          </cell>
          <cell r="H160">
            <v>468</v>
          </cell>
          <cell r="I160" t="str">
            <v>37</v>
          </cell>
          <cell r="J160" t="str">
            <v>CORP COMMUNICATIONS</v>
          </cell>
          <cell r="K160" t="str">
            <v>NonBarg</v>
          </cell>
          <cell r="L160" t="str">
            <v>NonProd</v>
          </cell>
          <cell r="M160" t="str">
            <v>Yes</v>
          </cell>
          <cell r="N160" t="str">
            <v>Other</v>
          </cell>
          <cell r="O160">
            <v>24</v>
          </cell>
          <cell r="P160">
            <v>766.7</v>
          </cell>
          <cell r="Q160">
            <v>0</v>
          </cell>
          <cell r="R160">
            <v>766.7</v>
          </cell>
          <cell r="S160">
            <v>766.7</v>
          </cell>
        </row>
        <row r="161">
          <cell r="B161" t="str">
            <v>090</v>
          </cell>
          <cell r="C161" t="str">
            <v>OTHER REGULAR HOURS</v>
          </cell>
          <cell r="D161">
            <v>0</v>
          </cell>
          <cell r="E161">
            <v>3599.95</v>
          </cell>
          <cell r="F161">
            <v>1.0763992537049294E-4</v>
          </cell>
          <cell r="G161">
            <v>3599.95</v>
          </cell>
          <cell r="H161">
            <v>525</v>
          </cell>
          <cell r="I161" t="str">
            <v>38</v>
          </cell>
          <cell r="J161" t="str">
            <v>INTERNAL AUDITING</v>
          </cell>
          <cell r="K161" t="str">
            <v>NonBarg</v>
          </cell>
          <cell r="L161" t="str">
            <v>NonProd</v>
          </cell>
          <cell r="M161" t="str">
            <v>Yes</v>
          </cell>
          <cell r="N161" t="str">
            <v>Other</v>
          </cell>
          <cell r="O161">
            <v>138</v>
          </cell>
          <cell r="P161">
            <v>3599.95</v>
          </cell>
          <cell r="Q161">
            <v>0</v>
          </cell>
          <cell r="R161">
            <v>3599.95</v>
          </cell>
          <cell r="S161">
            <v>3599.95</v>
          </cell>
        </row>
        <row r="162">
          <cell r="B162" t="str">
            <v>090</v>
          </cell>
          <cell r="C162" t="str">
            <v>OTHER REGULAR HOURS</v>
          </cell>
          <cell r="D162">
            <v>0</v>
          </cell>
          <cell r="E162">
            <v>39617.82</v>
          </cell>
          <cell r="F162">
            <v>1.1845884493233579E-3</v>
          </cell>
          <cell r="G162">
            <v>39617.82</v>
          </cell>
          <cell r="H162">
            <v>575</v>
          </cell>
          <cell r="I162" t="str">
            <v>51</v>
          </cell>
          <cell r="J162" t="str">
            <v>CUSTOMER SERVICE</v>
          </cell>
          <cell r="K162" t="str">
            <v>NonBarg</v>
          </cell>
          <cell r="L162" t="str">
            <v>NonProd</v>
          </cell>
          <cell r="M162" t="str">
            <v>Yes</v>
          </cell>
          <cell r="N162" t="str">
            <v>Other</v>
          </cell>
          <cell r="O162">
            <v>2491.5</v>
          </cell>
          <cell r="P162">
            <v>39617.82</v>
          </cell>
          <cell r="Q162">
            <v>0</v>
          </cell>
          <cell r="R162">
            <v>39617.82</v>
          </cell>
          <cell r="S162">
            <v>39617.82</v>
          </cell>
        </row>
        <row r="163">
          <cell r="B163" t="str">
            <v>090</v>
          </cell>
          <cell r="C163" t="str">
            <v>OTHER REGULAR HOURS</v>
          </cell>
          <cell r="D163">
            <v>0</v>
          </cell>
          <cell r="E163">
            <v>73113.429999999993</v>
          </cell>
          <cell r="F163">
            <v>2.1861204041113791E-3</v>
          </cell>
          <cell r="G163">
            <v>73113.429999999993</v>
          </cell>
          <cell r="H163">
            <v>690</v>
          </cell>
          <cell r="I163" t="str">
            <v>53</v>
          </cell>
          <cell r="J163" t="str">
            <v>POWER SYSTEMS</v>
          </cell>
          <cell r="K163" t="str">
            <v>NonBarg</v>
          </cell>
          <cell r="L163" t="str">
            <v>NonProd</v>
          </cell>
          <cell r="M163" t="str">
            <v>Yes</v>
          </cell>
          <cell r="N163" t="str">
            <v>Other</v>
          </cell>
          <cell r="O163">
            <v>1548.75</v>
          </cell>
          <cell r="P163">
            <v>73113.429999999993</v>
          </cell>
          <cell r="Q163">
            <v>0</v>
          </cell>
          <cell r="R163">
            <v>73113.429999999993</v>
          </cell>
          <cell r="S163">
            <v>73113.429999999993</v>
          </cell>
        </row>
        <row r="164">
          <cell r="B164" t="str">
            <v>090</v>
          </cell>
          <cell r="C164" t="str">
            <v>OTHER REGULAR HOURS</v>
          </cell>
          <cell r="D164">
            <v>0</v>
          </cell>
          <cell r="E164">
            <v>24779.48</v>
          </cell>
          <cell r="F164">
            <v>7.4091622881418417E-4</v>
          </cell>
          <cell r="G164">
            <v>24779.48</v>
          </cell>
          <cell r="H164">
            <v>867</v>
          </cell>
          <cell r="I164" t="str">
            <v>56</v>
          </cell>
          <cell r="J164" t="str">
            <v>POWER GENERATION</v>
          </cell>
          <cell r="K164" t="str">
            <v>NonBarg</v>
          </cell>
          <cell r="L164" t="str">
            <v>NonProd</v>
          </cell>
          <cell r="M164" t="str">
            <v>Yes</v>
          </cell>
          <cell r="N164" t="str">
            <v>Other</v>
          </cell>
          <cell r="O164">
            <v>684.75</v>
          </cell>
          <cell r="P164">
            <v>24779.48</v>
          </cell>
          <cell r="Q164">
            <v>0</v>
          </cell>
          <cell r="R164">
            <v>24779.48</v>
          </cell>
          <cell r="S164">
            <v>24779.48</v>
          </cell>
        </row>
        <row r="165">
          <cell r="B165" t="str">
            <v>090</v>
          </cell>
          <cell r="C165" t="str">
            <v>OTHER REGULAR HOURS</v>
          </cell>
          <cell r="D165">
            <v>0</v>
          </cell>
          <cell r="E165">
            <v>17708.740000000002</v>
          </cell>
          <cell r="F165">
            <v>5.2949831303364305E-4</v>
          </cell>
          <cell r="G165">
            <v>17708.740000000002</v>
          </cell>
          <cell r="H165">
            <v>975</v>
          </cell>
          <cell r="I165" t="str">
            <v>58</v>
          </cell>
          <cell r="J165" t="str">
            <v>INFO MANAGEMENT</v>
          </cell>
          <cell r="K165" t="str">
            <v>NonBarg</v>
          </cell>
          <cell r="L165" t="str">
            <v>NonProd</v>
          </cell>
          <cell r="M165" t="str">
            <v>Yes</v>
          </cell>
          <cell r="N165" t="str">
            <v>Other</v>
          </cell>
          <cell r="O165">
            <v>628.5</v>
          </cell>
          <cell r="P165">
            <v>17708.740000000002</v>
          </cell>
          <cell r="Q165">
            <v>0</v>
          </cell>
          <cell r="R165">
            <v>17708.740000000002</v>
          </cell>
          <cell r="S165">
            <v>17708.740000000002</v>
          </cell>
        </row>
        <row r="166">
          <cell r="B166" t="str">
            <v>090</v>
          </cell>
          <cell r="C166" t="str">
            <v>OTHER REGULAR HOURS</v>
          </cell>
          <cell r="D166">
            <v>0</v>
          </cell>
          <cell r="E166">
            <v>3462</v>
          </cell>
          <cell r="F166">
            <v>1.0351516594192879E-4</v>
          </cell>
          <cell r="G166">
            <v>3462</v>
          </cell>
          <cell r="H166">
            <v>1096</v>
          </cell>
          <cell r="I166" t="str">
            <v>62</v>
          </cell>
          <cell r="J166" t="str">
            <v>ENERGY MARKETING</v>
          </cell>
          <cell r="K166" t="str">
            <v>NonBarg</v>
          </cell>
          <cell r="L166" t="str">
            <v>NonProd</v>
          </cell>
          <cell r="M166" t="str">
            <v>Yes</v>
          </cell>
          <cell r="N166" t="str">
            <v>Other</v>
          </cell>
          <cell r="O166">
            <v>72</v>
          </cell>
          <cell r="P166">
            <v>3462</v>
          </cell>
          <cell r="Q166">
            <v>0</v>
          </cell>
          <cell r="R166">
            <v>3462</v>
          </cell>
          <cell r="S166">
            <v>3462</v>
          </cell>
        </row>
        <row r="167">
          <cell r="B167" t="str">
            <v>100</v>
          </cell>
          <cell r="C167" t="str">
            <v>REST TIME</v>
          </cell>
          <cell r="D167">
            <v>0</v>
          </cell>
          <cell r="E167">
            <v>27183.42</v>
          </cell>
          <cell r="F167">
            <v>8.1279498329553607E-4</v>
          </cell>
          <cell r="G167">
            <v>27183.42</v>
          </cell>
          <cell r="H167">
            <v>9</v>
          </cell>
          <cell r="I167" t="str">
            <v>31</v>
          </cell>
          <cell r="J167" t="str">
            <v>NUCLEAR DIVISION</v>
          </cell>
          <cell r="K167" t="str">
            <v>Barg</v>
          </cell>
          <cell r="L167" t="str">
            <v>NonProd</v>
          </cell>
          <cell r="M167" t="str">
            <v>Yes</v>
          </cell>
          <cell r="N167" t="str">
            <v>Other</v>
          </cell>
          <cell r="O167">
            <v>1126</v>
          </cell>
          <cell r="P167">
            <v>27183.42</v>
          </cell>
          <cell r="Q167">
            <v>27183.42</v>
          </cell>
          <cell r="R167">
            <v>0</v>
          </cell>
          <cell r="S167">
            <v>27183.42</v>
          </cell>
        </row>
        <row r="168">
          <cell r="B168" t="str">
            <v>100</v>
          </cell>
          <cell r="C168" t="str">
            <v>REST TIME</v>
          </cell>
          <cell r="D168">
            <v>0</v>
          </cell>
          <cell r="E168">
            <v>732.35</v>
          </cell>
          <cell r="F168">
            <v>2.1897553950771678E-5</v>
          </cell>
          <cell r="G168">
            <v>732.35</v>
          </cell>
          <cell r="H168">
            <v>123</v>
          </cell>
          <cell r="I168" t="str">
            <v>34</v>
          </cell>
          <cell r="J168" t="str">
            <v>HUMAN RESRC &amp; CORP SVCS</v>
          </cell>
          <cell r="K168" t="str">
            <v>Barg</v>
          </cell>
          <cell r="L168" t="str">
            <v>NonProd</v>
          </cell>
          <cell r="M168" t="str">
            <v>Yes</v>
          </cell>
          <cell r="N168" t="str">
            <v>Other</v>
          </cell>
          <cell r="O168">
            <v>29</v>
          </cell>
          <cell r="P168">
            <v>732.35</v>
          </cell>
          <cell r="Q168">
            <v>732.35</v>
          </cell>
          <cell r="R168">
            <v>0</v>
          </cell>
          <cell r="S168">
            <v>732.35</v>
          </cell>
        </row>
        <row r="169">
          <cell r="B169" t="str">
            <v>100</v>
          </cell>
          <cell r="C169" t="str">
            <v>REST TIME</v>
          </cell>
          <cell r="D169">
            <v>0</v>
          </cell>
          <cell r="E169">
            <v>133.09</v>
          </cell>
          <cell r="F169">
            <v>3.9794435110373494E-6</v>
          </cell>
          <cell r="G169">
            <v>133.09</v>
          </cell>
          <cell r="H169">
            <v>181</v>
          </cell>
          <cell r="I169" t="str">
            <v>51</v>
          </cell>
          <cell r="J169" t="str">
            <v>CUSTOMER SERVICE</v>
          </cell>
          <cell r="K169" t="str">
            <v>Barg</v>
          </cell>
          <cell r="L169" t="str">
            <v>NonProd</v>
          </cell>
          <cell r="M169" t="str">
            <v>Yes</v>
          </cell>
          <cell r="N169" t="str">
            <v>Other</v>
          </cell>
          <cell r="O169">
            <v>5.5</v>
          </cell>
          <cell r="P169">
            <v>133.09</v>
          </cell>
          <cell r="Q169">
            <v>133.09</v>
          </cell>
          <cell r="R169">
            <v>0</v>
          </cell>
          <cell r="S169">
            <v>133.09</v>
          </cell>
        </row>
        <row r="170">
          <cell r="B170" t="str">
            <v>100</v>
          </cell>
          <cell r="C170" t="str">
            <v>REST TIME</v>
          </cell>
          <cell r="D170">
            <v>0</v>
          </cell>
          <cell r="E170">
            <v>1147042.26</v>
          </cell>
          <cell r="F170">
            <v>3.4297016142780197E-2</v>
          </cell>
          <cell r="G170">
            <v>1147042.26</v>
          </cell>
          <cell r="H170">
            <v>226</v>
          </cell>
          <cell r="I170" t="str">
            <v>53</v>
          </cell>
          <cell r="J170" t="str">
            <v>POWER SYSTEMS</v>
          </cell>
          <cell r="K170" t="str">
            <v>Barg</v>
          </cell>
          <cell r="L170" t="str">
            <v>NonProd</v>
          </cell>
          <cell r="M170" t="str">
            <v>Yes</v>
          </cell>
          <cell r="N170" t="str">
            <v>Other</v>
          </cell>
          <cell r="O170">
            <v>48154</v>
          </cell>
          <cell r="P170">
            <v>1147042.26</v>
          </cell>
          <cell r="Q170">
            <v>1147042.26</v>
          </cell>
          <cell r="R170">
            <v>0</v>
          </cell>
          <cell r="S170">
            <v>1147042.26</v>
          </cell>
        </row>
        <row r="171">
          <cell r="B171" t="str">
            <v>100</v>
          </cell>
          <cell r="C171" t="str">
            <v>REST TIME</v>
          </cell>
          <cell r="D171">
            <v>0</v>
          </cell>
          <cell r="E171">
            <v>17450.34</v>
          </cell>
          <cell r="F171">
            <v>5.217720510811894E-4</v>
          </cell>
          <cell r="G171">
            <v>17450.34</v>
          </cell>
          <cell r="H171">
            <v>357</v>
          </cell>
          <cell r="I171" t="str">
            <v>56</v>
          </cell>
          <cell r="J171" t="str">
            <v>POWER GENERATION</v>
          </cell>
          <cell r="K171" t="str">
            <v>Barg</v>
          </cell>
          <cell r="L171" t="str">
            <v>NonProd</v>
          </cell>
          <cell r="M171" t="str">
            <v>Yes</v>
          </cell>
          <cell r="N171" t="str">
            <v>Other</v>
          </cell>
          <cell r="O171">
            <v>710.25</v>
          </cell>
          <cell r="P171">
            <v>17450.34</v>
          </cell>
          <cell r="Q171">
            <v>17450.34</v>
          </cell>
          <cell r="R171">
            <v>0</v>
          </cell>
          <cell r="S171">
            <v>17450.34</v>
          </cell>
        </row>
        <row r="172">
          <cell r="B172" t="str">
            <v>100</v>
          </cell>
          <cell r="C172" t="str">
            <v>REST TIME</v>
          </cell>
          <cell r="D172">
            <v>0</v>
          </cell>
          <cell r="E172">
            <v>5255.92</v>
          </cell>
          <cell r="F172">
            <v>1.5715408173815783E-4</v>
          </cell>
          <cell r="G172">
            <v>5255.92</v>
          </cell>
          <cell r="H172">
            <v>10</v>
          </cell>
          <cell r="I172" t="str">
            <v>31</v>
          </cell>
          <cell r="J172" t="str">
            <v>NUCLEAR DIVISION</v>
          </cell>
          <cell r="K172" t="str">
            <v>NonBarg</v>
          </cell>
          <cell r="L172" t="str">
            <v>NonProd</v>
          </cell>
          <cell r="M172" t="str">
            <v>Yes</v>
          </cell>
          <cell r="N172" t="str">
            <v>Other</v>
          </cell>
          <cell r="O172">
            <v>219</v>
          </cell>
          <cell r="P172">
            <v>5255.92</v>
          </cell>
          <cell r="Q172">
            <v>0</v>
          </cell>
          <cell r="R172">
            <v>5255.92</v>
          </cell>
          <cell r="S172">
            <v>5255.92</v>
          </cell>
        </row>
        <row r="173">
          <cell r="B173" t="str">
            <v>100</v>
          </cell>
          <cell r="C173" t="str">
            <v>REST TIME</v>
          </cell>
          <cell r="D173">
            <v>0</v>
          </cell>
          <cell r="E173">
            <v>2485.7800000000002</v>
          </cell>
          <cell r="F173">
            <v>7.4325802771556265E-5</v>
          </cell>
          <cell r="G173">
            <v>2485.7800000000002</v>
          </cell>
          <cell r="H173">
            <v>238</v>
          </cell>
          <cell r="I173" t="str">
            <v>34</v>
          </cell>
          <cell r="J173" t="str">
            <v>HUMAN RESRC &amp; CORP SVCS</v>
          </cell>
          <cell r="K173" t="str">
            <v>NonBarg</v>
          </cell>
          <cell r="L173" t="str">
            <v>NonProd</v>
          </cell>
          <cell r="M173" t="str">
            <v>Yes</v>
          </cell>
          <cell r="N173" t="str">
            <v>Other</v>
          </cell>
          <cell r="O173">
            <v>135</v>
          </cell>
          <cell r="P173">
            <v>2485.7800000000002</v>
          </cell>
          <cell r="Q173">
            <v>0</v>
          </cell>
          <cell r="R173">
            <v>2485.7800000000002</v>
          </cell>
          <cell r="S173">
            <v>2485.7800000000002</v>
          </cell>
        </row>
        <row r="174">
          <cell r="B174" t="str">
            <v>100</v>
          </cell>
          <cell r="C174" t="str">
            <v>REST TIME</v>
          </cell>
          <cell r="D174">
            <v>0</v>
          </cell>
          <cell r="E174">
            <v>5528.56</v>
          </cell>
          <cell r="F174">
            <v>1.6530612530904387E-4</v>
          </cell>
          <cell r="G174">
            <v>5528.56</v>
          </cell>
          <cell r="H174">
            <v>576</v>
          </cell>
          <cell r="I174" t="str">
            <v>51</v>
          </cell>
          <cell r="J174" t="str">
            <v>CUSTOMER SERVICE</v>
          </cell>
          <cell r="K174" t="str">
            <v>NonBarg</v>
          </cell>
          <cell r="L174" t="str">
            <v>NonProd</v>
          </cell>
          <cell r="M174" t="str">
            <v>Yes</v>
          </cell>
          <cell r="N174" t="str">
            <v>Other</v>
          </cell>
          <cell r="O174">
            <v>345.5</v>
          </cell>
          <cell r="P174">
            <v>5528.56</v>
          </cell>
          <cell r="Q174">
            <v>0</v>
          </cell>
          <cell r="R174">
            <v>5528.56</v>
          </cell>
          <cell r="S174">
            <v>5528.56</v>
          </cell>
        </row>
        <row r="175">
          <cell r="B175" t="str">
            <v>100</v>
          </cell>
          <cell r="C175" t="str">
            <v>REST TIME</v>
          </cell>
          <cell r="D175">
            <v>0</v>
          </cell>
          <cell r="E175">
            <v>4975.74</v>
          </cell>
          <cell r="F175">
            <v>1.4877658919234337E-4</v>
          </cell>
          <cell r="G175">
            <v>4975.74</v>
          </cell>
          <cell r="H175">
            <v>691</v>
          </cell>
          <cell r="I175" t="str">
            <v>53</v>
          </cell>
          <cell r="J175" t="str">
            <v>POWER SYSTEMS</v>
          </cell>
          <cell r="K175" t="str">
            <v>NonBarg</v>
          </cell>
          <cell r="L175" t="str">
            <v>NonProd</v>
          </cell>
          <cell r="M175" t="str">
            <v>Yes</v>
          </cell>
          <cell r="N175" t="str">
            <v>Other</v>
          </cell>
          <cell r="O175">
            <v>197.5</v>
          </cell>
          <cell r="P175">
            <v>4975.74</v>
          </cell>
          <cell r="Q175">
            <v>0</v>
          </cell>
          <cell r="R175">
            <v>4975.74</v>
          </cell>
          <cell r="S175">
            <v>4975.74</v>
          </cell>
        </row>
        <row r="176">
          <cell r="B176" t="str">
            <v>100</v>
          </cell>
          <cell r="C176" t="str">
            <v>REST TIME</v>
          </cell>
          <cell r="D176">
            <v>0</v>
          </cell>
          <cell r="E176">
            <v>101.34</v>
          </cell>
          <cell r="F176">
            <v>3.0301059839847095E-6</v>
          </cell>
          <cell r="G176">
            <v>101.34</v>
          </cell>
          <cell r="H176">
            <v>868</v>
          </cell>
          <cell r="I176" t="str">
            <v>56</v>
          </cell>
          <cell r="J176" t="str">
            <v>POWER GENERATION</v>
          </cell>
          <cell r="K176" t="str">
            <v>NonBarg</v>
          </cell>
          <cell r="L176" t="str">
            <v>NonProd</v>
          </cell>
          <cell r="M176" t="str">
            <v>Yes</v>
          </cell>
          <cell r="N176" t="str">
            <v>Other</v>
          </cell>
          <cell r="O176">
            <v>5</v>
          </cell>
          <cell r="P176">
            <v>101.34</v>
          </cell>
          <cell r="Q176">
            <v>0</v>
          </cell>
          <cell r="R176">
            <v>101.34</v>
          </cell>
          <cell r="S176">
            <v>101.34</v>
          </cell>
        </row>
        <row r="177">
          <cell r="B177" t="str">
            <v>110</v>
          </cell>
          <cell r="C177" t="str">
            <v>WORK HEADQUARTERS</v>
          </cell>
          <cell r="D177">
            <v>0</v>
          </cell>
          <cell r="E177">
            <v>98491.48</v>
          </cell>
          <cell r="F177">
            <v>2.9449341120930559E-3</v>
          </cell>
          <cell r="G177">
            <v>98491.48</v>
          </cell>
          <cell r="H177">
            <v>227</v>
          </cell>
          <cell r="I177" t="str">
            <v>53</v>
          </cell>
          <cell r="J177" t="str">
            <v>POWER SYSTEMS</v>
          </cell>
          <cell r="K177" t="str">
            <v>Barg</v>
          </cell>
          <cell r="L177" t="str">
            <v>NonProd</v>
          </cell>
          <cell r="M177" t="str">
            <v>Yes</v>
          </cell>
          <cell r="N177" t="str">
            <v>Other</v>
          </cell>
          <cell r="O177">
            <v>4393</v>
          </cell>
          <cell r="P177">
            <v>98491.48</v>
          </cell>
          <cell r="Q177">
            <v>98491.48</v>
          </cell>
          <cell r="R177">
            <v>0</v>
          </cell>
          <cell r="S177">
            <v>98491.48</v>
          </cell>
        </row>
        <row r="178">
          <cell r="B178" t="str">
            <v>120</v>
          </cell>
          <cell r="C178" t="str">
            <v>TRAVEL TIME</v>
          </cell>
          <cell r="D178">
            <v>0</v>
          </cell>
          <cell r="E178">
            <v>12225.9</v>
          </cell>
          <cell r="F178">
            <v>3.6555923376355496E-4</v>
          </cell>
          <cell r="G178">
            <v>12225.9</v>
          </cell>
          <cell r="H178">
            <v>10</v>
          </cell>
          <cell r="I178" t="str">
            <v>31</v>
          </cell>
          <cell r="J178" t="str">
            <v>NUCLEAR DIVISION</v>
          </cell>
          <cell r="K178" t="str">
            <v>Barg</v>
          </cell>
          <cell r="L178" t="str">
            <v>NonProd</v>
          </cell>
          <cell r="M178" t="str">
            <v>Yes</v>
          </cell>
          <cell r="N178" t="str">
            <v>Other</v>
          </cell>
          <cell r="O178">
            <v>490.5</v>
          </cell>
          <cell r="P178">
            <v>12225.9</v>
          </cell>
          <cell r="Q178">
            <v>12225.9</v>
          </cell>
          <cell r="R178">
            <v>0</v>
          </cell>
          <cell r="S178">
            <v>12225.9</v>
          </cell>
        </row>
        <row r="179">
          <cell r="B179" t="str">
            <v>120</v>
          </cell>
          <cell r="C179" t="str">
            <v>TRAVEL TIME</v>
          </cell>
          <cell r="D179">
            <v>0</v>
          </cell>
          <cell r="E179">
            <v>27600.34</v>
          </cell>
          <cell r="F179">
            <v>8.252610557925058E-4</v>
          </cell>
          <cell r="G179">
            <v>27600.34</v>
          </cell>
          <cell r="H179">
            <v>228</v>
          </cell>
          <cell r="I179" t="str">
            <v>53</v>
          </cell>
          <cell r="J179" t="str">
            <v>POWER SYSTEMS</v>
          </cell>
          <cell r="K179" t="str">
            <v>Barg</v>
          </cell>
          <cell r="L179" t="str">
            <v>NonProd</v>
          </cell>
          <cell r="M179" t="str">
            <v>Yes</v>
          </cell>
          <cell r="N179" t="str">
            <v>Other</v>
          </cell>
          <cell r="O179">
            <v>1183.5</v>
          </cell>
          <cell r="P179">
            <v>27600.34</v>
          </cell>
          <cell r="Q179">
            <v>27600.34</v>
          </cell>
          <cell r="R179">
            <v>0</v>
          </cell>
          <cell r="S179">
            <v>27600.34</v>
          </cell>
        </row>
        <row r="180">
          <cell r="B180" t="str">
            <v>120</v>
          </cell>
          <cell r="C180" t="str">
            <v>TRAVEL TIME</v>
          </cell>
          <cell r="D180">
            <v>0</v>
          </cell>
          <cell r="E180">
            <v>77949.91</v>
          </cell>
          <cell r="F180">
            <v>2.3307330643582945E-3</v>
          </cell>
          <cell r="G180">
            <v>77949.91</v>
          </cell>
          <cell r="H180">
            <v>358</v>
          </cell>
          <cell r="I180" t="str">
            <v>56</v>
          </cell>
          <cell r="J180" t="str">
            <v>POWER GENERATION</v>
          </cell>
          <cell r="K180" t="str">
            <v>Barg</v>
          </cell>
          <cell r="L180" t="str">
            <v>NonProd</v>
          </cell>
          <cell r="M180" t="str">
            <v>Yes</v>
          </cell>
          <cell r="N180" t="str">
            <v>Other</v>
          </cell>
          <cell r="O180">
            <v>3248.25</v>
          </cell>
          <cell r="P180">
            <v>77949.91</v>
          </cell>
          <cell r="Q180">
            <v>77949.91</v>
          </cell>
          <cell r="R180">
            <v>0</v>
          </cell>
          <cell r="S180">
            <v>77949.91</v>
          </cell>
        </row>
        <row r="181">
          <cell r="B181" t="str">
            <v>120</v>
          </cell>
          <cell r="C181" t="str">
            <v>TRAVEL TIME</v>
          </cell>
          <cell r="D181">
            <v>0</v>
          </cell>
          <cell r="E181">
            <v>48.03</v>
          </cell>
          <cell r="F181">
            <v>1.4361159503728596E-6</v>
          </cell>
          <cell r="G181">
            <v>48.03</v>
          </cell>
          <cell r="H181">
            <v>458</v>
          </cell>
          <cell r="I181" t="str">
            <v>58</v>
          </cell>
          <cell r="J181" t="str">
            <v>INFO MANAGEMENT</v>
          </cell>
          <cell r="K181" t="str">
            <v>Barg</v>
          </cell>
          <cell r="L181" t="str">
            <v>NonProd</v>
          </cell>
          <cell r="M181" t="str">
            <v>Yes</v>
          </cell>
          <cell r="N181" t="str">
            <v>Other</v>
          </cell>
          <cell r="O181">
            <v>2.5</v>
          </cell>
          <cell r="P181">
            <v>48.03</v>
          </cell>
          <cell r="Q181">
            <v>48.03</v>
          </cell>
          <cell r="R181">
            <v>0</v>
          </cell>
          <cell r="S181">
            <v>48.03</v>
          </cell>
        </row>
        <row r="182">
          <cell r="B182" t="str">
            <v>120</v>
          </cell>
          <cell r="C182" t="str">
            <v>TRAVEL TIME</v>
          </cell>
          <cell r="D182">
            <v>0</v>
          </cell>
          <cell r="E182">
            <v>54</v>
          </cell>
          <cell r="F182">
            <v>1.6146213058533087E-6</v>
          </cell>
          <cell r="G182">
            <v>54</v>
          </cell>
          <cell r="H182">
            <v>239</v>
          </cell>
          <cell r="I182" t="str">
            <v>34</v>
          </cell>
          <cell r="J182" t="str">
            <v>HUMAN RESRC &amp; CORP SVCS</v>
          </cell>
          <cell r="K182" t="str">
            <v>NonBarg</v>
          </cell>
          <cell r="L182" t="str">
            <v>NonProd</v>
          </cell>
          <cell r="M182" t="str">
            <v>Yes</v>
          </cell>
          <cell r="N182" t="str">
            <v>Other</v>
          </cell>
          <cell r="O182">
            <v>4.5</v>
          </cell>
          <cell r="P182">
            <v>54</v>
          </cell>
          <cell r="Q182">
            <v>0</v>
          </cell>
          <cell r="R182">
            <v>54</v>
          </cell>
          <cell r="S182">
            <v>54</v>
          </cell>
        </row>
        <row r="183">
          <cell r="B183" t="str">
            <v>120</v>
          </cell>
          <cell r="C183" t="str">
            <v>TRAVEL TIME</v>
          </cell>
          <cell r="D183">
            <v>0</v>
          </cell>
          <cell r="E183">
            <v>514.22</v>
          </cell>
          <cell r="F183">
            <v>1.5375380886960898E-5</v>
          </cell>
          <cell r="G183">
            <v>514.22</v>
          </cell>
          <cell r="H183">
            <v>577</v>
          </cell>
          <cell r="I183" t="str">
            <v>51</v>
          </cell>
          <cell r="J183" t="str">
            <v>CUSTOMER SERVICE</v>
          </cell>
          <cell r="K183" t="str">
            <v>NonBarg</v>
          </cell>
          <cell r="L183" t="str">
            <v>NonProd</v>
          </cell>
          <cell r="M183" t="str">
            <v>Yes</v>
          </cell>
          <cell r="N183" t="str">
            <v>Other</v>
          </cell>
          <cell r="O183">
            <v>42</v>
          </cell>
          <cell r="P183">
            <v>514.22</v>
          </cell>
          <cell r="Q183">
            <v>0</v>
          </cell>
          <cell r="R183">
            <v>514.22</v>
          </cell>
          <cell r="S183">
            <v>514.22</v>
          </cell>
        </row>
        <row r="184">
          <cell r="B184" t="str">
            <v>120</v>
          </cell>
          <cell r="C184" t="str">
            <v>TRAVEL TIME</v>
          </cell>
          <cell r="D184">
            <v>0</v>
          </cell>
          <cell r="E184">
            <v>197.1</v>
          </cell>
          <cell r="F184">
            <v>5.8933677663645769E-6</v>
          </cell>
          <cell r="G184">
            <v>197.1</v>
          </cell>
          <cell r="H184">
            <v>692</v>
          </cell>
          <cell r="I184" t="str">
            <v>53</v>
          </cell>
          <cell r="J184" t="str">
            <v>POWER SYSTEMS</v>
          </cell>
          <cell r="K184" t="str">
            <v>NonBarg</v>
          </cell>
          <cell r="L184" t="str">
            <v>NonProd</v>
          </cell>
          <cell r="M184" t="str">
            <v>Yes</v>
          </cell>
          <cell r="N184" t="str">
            <v>Other</v>
          </cell>
          <cell r="O184">
            <v>11</v>
          </cell>
          <cell r="P184">
            <v>197.1</v>
          </cell>
          <cell r="Q184">
            <v>0</v>
          </cell>
          <cell r="R184">
            <v>197.1</v>
          </cell>
          <cell r="S184">
            <v>197.1</v>
          </cell>
        </row>
        <row r="185">
          <cell r="B185" t="str">
            <v>120</v>
          </cell>
          <cell r="C185" t="str">
            <v>TRAVEL TIME</v>
          </cell>
          <cell r="D185">
            <v>0</v>
          </cell>
          <cell r="E185">
            <v>79.31</v>
          </cell>
          <cell r="F185">
            <v>2.3714002919856653E-6</v>
          </cell>
          <cell r="G185">
            <v>79.31</v>
          </cell>
          <cell r="H185">
            <v>869</v>
          </cell>
          <cell r="I185" t="str">
            <v>56</v>
          </cell>
          <cell r="J185" t="str">
            <v>POWER GENERATION</v>
          </cell>
          <cell r="K185" t="str">
            <v>NonBarg</v>
          </cell>
          <cell r="L185" t="str">
            <v>NonProd</v>
          </cell>
          <cell r="M185" t="str">
            <v>Yes</v>
          </cell>
          <cell r="N185" t="str">
            <v>Other</v>
          </cell>
          <cell r="O185">
            <v>3</v>
          </cell>
          <cell r="P185">
            <v>79.31</v>
          </cell>
          <cell r="Q185">
            <v>0</v>
          </cell>
          <cell r="R185">
            <v>79.31</v>
          </cell>
          <cell r="S185">
            <v>79.31</v>
          </cell>
        </row>
        <row r="186">
          <cell r="B186" t="str">
            <v>120</v>
          </cell>
          <cell r="C186" t="str">
            <v>TRAVEL TIME</v>
          </cell>
          <cell r="D186">
            <v>0</v>
          </cell>
          <cell r="E186">
            <v>124.84</v>
          </cell>
          <cell r="F186">
            <v>3.7327652559764273E-6</v>
          </cell>
          <cell r="G186">
            <v>124.84</v>
          </cell>
          <cell r="H186">
            <v>976</v>
          </cell>
          <cell r="I186" t="str">
            <v>58</v>
          </cell>
          <cell r="J186" t="str">
            <v>INFO MANAGEMENT</v>
          </cell>
          <cell r="K186" t="str">
            <v>NonBarg</v>
          </cell>
          <cell r="L186" t="str">
            <v>NonProd</v>
          </cell>
          <cell r="M186" t="str">
            <v>Yes</v>
          </cell>
          <cell r="N186" t="str">
            <v>Other</v>
          </cell>
          <cell r="O186">
            <v>5.5</v>
          </cell>
          <cell r="P186">
            <v>124.84</v>
          </cell>
          <cell r="Q186">
            <v>0</v>
          </cell>
          <cell r="R186">
            <v>124.84</v>
          </cell>
          <cell r="S186">
            <v>124.84</v>
          </cell>
        </row>
        <row r="187">
          <cell r="B187" t="str">
            <v>130</v>
          </cell>
          <cell r="C187" t="str">
            <v>EQUIPMENT BREAKDOWN</v>
          </cell>
          <cell r="D187">
            <v>0</v>
          </cell>
          <cell r="E187">
            <v>115.08</v>
          </cell>
          <cell r="F187">
            <v>3.440937405140718E-6</v>
          </cell>
          <cell r="G187">
            <v>115.08</v>
          </cell>
          <cell r="H187">
            <v>11</v>
          </cell>
          <cell r="I187" t="str">
            <v>31</v>
          </cell>
          <cell r="J187" t="str">
            <v>NUCLEAR DIVISION</v>
          </cell>
          <cell r="K187" t="str">
            <v>Barg</v>
          </cell>
          <cell r="L187" t="str">
            <v>NonProd</v>
          </cell>
          <cell r="M187" t="str">
            <v>Yes</v>
          </cell>
          <cell r="N187" t="str">
            <v>Other</v>
          </cell>
          <cell r="O187">
            <v>8.25</v>
          </cell>
          <cell r="P187">
            <v>115.08</v>
          </cell>
          <cell r="Q187">
            <v>115.08</v>
          </cell>
          <cell r="R187">
            <v>0</v>
          </cell>
          <cell r="S187">
            <v>115.08</v>
          </cell>
        </row>
        <row r="188">
          <cell r="B188" t="str">
            <v>130</v>
          </cell>
          <cell r="C188" t="str">
            <v>EQUIPMENT BREAKDOWN</v>
          </cell>
          <cell r="D188">
            <v>0</v>
          </cell>
          <cell r="E188">
            <v>13</v>
          </cell>
          <cell r="F188">
            <v>3.8870512918690767E-7</v>
          </cell>
          <cell r="G188">
            <v>13</v>
          </cell>
          <cell r="H188">
            <v>124</v>
          </cell>
          <cell r="I188" t="str">
            <v>34</v>
          </cell>
          <cell r="J188" t="str">
            <v>HUMAN RESRC &amp; CORP SVCS</v>
          </cell>
          <cell r="K188" t="str">
            <v>Barg</v>
          </cell>
          <cell r="L188" t="str">
            <v>NonProd</v>
          </cell>
          <cell r="M188" t="str">
            <v>Yes</v>
          </cell>
          <cell r="N188" t="str">
            <v>Other</v>
          </cell>
          <cell r="O188">
            <v>0.5</v>
          </cell>
          <cell r="P188">
            <v>13</v>
          </cell>
          <cell r="Q188">
            <v>13</v>
          </cell>
          <cell r="R188">
            <v>0</v>
          </cell>
          <cell r="S188">
            <v>13</v>
          </cell>
        </row>
        <row r="189">
          <cell r="B189" t="str">
            <v>130</v>
          </cell>
          <cell r="C189" t="str">
            <v>EQUIPMENT BREAKDOWN</v>
          </cell>
          <cell r="D189">
            <v>0</v>
          </cell>
          <cell r="E189">
            <v>94.28</v>
          </cell>
          <cell r="F189">
            <v>2.8190091984416656E-6</v>
          </cell>
          <cell r="G189">
            <v>94.28</v>
          </cell>
          <cell r="H189">
            <v>182</v>
          </cell>
          <cell r="I189" t="str">
            <v>51</v>
          </cell>
          <cell r="J189" t="str">
            <v>CUSTOMER SERVICE</v>
          </cell>
          <cell r="K189" t="str">
            <v>Barg</v>
          </cell>
          <cell r="L189" t="str">
            <v>NonProd</v>
          </cell>
          <cell r="M189" t="str">
            <v>Yes</v>
          </cell>
          <cell r="N189" t="str">
            <v>Other</v>
          </cell>
          <cell r="O189">
            <v>4</v>
          </cell>
          <cell r="P189">
            <v>94.28</v>
          </cell>
          <cell r="Q189">
            <v>94.28</v>
          </cell>
          <cell r="R189">
            <v>0</v>
          </cell>
          <cell r="S189">
            <v>94.28</v>
          </cell>
        </row>
        <row r="190">
          <cell r="B190" t="str">
            <v>130</v>
          </cell>
          <cell r="C190" t="str">
            <v>EQUIPMENT BREAKDOWN</v>
          </cell>
          <cell r="D190">
            <v>0</v>
          </cell>
          <cell r="E190">
            <v>271201.64</v>
          </cell>
          <cell r="F190">
            <v>8.1090360393770173E-3</v>
          </cell>
          <cell r="G190">
            <v>271201.64</v>
          </cell>
          <cell r="H190">
            <v>229</v>
          </cell>
          <cell r="I190" t="str">
            <v>53</v>
          </cell>
          <cell r="J190" t="str">
            <v>POWER SYSTEMS</v>
          </cell>
          <cell r="K190" t="str">
            <v>Barg</v>
          </cell>
          <cell r="L190" t="str">
            <v>NonProd</v>
          </cell>
          <cell r="M190" t="str">
            <v>Yes</v>
          </cell>
          <cell r="N190" t="str">
            <v>Other</v>
          </cell>
          <cell r="O190">
            <v>11504.25</v>
          </cell>
          <cell r="P190">
            <v>271201.64</v>
          </cell>
          <cell r="Q190">
            <v>271201.64</v>
          </cell>
          <cell r="R190">
            <v>0</v>
          </cell>
          <cell r="S190">
            <v>271201.64</v>
          </cell>
        </row>
        <row r="191">
          <cell r="B191" t="str">
            <v>130</v>
          </cell>
          <cell r="C191" t="str">
            <v>EQUIPMENT BREAKDOWN</v>
          </cell>
          <cell r="D191">
            <v>0</v>
          </cell>
          <cell r="E191">
            <v>333.6</v>
          </cell>
          <cell r="F191">
            <v>9.9747716228271077E-6</v>
          </cell>
          <cell r="G191">
            <v>333.6</v>
          </cell>
          <cell r="H191">
            <v>359</v>
          </cell>
          <cell r="I191" t="str">
            <v>56</v>
          </cell>
          <cell r="J191" t="str">
            <v>POWER GENERATION</v>
          </cell>
          <cell r="K191" t="str">
            <v>Barg</v>
          </cell>
          <cell r="L191" t="str">
            <v>NonProd</v>
          </cell>
          <cell r="M191" t="str">
            <v>Yes</v>
          </cell>
          <cell r="N191" t="str">
            <v>Other</v>
          </cell>
          <cell r="O191">
            <v>12</v>
          </cell>
          <cell r="P191">
            <v>333.6</v>
          </cell>
          <cell r="Q191">
            <v>333.6</v>
          </cell>
          <cell r="R191">
            <v>0</v>
          </cell>
          <cell r="S191">
            <v>333.6</v>
          </cell>
        </row>
        <row r="192">
          <cell r="B192" t="str">
            <v>130</v>
          </cell>
          <cell r="C192" t="str">
            <v>EQUIPMENT BREAKDOWN</v>
          </cell>
          <cell r="D192">
            <v>0</v>
          </cell>
          <cell r="E192">
            <v>5.13</v>
          </cell>
          <cell r="F192">
            <v>1.5338902405606432E-7</v>
          </cell>
          <cell r="G192">
            <v>5.13</v>
          </cell>
          <cell r="H192">
            <v>578</v>
          </cell>
          <cell r="I192" t="str">
            <v>51</v>
          </cell>
          <cell r="J192" t="str">
            <v>CUSTOMER SERVICE</v>
          </cell>
          <cell r="K192" t="str">
            <v>NonBarg</v>
          </cell>
          <cell r="L192" t="str">
            <v>NonProd</v>
          </cell>
          <cell r="M192" t="str">
            <v>Yes</v>
          </cell>
          <cell r="N192" t="str">
            <v>Other</v>
          </cell>
          <cell r="O192">
            <v>0.5</v>
          </cell>
          <cell r="P192">
            <v>5.13</v>
          </cell>
          <cell r="Q192">
            <v>0</v>
          </cell>
          <cell r="R192">
            <v>5.13</v>
          </cell>
          <cell r="S192">
            <v>5.13</v>
          </cell>
        </row>
        <row r="193">
          <cell r="B193" t="str">
            <v>140</v>
          </cell>
          <cell r="C193" t="str">
            <v>SAFETY MEETING</v>
          </cell>
          <cell r="D193">
            <v>0</v>
          </cell>
          <cell r="E193">
            <v>15437.87</v>
          </cell>
          <cell r="F193">
            <v>4.615984040554374E-4</v>
          </cell>
          <cell r="G193">
            <v>15437.87</v>
          </cell>
          <cell r="H193">
            <v>12</v>
          </cell>
          <cell r="I193" t="str">
            <v>31</v>
          </cell>
          <cell r="J193" t="str">
            <v>NUCLEAR DIVISION</v>
          </cell>
          <cell r="K193" t="str">
            <v>Barg</v>
          </cell>
          <cell r="L193" t="str">
            <v>NonProd</v>
          </cell>
          <cell r="M193" t="str">
            <v>Yes</v>
          </cell>
          <cell r="N193" t="str">
            <v>Other</v>
          </cell>
          <cell r="O193">
            <v>640</v>
          </cell>
          <cell r="P193">
            <v>15437.87</v>
          </cell>
          <cell r="Q193">
            <v>15437.87</v>
          </cell>
          <cell r="R193">
            <v>0</v>
          </cell>
          <cell r="S193">
            <v>15437.87</v>
          </cell>
        </row>
        <row r="194">
          <cell r="B194" t="str">
            <v>140</v>
          </cell>
          <cell r="C194" t="str">
            <v>SAFETY MEETING</v>
          </cell>
          <cell r="D194">
            <v>0</v>
          </cell>
          <cell r="E194">
            <v>438.92</v>
          </cell>
          <cell r="F194">
            <v>1.3123881177132117E-5</v>
          </cell>
          <cell r="G194">
            <v>438.92</v>
          </cell>
          <cell r="H194">
            <v>125</v>
          </cell>
          <cell r="I194" t="str">
            <v>34</v>
          </cell>
          <cell r="J194" t="str">
            <v>HUMAN RESRC &amp; CORP SVCS</v>
          </cell>
          <cell r="K194" t="str">
            <v>Barg</v>
          </cell>
          <cell r="L194" t="str">
            <v>NonProd</v>
          </cell>
          <cell r="M194" t="str">
            <v>Yes</v>
          </cell>
          <cell r="N194" t="str">
            <v>Other</v>
          </cell>
          <cell r="O194">
            <v>17.5</v>
          </cell>
          <cell r="P194">
            <v>438.92</v>
          </cell>
          <cell r="Q194">
            <v>438.92</v>
          </cell>
          <cell r="R194">
            <v>0</v>
          </cell>
          <cell r="S194">
            <v>438.92</v>
          </cell>
        </row>
        <row r="195">
          <cell r="B195" t="str">
            <v>140</v>
          </cell>
          <cell r="C195" t="str">
            <v>SAFETY MEETING</v>
          </cell>
          <cell r="D195">
            <v>0</v>
          </cell>
          <cell r="E195">
            <v>14435.05</v>
          </cell>
          <cell r="F195">
            <v>4.316136903899593E-4</v>
          </cell>
          <cell r="G195">
            <v>14435.05</v>
          </cell>
          <cell r="H195">
            <v>183</v>
          </cell>
          <cell r="I195" t="str">
            <v>51</v>
          </cell>
          <cell r="J195" t="str">
            <v>CUSTOMER SERVICE</v>
          </cell>
          <cell r="K195" t="str">
            <v>Barg</v>
          </cell>
          <cell r="L195" t="str">
            <v>NonProd</v>
          </cell>
          <cell r="M195" t="str">
            <v>Yes</v>
          </cell>
          <cell r="N195" t="str">
            <v>Other</v>
          </cell>
          <cell r="O195">
            <v>623.25</v>
          </cell>
          <cell r="P195">
            <v>14435.05</v>
          </cell>
          <cell r="Q195">
            <v>14435.05</v>
          </cell>
          <cell r="R195">
            <v>0</v>
          </cell>
          <cell r="S195">
            <v>14435.05</v>
          </cell>
        </row>
        <row r="196">
          <cell r="B196" t="str">
            <v>140</v>
          </cell>
          <cell r="C196" t="str">
            <v>SAFETY MEETING</v>
          </cell>
          <cell r="D196">
            <v>0</v>
          </cell>
          <cell r="E196">
            <v>1559851.86</v>
          </cell>
          <cell r="F196">
            <v>4.6640186057979864E-2</v>
          </cell>
          <cell r="G196">
            <v>1559851.86</v>
          </cell>
          <cell r="H196">
            <v>230</v>
          </cell>
          <cell r="I196" t="str">
            <v>53</v>
          </cell>
          <cell r="J196" t="str">
            <v>POWER SYSTEMS</v>
          </cell>
          <cell r="K196" t="str">
            <v>Barg</v>
          </cell>
          <cell r="L196" t="str">
            <v>NonProd</v>
          </cell>
          <cell r="M196" t="str">
            <v>Yes</v>
          </cell>
          <cell r="N196" t="str">
            <v>Other</v>
          </cell>
          <cell r="O196">
            <v>65536.25</v>
          </cell>
          <cell r="P196">
            <v>1559851.86</v>
          </cell>
          <cell r="Q196">
            <v>1559851.86</v>
          </cell>
          <cell r="R196">
            <v>0</v>
          </cell>
          <cell r="S196">
            <v>1559851.86</v>
          </cell>
        </row>
        <row r="197">
          <cell r="B197" t="str">
            <v>140</v>
          </cell>
          <cell r="C197" t="str">
            <v>SAFETY MEETING</v>
          </cell>
          <cell r="D197">
            <v>0</v>
          </cell>
          <cell r="E197">
            <v>64804.35</v>
          </cell>
          <cell r="F197">
            <v>1.9376756337402753E-3</v>
          </cell>
          <cell r="G197">
            <v>64804.35</v>
          </cell>
          <cell r="H197">
            <v>360</v>
          </cell>
          <cell r="I197" t="str">
            <v>56</v>
          </cell>
          <cell r="J197" t="str">
            <v>POWER GENERATION</v>
          </cell>
          <cell r="K197" t="str">
            <v>Barg</v>
          </cell>
          <cell r="L197" t="str">
            <v>NonProd</v>
          </cell>
          <cell r="M197" t="str">
            <v>Yes</v>
          </cell>
          <cell r="N197" t="str">
            <v>Other</v>
          </cell>
          <cell r="O197">
            <v>2688</v>
          </cell>
          <cell r="P197">
            <v>64804.35</v>
          </cell>
          <cell r="Q197">
            <v>64804.35</v>
          </cell>
          <cell r="R197">
            <v>0</v>
          </cell>
          <cell r="S197">
            <v>64804.35</v>
          </cell>
        </row>
        <row r="198">
          <cell r="B198" t="str">
            <v>140</v>
          </cell>
          <cell r="C198" t="str">
            <v>SAFETY MEETING</v>
          </cell>
          <cell r="D198">
            <v>0</v>
          </cell>
          <cell r="E198">
            <v>75.680000000000007</v>
          </cell>
          <cell r="F198">
            <v>2.2628618597588596E-6</v>
          </cell>
          <cell r="G198">
            <v>75.680000000000007</v>
          </cell>
          <cell r="H198">
            <v>240</v>
          </cell>
          <cell r="I198" t="str">
            <v>34</v>
          </cell>
          <cell r="J198" t="str">
            <v>HUMAN RESRC &amp; CORP SVCS</v>
          </cell>
          <cell r="K198" t="str">
            <v>NonBarg</v>
          </cell>
          <cell r="L198" t="str">
            <v>NonProd</v>
          </cell>
          <cell r="M198" t="str">
            <v>Yes</v>
          </cell>
          <cell r="N198" t="str">
            <v>Other</v>
          </cell>
          <cell r="O198">
            <v>6</v>
          </cell>
          <cell r="P198">
            <v>75.680000000000007</v>
          </cell>
          <cell r="Q198">
            <v>0</v>
          </cell>
          <cell r="R198">
            <v>75.680000000000007</v>
          </cell>
          <cell r="S198">
            <v>75.680000000000007</v>
          </cell>
        </row>
        <row r="199">
          <cell r="B199" t="str">
            <v>140</v>
          </cell>
          <cell r="C199" t="str">
            <v>SAFETY MEETING</v>
          </cell>
          <cell r="D199">
            <v>0</v>
          </cell>
          <cell r="E199">
            <v>18444.990000000002</v>
          </cell>
          <cell r="F199">
            <v>5.5151247852317084E-4</v>
          </cell>
          <cell r="G199">
            <v>18444.990000000002</v>
          </cell>
          <cell r="H199">
            <v>579</v>
          </cell>
          <cell r="I199" t="str">
            <v>51</v>
          </cell>
          <cell r="J199" t="str">
            <v>CUSTOMER SERVICE</v>
          </cell>
          <cell r="K199" t="str">
            <v>NonBarg</v>
          </cell>
          <cell r="L199" t="str">
            <v>NonProd</v>
          </cell>
          <cell r="M199" t="str">
            <v>Yes</v>
          </cell>
          <cell r="N199" t="str">
            <v>Other</v>
          </cell>
          <cell r="O199">
            <v>1020.25</v>
          </cell>
          <cell r="P199">
            <v>18444.990000000002</v>
          </cell>
          <cell r="Q199">
            <v>0</v>
          </cell>
          <cell r="R199">
            <v>18444.990000000002</v>
          </cell>
          <cell r="S199">
            <v>18444.990000000002</v>
          </cell>
        </row>
        <row r="200">
          <cell r="B200" t="str">
            <v>140</v>
          </cell>
          <cell r="C200" t="str">
            <v>SAFETY MEETING</v>
          </cell>
          <cell r="D200">
            <v>0</v>
          </cell>
          <cell r="E200">
            <v>1156.19</v>
          </cell>
          <cell r="F200">
            <v>3.4570537178046981E-5</v>
          </cell>
          <cell r="G200">
            <v>1156.19</v>
          </cell>
          <cell r="H200">
            <v>693</v>
          </cell>
          <cell r="I200" t="str">
            <v>53</v>
          </cell>
          <cell r="J200" t="str">
            <v>POWER SYSTEMS</v>
          </cell>
          <cell r="K200" t="str">
            <v>NonBarg</v>
          </cell>
          <cell r="L200" t="str">
            <v>NonProd</v>
          </cell>
          <cell r="M200" t="str">
            <v>Yes</v>
          </cell>
          <cell r="N200" t="str">
            <v>Other</v>
          </cell>
          <cell r="O200">
            <v>42</v>
          </cell>
          <cell r="P200">
            <v>1156.19</v>
          </cell>
          <cell r="Q200">
            <v>0</v>
          </cell>
          <cell r="R200">
            <v>1156.19</v>
          </cell>
          <cell r="S200">
            <v>1156.19</v>
          </cell>
        </row>
        <row r="201">
          <cell r="B201" t="str">
            <v>140</v>
          </cell>
          <cell r="C201" t="str">
            <v>SAFETY MEETING</v>
          </cell>
          <cell r="D201">
            <v>0</v>
          </cell>
          <cell r="E201">
            <v>1467.86</v>
          </cell>
          <cell r="F201">
            <v>4.3889593148330324E-5</v>
          </cell>
          <cell r="G201">
            <v>1467.86</v>
          </cell>
          <cell r="H201">
            <v>870</v>
          </cell>
          <cell r="I201" t="str">
            <v>56</v>
          </cell>
          <cell r="J201" t="str">
            <v>POWER GENERATION</v>
          </cell>
          <cell r="K201" t="str">
            <v>NonBarg</v>
          </cell>
          <cell r="L201" t="str">
            <v>NonProd</v>
          </cell>
          <cell r="M201" t="str">
            <v>Yes</v>
          </cell>
          <cell r="N201" t="str">
            <v>Other</v>
          </cell>
          <cell r="O201">
            <v>47</v>
          </cell>
          <cell r="P201">
            <v>1467.86</v>
          </cell>
          <cell r="Q201">
            <v>0</v>
          </cell>
          <cell r="R201">
            <v>1467.86</v>
          </cell>
          <cell r="S201">
            <v>1467.86</v>
          </cell>
        </row>
        <row r="202">
          <cell r="B202" t="str">
            <v>150</v>
          </cell>
          <cell r="C202" t="str">
            <v>CO/UNION MEETING</v>
          </cell>
          <cell r="D202">
            <v>0</v>
          </cell>
          <cell r="E202">
            <v>454.2</v>
          </cell>
          <cell r="F202">
            <v>1.3580759205899496E-5</v>
          </cell>
          <cell r="G202">
            <v>454.2</v>
          </cell>
          <cell r="H202">
            <v>13</v>
          </cell>
          <cell r="I202" t="str">
            <v>31</v>
          </cell>
          <cell r="J202" t="str">
            <v>NUCLEAR DIVISION</v>
          </cell>
          <cell r="K202" t="str">
            <v>Barg</v>
          </cell>
          <cell r="L202" t="str">
            <v>NonProd</v>
          </cell>
          <cell r="M202" t="str">
            <v>Yes</v>
          </cell>
          <cell r="N202" t="str">
            <v>Other</v>
          </cell>
          <cell r="O202">
            <v>21.5</v>
          </cell>
          <cell r="P202">
            <v>454.2</v>
          </cell>
          <cell r="Q202">
            <v>454.2</v>
          </cell>
          <cell r="R202">
            <v>0</v>
          </cell>
          <cell r="S202">
            <v>454.2</v>
          </cell>
        </row>
        <row r="203">
          <cell r="B203" t="str">
            <v>150</v>
          </cell>
          <cell r="C203" t="str">
            <v>CO/UNION MEETING</v>
          </cell>
          <cell r="D203">
            <v>0</v>
          </cell>
          <cell r="E203">
            <v>64.98</v>
          </cell>
          <cell r="F203">
            <v>1.9429276380434818E-6</v>
          </cell>
          <cell r="G203">
            <v>64.98</v>
          </cell>
          <cell r="H203">
            <v>126</v>
          </cell>
          <cell r="I203" t="str">
            <v>34</v>
          </cell>
          <cell r="J203" t="str">
            <v>HUMAN RESRC &amp; CORP SVCS</v>
          </cell>
          <cell r="K203" t="str">
            <v>Barg</v>
          </cell>
          <cell r="L203" t="str">
            <v>NonProd</v>
          </cell>
          <cell r="M203" t="str">
            <v>Yes</v>
          </cell>
          <cell r="N203" t="str">
            <v>Other</v>
          </cell>
          <cell r="O203">
            <v>2.5</v>
          </cell>
          <cell r="P203">
            <v>64.98</v>
          </cell>
          <cell r="Q203">
            <v>64.98</v>
          </cell>
          <cell r="R203">
            <v>0</v>
          </cell>
          <cell r="S203">
            <v>64.98</v>
          </cell>
        </row>
        <row r="204">
          <cell r="B204" t="str">
            <v>150</v>
          </cell>
          <cell r="C204" t="str">
            <v>CO/UNION MEETING</v>
          </cell>
          <cell r="D204">
            <v>0</v>
          </cell>
          <cell r="E204">
            <v>33925.15</v>
          </cell>
          <cell r="F204">
            <v>1.0143753702642477E-3</v>
          </cell>
          <cell r="G204">
            <v>33925.15</v>
          </cell>
          <cell r="H204">
            <v>231</v>
          </cell>
          <cell r="I204" t="str">
            <v>53</v>
          </cell>
          <cell r="J204" t="str">
            <v>POWER SYSTEMS</v>
          </cell>
          <cell r="K204" t="str">
            <v>Barg</v>
          </cell>
          <cell r="L204" t="str">
            <v>NonProd</v>
          </cell>
          <cell r="M204" t="str">
            <v>Yes</v>
          </cell>
          <cell r="N204" t="str">
            <v>Other</v>
          </cell>
          <cell r="O204">
            <v>1399</v>
          </cell>
          <cell r="P204">
            <v>33925.15</v>
          </cell>
          <cell r="Q204">
            <v>33925.15</v>
          </cell>
          <cell r="R204">
            <v>0</v>
          </cell>
          <cell r="S204">
            <v>33925.15</v>
          </cell>
        </row>
        <row r="205">
          <cell r="B205" t="str">
            <v>150</v>
          </cell>
          <cell r="C205" t="str">
            <v>CO/UNION MEETING</v>
          </cell>
          <cell r="D205">
            <v>0</v>
          </cell>
          <cell r="E205">
            <v>23692.83</v>
          </cell>
          <cell r="F205">
            <v>7.0842496507334169E-4</v>
          </cell>
          <cell r="G205">
            <v>23692.83</v>
          </cell>
          <cell r="H205">
            <v>361</v>
          </cell>
          <cell r="I205" t="str">
            <v>56</v>
          </cell>
          <cell r="J205" t="str">
            <v>POWER GENERATION</v>
          </cell>
          <cell r="K205" t="str">
            <v>Barg</v>
          </cell>
          <cell r="L205" t="str">
            <v>NonProd</v>
          </cell>
          <cell r="M205" t="str">
            <v>Yes</v>
          </cell>
          <cell r="N205" t="str">
            <v>Other</v>
          </cell>
          <cell r="O205">
            <v>986</v>
          </cell>
          <cell r="P205">
            <v>23692.83</v>
          </cell>
          <cell r="Q205">
            <v>23692.83</v>
          </cell>
          <cell r="R205">
            <v>0</v>
          </cell>
          <cell r="S205">
            <v>23692.83</v>
          </cell>
        </row>
        <row r="206">
          <cell r="B206" t="str">
            <v>150</v>
          </cell>
          <cell r="C206" t="str">
            <v>CO/UNION MEETING</v>
          </cell>
          <cell r="D206">
            <v>0</v>
          </cell>
          <cell r="E206">
            <v>470.2</v>
          </cell>
          <cell r="F206">
            <v>1.4059165518744922E-5</v>
          </cell>
          <cell r="G206">
            <v>470.2</v>
          </cell>
          <cell r="H206">
            <v>871</v>
          </cell>
          <cell r="I206" t="str">
            <v>56</v>
          </cell>
          <cell r="J206" t="str">
            <v>POWER GENERATION</v>
          </cell>
          <cell r="K206" t="str">
            <v>NonBarg</v>
          </cell>
          <cell r="L206" t="str">
            <v>NonProd</v>
          </cell>
          <cell r="M206" t="str">
            <v>Yes</v>
          </cell>
          <cell r="N206" t="str">
            <v>Other</v>
          </cell>
          <cell r="O206">
            <v>20</v>
          </cell>
          <cell r="P206">
            <v>470.2</v>
          </cell>
          <cell r="Q206">
            <v>0</v>
          </cell>
          <cell r="R206">
            <v>470.2</v>
          </cell>
          <cell r="S206">
            <v>470.2</v>
          </cell>
        </row>
        <row r="207">
          <cell r="B207" t="str">
            <v>160</v>
          </cell>
          <cell r="C207" t="str">
            <v>OTHER MEETING</v>
          </cell>
          <cell r="D207">
            <v>0</v>
          </cell>
          <cell r="E207">
            <v>285825.58</v>
          </cell>
          <cell r="F207">
            <v>8.5462976152940635E-3</v>
          </cell>
          <cell r="G207">
            <v>285825.58</v>
          </cell>
          <cell r="H207">
            <v>14</v>
          </cell>
          <cell r="I207" t="str">
            <v>31</v>
          </cell>
          <cell r="J207" t="str">
            <v>NUCLEAR DIVISION</v>
          </cell>
          <cell r="K207" t="str">
            <v>Barg</v>
          </cell>
          <cell r="L207" t="str">
            <v>NonProd</v>
          </cell>
          <cell r="M207" t="str">
            <v>Yes</v>
          </cell>
          <cell r="N207" t="str">
            <v>Other</v>
          </cell>
          <cell r="O207">
            <v>11776.25</v>
          </cell>
          <cell r="P207">
            <v>285825.58</v>
          </cell>
          <cell r="Q207">
            <v>285825.58</v>
          </cell>
          <cell r="R207">
            <v>0</v>
          </cell>
          <cell r="S207">
            <v>285825.58</v>
          </cell>
        </row>
        <row r="208">
          <cell r="B208" t="str">
            <v>160</v>
          </cell>
          <cell r="C208" t="str">
            <v>OTHER MEETING</v>
          </cell>
          <cell r="D208">
            <v>0</v>
          </cell>
          <cell r="E208">
            <v>32.49</v>
          </cell>
          <cell r="F208">
            <v>9.7146381902174088E-7</v>
          </cell>
          <cell r="G208">
            <v>32.49</v>
          </cell>
          <cell r="H208">
            <v>127</v>
          </cell>
          <cell r="I208" t="str">
            <v>34</v>
          </cell>
          <cell r="J208" t="str">
            <v>HUMAN RESRC &amp; CORP SVCS</v>
          </cell>
          <cell r="K208" t="str">
            <v>Barg</v>
          </cell>
          <cell r="L208" t="str">
            <v>NonProd</v>
          </cell>
          <cell r="M208" t="str">
            <v>Yes</v>
          </cell>
          <cell r="N208" t="str">
            <v>Other</v>
          </cell>
          <cell r="O208">
            <v>1.25</v>
          </cell>
          <cell r="P208">
            <v>32.49</v>
          </cell>
          <cell r="Q208">
            <v>32.49</v>
          </cell>
          <cell r="R208">
            <v>0</v>
          </cell>
          <cell r="S208">
            <v>32.49</v>
          </cell>
        </row>
        <row r="209">
          <cell r="B209" t="str">
            <v>160</v>
          </cell>
          <cell r="C209" t="str">
            <v>OTHER MEETING</v>
          </cell>
          <cell r="D209">
            <v>0</v>
          </cell>
          <cell r="E209">
            <v>346.45</v>
          </cell>
          <cell r="F209">
            <v>1.0358991692831089E-5</v>
          </cell>
          <cell r="G209">
            <v>346.45</v>
          </cell>
          <cell r="H209">
            <v>184</v>
          </cell>
          <cell r="I209" t="str">
            <v>51</v>
          </cell>
          <cell r="J209" t="str">
            <v>CUSTOMER SERVICE</v>
          </cell>
          <cell r="K209" t="str">
            <v>Barg</v>
          </cell>
          <cell r="L209" t="str">
            <v>NonProd</v>
          </cell>
          <cell r="M209" t="str">
            <v>Yes</v>
          </cell>
          <cell r="N209" t="str">
            <v>Other</v>
          </cell>
          <cell r="O209">
            <v>15.5</v>
          </cell>
          <cell r="P209">
            <v>346.45</v>
          </cell>
          <cell r="Q209">
            <v>346.45</v>
          </cell>
          <cell r="R209">
            <v>0</v>
          </cell>
          <cell r="S209">
            <v>346.45</v>
          </cell>
        </row>
        <row r="210">
          <cell r="B210" t="str">
            <v>160</v>
          </cell>
          <cell r="C210" t="str">
            <v>OTHER MEETING</v>
          </cell>
          <cell r="D210">
            <v>0</v>
          </cell>
          <cell r="E210">
            <v>171716.79</v>
          </cell>
          <cell r="F210">
            <v>5.1343997723470071E-3</v>
          </cell>
          <cell r="G210">
            <v>171716.79</v>
          </cell>
          <cell r="H210">
            <v>232</v>
          </cell>
          <cell r="I210" t="str">
            <v>53</v>
          </cell>
          <cell r="J210" t="str">
            <v>POWER SYSTEMS</v>
          </cell>
          <cell r="K210" t="str">
            <v>Barg</v>
          </cell>
          <cell r="L210" t="str">
            <v>NonProd</v>
          </cell>
          <cell r="M210" t="str">
            <v>Yes</v>
          </cell>
          <cell r="N210" t="str">
            <v>Other</v>
          </cell>
          <cell r="O210">
            <v>7517.5</v>
          </cell>
          <cell r="P210">
            <v>171716.79</v>
          </cell>
          <cell r="Q210">
            <v>171716.79</v>
          </cell>
          <cell r="R210">
            <v>0</v>
          </cell>
          <cell r="S210">
            <v>171716.79</v>
          </cell>
        </row>
        <row r="211">
          <cell r="B211" t="str">
            <v>160</v>
          </cell>
          <cell r="C211" t="str">
            <v>OTHER MEETING</v>
          </cell>
          <cell r="D211">
            <v>0</v>
          </cell>
          <cell r="E211">
            <v>17079.18</v>
          </cell>
          <cell r="F211">
            <v>5.1067422063895765E-4</v>
          </cell>
          <cell r="G211">
            <v>17079.18</v>
          </cell>
          <cell r="H211">
            <v>362</v>
          </cell>
          <cell r="I211" t="str">
            <v>56</v>
          </cell>
          <cell r="J211" t="str">
            <v>POWER GENERATION</v>
          </cell>
          <cell r="K211" t="str">
            <v>Barg</v>
          </cell>
          <cell r="L211" t="str">
            <v>NonProd</v>
          </cell>
          <cell r="M211" t="str">
            <v>Yes</v>
          </cell>
          <cell r="N211" t="str">
            <v>Other</v>
          </cell>
          <cell r="O211">
            <v>684</v>
          </cell>
          <cell r="P211">
            <v>17079.18</v>
          </cell>
          <cell r="Q211">
            <v>17079.18</v>
          </cell>
          <cell r="R211">
            <v>0</v>
          </cell>
          <cell r="S211">
            <v>17079.18</v>
          </cell>
        </row>
        <row r="212">
          <cell r="B212" t="str">
            <v>160</v>
          </cell>
          <cell r="C212" t="str">
            <v>OTHER MEETING</v>
          </cell>
          <cell r="D212">
            <v>0</v>
          </cell>
          <cell r="E212">
            <v>514.88</v>
          </cell>
          <cell r="F212">
            <v>1.5395115147365771E-5</v>
          </cell>
          <cell r="G212">
            <v>514.88</v>
          </cell>
          <cell r="H212">
            <v>11</v>
          </cell>
          <cell r="I212" t="str">
            <v>31</v>
          </cell>
          <cell r="J212" t="str">
            <v>NUCLEAR DIVISION</v>
          </cell>
          <cell r="K212" t="str">
            <v>NonBarg</v>
          </cell>
          <cell r="L212" t="str">
            <v>NonProd</v>
          </cell>
          <cell r="M212" t="str">
            <v>Yes</v>
          </cell>
          <cell r="N212" t="str">
            <v>Other</v>
          </cell>
          <cell r="O212">
            <v>15</v>
          </cell>
          <cell r="P212">
            <v>514.88</v>
          </cell>
          <cell r="Q212">
            <v>0</v>
          </cell>
          <cell r="R212">
            <v>514.88</v>
          </cell>
          <cell r="S212">
            <v>514.88</v>
          </cell>
        </row>
        <row r="213">
          <cell r="B213" t="str">
            <v>160</v>
          </cell>
          <cell r="C213" t="str">
            <v>OTHER MEETING</v>
          </cell>
          <cell r="D213">
            <v>0</v>
          </cell>
          <cell r="E213">
            <v>1092.3</v>
          </cell>
          <cell r="F213">
            <v>3.2660200970066092E-5</v>
          </cell>
          <cell r="G213">
            <v>1092.3</v>
          </cell>
          <cell r="H213">
            <v>694</v>
          </cell>
          <cell r="I213" t="str">
            <v>53</v>
          </cell>
          <cell r="J213" t="str">
            <v>POWER SYSTEMS</v>
          </cell>
          <cell r="K213" t="str">
            <v>NonBarg</v>
          </cell>
          <cell r="L213" t="str">
            <v>NonProd</v>
          </cell>
          <cell r="M213" t="str">
            <v>Yes</v>
          </cell>
          <cell r="N213" t="str">
            <v>Other</v>
          </cell>
          <cell r="O213">
            <v>43</v>
          </cell>
          <cell r="P213">
            <v>1092.3</v>
          </cell>
          <cell r="Q213">
            <v>0</v>
          </cell>
          <cell r="R213">
            <v>1092.3</v>
          </cell>
          <cell r="S213">
            <v>1092.3</v>
          </cell>
        </row>
        <row r="214">
          <cell r="B214" t="str">
            <v>160</v>
          </cell>
          <cell r="C214" t="str">
            <v>OTHER MEETING</v>
          </cell>
          <cell r="D214">
            <v>0</v>
          </cell>
          <cell r="E214">
            <v>608.84</v>
          </cell>
          <cell r="F214">
            <v>1.8204556219550528E-5</v>
          </cell>
          <cell r="G214">
            <v>608.84</v>
          </cell>
          <cell r="H214">
            <v>872</v>
          </cell>
          <cell r="I214" t="str">
            <v>56</v>
          </cell>
          <cell r="J214" t="str">
            <v>POWER GENERATION</v>
          </cell>
          <cell r="K214" t="str">
            <v>NonBarg</v>
          </cell>
          <cell r="L214" t="str">
            <v>NonProd</v>
          </cell>
          <cell r="M214" t="str">
            <v>Yes</v>
          </cell>
          <cell r="N214" t="str">
            <v>Other</v>
          </cell>
          <cell r="O214">
            <v>26</v>
          </cell>
          <cell r="P214">
            <v>608.84</v>
          </cell>
          <cell r="Q214">
            <v>0</v>
          </cell>
          <cell r="R214">
            <v>608.84</v>
          </cell>
          <cell r="S214">
            <v>608.84</v>
          </cell>
        </row>
        <row r="215">
          <cell r="B215" t="str">
            <v>170</v>
          </cell>
          <cell r="C215" t="str">
            <v>RAIN TIME</v>
          </cell>
          <cell r="D215">
            <v>0</v>
          </cell>
          <cell r="E215">
            <v>244.49</v>
          </cell>
          <cell r="F215">
            <v>7.3103474642236196E-6</v>
          </cell>
          <cell r="G215">
            <v>244.49</v>
          </cell>
          <cell r="H215">
            <v>15</v>
          </cell>
          <cell r="I215" t="str">
            <v>31</v>
          </cell>
          <cell r="J215" t="str">
            <v>NUCLEAR DIVISION</v>
          </cell>
          <cell r="K215" t="str">
            <v>Barg</v>
          </cell>
          <cell r="L215" t="str">
            <v>NonProd</v>
          </cell>
          <cell r="M215" t="str">
            <v>Yes</v>
          </cell>
          <cell r="N215" t="str">
            <v>Other</v>
          </cell>
          <cell r="O215">
            <v>14.5</v>
          </cell>
          <cell r="P215">
            <v>244.49</v>
          </cell>
          <cell r="Q215">
            <v>244.49</v>
          </cell>
          <cell r="R215">
            <v>0</v>
          </cell>
          <cell r="S215">
            <v>244.49</v>
          </cell>
        </row>
        <row r="216">
          <cell r="B216" t="str">
            <v>170</v>
          </cell>
          <cell r="C216" t="str">
            <v>RAIN TIME</v>
          </cell>
          <cell r="D216">
            <v>0</v>
          </cell>
          <cell r="E216">
            <v>566.57000000000005</v>
          </cell>
          <cell r="F216">
            <v>1.6940666541802022E-5</v>
          </cell>
          <cell r="G216">
            <v>566.57000000000005</v>
          </cell>
          <cell r="H216">
            <v>128</v>
          </cell>
          <cell r="I216" t="str">
            <v>34</v>
          </cell>
          <cell r="J216" t="str">
            <v>HUMAN RESRC &amp; CORP SVCS</v>
          </cell>
          <cell r="K216" t="str">
            <v>Barg</v>
          </cell>
          <cell r="L216" t="str">
            <v>NonProd</v>
          </cell>
          <cell r="M216" t="str">
            <v>Yes</v>
          </cell>
          <cell r="N216" t="str">
            <v>Other</v>
          </cell>
          <cell r="O216">
            <v>22.75</v>
          </cell>
          <cell r="P216">
            <v>566.57000000000005</v>
          </cell>
          <cell r="Q216">
            <v>566.57000000000005</v>
          </cell>
          <cell r="R216">
            <v>0</v>
          </cell>
          <cell r="S216">
            <v>566.57000000000005</v>
          </cell>
        </row>
        <row r="217">
          <cell r="B217" t="str">
            <v>170</v>
          </cell>
          <cell r="C217" t="str">
            <v>RAIN TIME</v>
          </cell>
          <cell r="D217">
            <v>0</v>
          </cell>
          <cell r="E217">
            <v>922.79</v>
          </cell>
          <cell r="F217">
            <v>2.7591785089414348E-5</v>
          </cell>
          <cell r="G217">
            <v>922.79</v>
          </cell>
          <cell r="H217">
            <v>185</v>
          </cell>
          <cell r="I217" t="str">
            <v>51</v>
          </cell>
          <cell r="J217" t="str">
            <v>CUSTOMER SERVICE</v>
          </cell>
          <cell r="K217" t="str">
            <v>Barg</v>
          </cell>
          <cell r="L217" t="str">
            <v>NonProd</v>
          </cell>
          <cell r="M217" t="str">
            <v>Yes</v>
          </cell>
          <cell r="N217" t="str">
            <v>Other</v>
          </cell>
          <cell r="O217">
            <v>37.5</v>
          </cell>
          <cell r="P217">
            <v>922.79</v>
          </cell>
          <cell r="Q217">
            <v>922.79</v>
          </cell>
          <cell r="R217">
            <v>0</v>
          </cell>
          <cell r="S217">
            <v>922.79</v>
          </cell>
        </row>
        <row r="218">
          <cell r="B218" t="str">
            <v>170</v>
          </cell>
          <cell r="C218" t="str">
            <v>RAIN TIME</v>
          </cell>
          <cell r="D218">
            <v>0</v>
          </cell>
          <cell r="E218">
            <v>1408986.46</v>
          </cell>
          <cell r="F218">
            <v>4.2129251073607973E-2</v>
          </cell>
          <cell r="G218">
            <v>1408986.46</v>
          </cell>
          <cell r="H218">
            <v>233</v>
          </cell>
          <cell r="I218" t="str">
            <v>53</v>
          </cell>
          <cell r="J218" t="str">
            <v>POWER SYSTEMS</v>
          </cell>
          <cell r="K218" t="str">
            <v>Barg</v>
          </cell>
          <cell r="L218" t="str">
            <v>NonProd</v>
          </cell>
          <cell r="M218" t="str">
            <v>Yes</v>
          </cell>
          <cell r="N218" t="str">
            <v>Other</v>
          </cell>
          <cell r="O218">
            <v>58902.5</v>
          </cell>
          <cell r="P218">
            <v>1408986.46</v>
          </cell>
          <cell r="Q218">
            <v>1408986.46</v>
          </cell>
          <cell r="R218">
            <v>0</v>
          </cell>
          <cell r="S218">
            <v>1408986.46</v>
          </cell>
        </row>
        <row r="219">
          <cell r="B219" t="str">
            <v>180</v>
          </cell>
          <cell r="C219" t="str">
            <v>SERVICING CREWS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234</v>
          </cell>
          <cell r="I219" t="str">
            <v>53</v>
          </cell>
          <cell r="J219" t="str">
            <v>POWER SYSTEMS</v>
          </cell>
          <cell r="K219" t="str">
            <v>Barg</v>
          </cell>
          <cell r="L219" t="str">
            <v>NonProd</v>
          </cell>
          <cell r="M219" t="str">
            <v>No</v>
          </cell>
          <cell r="N219" t="str">
            <v>Other</v>
          </cell>
          <cell r="O219">
            <v>5.25</v>
          </cell>
          <cell r="P219">
            <v>126.07</v>
          </cell>
          <cell r="Q219">
            <v>0</v>
          </cell>
          <cell r="R219">
            <v>0</v>
          </cell>
          <cell r="S219">
            <v>0</v>
          </cell>
        </row>
        <row r="220">
          <cell r="B220" t="str">
            <v>250</v>
          </cell>
          <cell r="C220" t="str">
            <v>TEMPORARY RELIEVING</v>
          </cell>
          <cell r="D220">
            <v>0</v>
          </cell>
          <cell r="E220">
            <v>190191.04</v>
          </cell>
          <cell r="F220">
            <v>5.686787136414794E-3</v>
          </cell>
          <cell r="G220">
            <v>190191.04</v>
          </cell>
          <cell r="H220">
            <v>16</v>
          </cell>
          <cell r="I220" t="str">
            <v>31</v>
          </cell>
          <cell r="J220" t="str">
            <v>NUCLEAR DIVISION</v>
          </cell>
          <cell r="K220" t="str">
            <v>Barg</v>
          </cell>
          <cell r="L220" t="str">
            <v>NonProd</v>
          </cell>
          <cell r="M220" t="str">
            <v>Yes</v>
          </cell>
          <cell r="N220" t="str">
            <v>Other</v>
          </cell>
          <cell r="O220">
            <v>71069.5</v>
          </cell>
          <cell r="P220">
            <v>190191.04</v>
          </cell>
          <cell r="Q220">
            <v>190191.04</v>
          </cell>
          <cell r="R220">
            <v>0</v>
          </cell>
          <cell r="S220">
            <v>190191.04</v>
          </cell>
        </row>
        <row r="221">
          <cell r="B221" t="str">
            <v>250</v>
          </cell>
          <cell r="C221" t="str">
            <v>TEMPORARY RELIEVING</v>
          </cell>
          <cell r="D221">
            <v>0</v>
          </cell>
          <cell r="E221">
            <v>170.47</v>
          </cell>
          <cell r="F221">
            <v>5.0971202594224727E-6</v>
          </cell>
          <cell r="G221">
            <v>170.47</v>
          </cell>
          <cell r="H221">
            <v>129</v>
          </cell>
          <cell r="I221" t="str">
            <v>34</v>
          </cell>
          <cell r="J221" t="str">
            <v>HUMAN RESRC &amp; CORP SVCS</v>
          </cell>
          <cell r="K221" t="str">
            <v>Barg</v>
          </cell>
          <cell r="L221" t="str">
            <v>NonProd</v>
          </cell>
          <cell r="M221" t="str">
            <v>Yes</v>
          </cell>
          <cell r="N221" t="str">
            <v>Other</v>
          </cell>
          <cell r="O221">
            <v>144.5</v>
          </cell>
          <cell r="P221">
            <v>170.47</v>
          </cell>
          <cell r="Q221">
            <v>170.47</v>
          </cell>
          <cell r="R221">
            <v>0</v>
          </cell>
          <cell r="S221">
            <v>170.47</v>
          </cell>
        </row>
        <row r="222">
          <cell r="B222" t="str">
            <v>250</v>
          </cell>
          <cell r="C222" t="str">
            <v>TEMPORARY RELIEVING</v>
          </cell>
          <cell r="D222">
            <v>0</v>
          </cell>
          <cell r="E222">
            <v>2432.56</v>
          </cell>
          <cell r="F222">
            <v>7.2734503773454158E-5</v>
          </cell>
          <cell r="G222">
            <v>2432.56</v>
          </cell>
          <cell r="H222">
            <v>186</v>
          </cell>
          <cell r="I222" t="str">
            <v>51</v>
          </cell>
          <cell r="J222" t="str">
            <v>CUSTOMER SERVICE</v>
          </cell>
          <cell r="K222" t="str">
            <v>Barg</v>
          </cell>
          <cell r="L222" t="str">
            <v>NonProd</v>
          </cell>
          <cell r="M222" t="str">
            <v>Yes</v>
          </cell>
          <cell r="N222" t="str">
            <v>Other</v>
          </cell>
          <cell r="O222">
            <v>1336.5</v>
          </cell>
          <cell r="P222">
            <v>2432.56</v>
          </cell>
          <cell r="Q222">
            <v>2432.56</v>
          </cell>
          <cell r="R222">
            <v>0</v>
          </cell>
          <cell r="S222">
            <v>2432.56</v>
          </cell>
        </row>
        <row r="223">
          <cell r="B223" t="str">
            <v>250</v>
          </cell>
          <cell r="C223" t="str">
            <v>TEMPORARY RELIEVING</v>
          </cell>
          <cell r="D223">
            <v>0</v>
          </cell>
          <cell r="E223">
            <v>551767.5</v>
          </cell>
          <cell r="F223">
            <v>1.6498065951433622E-2</v>
          </cell>
          <cell r="G223">
            <v>551767.5</v>
          </cell>
          <cell r="H223">
            <v>235</v>
          </cell>
          <cell r="I223" t="str">
            <v>53</v>
          </cell>
          <cell r="J223" t="str">
            <v>POWER SYSTEMS</v>
          </cell>
          <cell r="K223" t="str">
            <v>Barg</v>
          </cell>
          <cell r="L223" t="str">
            <v>NonProd</v>
          </cell>
          <cell r="M223" t="str">
            <v>Yes</v>
          </cell>
          <cell r="N223" t="str">
            <v>Other</v>
          </cell>
          <cell r="O223">
            <v>258020.75</v>
          </cell>
          <cell r="P223">
            <v>551767.5</v>
          </cell>
          <cell r="Q223">
            <v>551767.5</v>
          </cell>
          <cell r="R223">
            <v>0</v>
          </cell>
          <cell r="S223">
            <v>551767.5</v>
          </cell>
        </row>
        <row r="224">
          <cell r="B224" t="str">
            <v>250</v>
          </cell>
          <cell r="C224" t="str">
            <v>TEMPORARY RELIEVING</v>
          </cell>
          <cell r="D224">
            <v>0</v>
          </cell>
          <cell r="E224">
            <v>102658.61</v>
          </cell>
          <cell r="F224">
            <v>3.0695329432460284E-3</v>
          </cell>
          <cell r="G224">
            <v>102658.61</v>
          </cell>
          <cell r="H224">
            <v>363</v>
          </cell>
          <cell r="I224" t="str">
            <v>56</v>
          </cell>
          <cell r="J224" t="str">
            <v>POWER GENERATION</v>
          </cell>
          <cell r="K224" t="str">
            <v>Barg</v>
          </cell>
          <cell r="L224" t="str">
            <v>NonProd</v>
          </cell>
          <cell r="M224" t="str">
            <v>Yes</v>
          </cell>
          <cell r="N224" t="str">
            <v>Other</v>
          </cell>
          <cell r="O224">
            <v>51808.25</v>
          </cell>
          <cell r="P224">
            <v>102658.61</v>
          </cell>
          <cell r="Q224">
            <v>102658.61</v>
          </cell>
          <cell r="R224">
            <v>0</v>
          </cell>
          <cell r="S224">
            <v>102658.61</v>
          </cell>
        </row>
        <row r="225">
          <cell r="B225" t="str">
            <v>250</v>
          </cell>
          <cell r="C225" t="str">
            <v>TEMPORARY RELIEVING</v>
          </cell>
          <cell r="D225">
            <v>0</v>
          </cell>
          <cell r="E225">
            <v>18451.259999999998</v>
          </cell>
          <cell r="F225">
            <v>5.5169995399701702E-4</v>
          </cell>
          <cell r="G225">
            <v>18451.259999999998</v>
          </cell>
          <cell r="H225">
            <v>12</v>
          </cell>
          <cell r="I225" t="str">
            <v>31</v>
          </cell>
          <cell r="J225" t="str">
            <v>NUCLEAR DIVISION</v>
          </cell>
          <cell r="K225" t="str">
            <v>NonBarg</v>
          </cell>
          <cell r="L225" t="str">
            <v>NonProd</v>
          </cell>
          <cell r="M225" t="str">
            <v>Yes</v>
          </cell>
          <cell r="N225" t="str">
            <v>Other</v>
          </cell>
          <cell r="O225">
            <v>9431</v>
          </cell>
          <cell r="P225">
            <v>18451.259999999998</v>
          </cell>
          <cell r="Q225">
            <v>0</v>
          </cell>
          <cell r="R225">
            <v>18451.259999999998</v>
          </cell>
          <cell r="S225">
            <v>18451.259999999998</v>
          </cell>
        </row>
        <row r="226">
          <cell r="B226" t="str">
            <v>250</v>
          </cell>
          <cell r="C226" t="str">
            <v>TEMPORARY RELIEVING</v>
          </cell>
          <cell r="D226">
            <v>0</v>
          </cell>
          <cell r="E226">
            <v>69.48</v>
          </cell>
          <cell r="F226">
            <v>2.0774794135312571E-6</v>
          </cell>
          <cell r="G226">
            <v>69.48</v>
          </cell>
          <cell r="H226">
            <v>135</v>
          </cell>
          <cell r="I226" t="str">
            <v>33</v>
          </cell>
          <cell r="J226" t="str">
            <v>FINANCIAL</v>
          </cell>
          <cell r="K226" t="str">
            <v>NonBarg</v>
          </cell>
          <cell r="L226" t="str">
            <v>NonProd</v>
          </cell>
          <cell r="M226" t="str">
            <v>Yes</v>
          </cell>
          <cell r="N226" t="str">
            <v>Other</v>
          </cell>
          <cell r="O226">
            <v>56</v>
          </cell>
          <cell r="P226">
            <v>69.48</v>
          </cell>
          <cell r="Q226">
            <v>0</v>
          </cell>
          <cell r="R226">
            <v>69.48</v>
          </cell>
          <cell r="S226">
            <v>69.48</v>
          </cell>
        </row>
        <row r="227">
          <cell r="B227" t="str">
            <v>250</v>
          </cell>
          <cell r="C227" t="str">
            <v>TEMPORARY RELIEVING</v>
          </cell>
          <cell r="D227">
            <v>0</v>
          </cell>
          <cell r="E227">
            <v>15890.72</v>
          </cell>
          <cell r="F227">
            <v>4.7513879772869051E-4</v>
          </cell>
          <cell r="G227">
            <v>15890.72</v>
          </cell>
          <cell r="H227">
            <v>241</v>
          </cell>
          <cell r="I227" t="str">
            <v>34</v>
          </cell>
          <cell r="J227" t="str">
            <v>HUMAN RESRC &amp; CORP SVCS</v>
          </cell>
          <cell r="K227" t="str">
            <v>NonBarg</v>
          </cell>
          <cell r="L227" t="str">
            <v>NonProd</v>
          </cell>
          <cell r="M227" t="str">
            <v>Yes</v>
          </cell>
          <cell r="N227" t="str">
            <v>Other</v>
          </cell>
          <cell r="O227">
            <v>12489.5</v>
          </cell>
          <cell r="P227">
            <v>15890.72</v>
          </cell>
          <cell r="Q227">
            <v>0</v>
          </cell>
          <cell r="R227">
            <v>15890.72</v>
          </cell>
          <cell r="S227">
            <v>15890.72</v>
          </cell>
        </row>
        <row r="228">
          <cell r="B228" t="str">
            <v>250</v>
          </cell>
          <cell r="C228" t="str">
            <v>TEMPORARY RELIEVING</v>
          </cell>
          <cell r="D228">
            <v>0</v>
          </cell>
          <cell r="E228">
            <v>4.33</v>
          </cell>
          <cell r="F228">
            <v>1.294687084137931E-7</v>
          </cell>
          <cell r="G228">
            <v>4.33</v>
          </cell>
          <cell r="H228">
            <v>469</v>
          </cell>
          <cell r="I228" t="str">
            <v>37</v>
          </cell>
          <cell r="J228" t="str">
            <v>CORP COMMUNICATIONS</v>
          </cell>
          <cell r="K228" t="str">
            <v>NonBarg</v>
          </cell>
          <cell r="L228" t="str">
            <v>NonProd</v>
          </cell>
          <cell r="M228" t="str">
            <v>Yes</v>
          </cell>
          <cell r="N228" t="str">
            <v>Other</v>
          </cell>
          <cell r="O228">
            <v>5</v>
          </cell>
          <cell r="P228">
            <v>4.33</v>
          </cell>
          <cell r="Q228">
            <v>0</v>
          </cell>
          <cell r="R228">
            <v>4.33</v>
          </cell>
          <cell r="S228">
            <v>4.33</v>
          </cell>
        </row>
        <row r="229">
          <cell r="B229" t="str">
            <v>250</v>
          </cell>
          <cell r="C229" t="str">
            <v>TEMPORARY RELIEVING</v>
          </cell>
          <cell r="D229">
            <v>0</v>
          </cell>
          <cell r="E229">
            <v>217402.31</v>
          </cell>
          <cell r="F229">
            <v>6.5004148456986269E-3</v>
          </cell>
          <cell r="G229">
            <v>217402.31</v>
          </cell>
          <cell r="H229">
            <v>580</v>
          </cell>
          <cell r="I229" t="str">
            <v>51</v>
          </cell>
          <cell r="J229" t="str">
            <v>CUSTOMER SERVICE</v>
          </cell>
          <cell r="K229" t="str">
            <v>NonBarg</v>
          </cell>
          <cell r="L229" t="str">
            <v>NonProd</v>
          </cell>
          <cell r="M229" t="str">
            <v>Yes</v>
          </cell>
          <cell r="N229" t="str">
            <v>Other</v>
          </cell>
          <cell r="O229">
            <v>120987</v>
          </cell>
          <cell r="P229">
            <v>217402.31</v>
          </cell>
          <cell r="Q229">
            <v>0</v>
          </cell>
          <cell r="R229">
            <v>217402.31</v>
          </cell>
          <cell r="S229">
            <v>217402.31</v>
          </cell>
        </row>
        <row r="230">
          <cell r="B230" t="str">
            <v>250</v>
          </cell>
          <cell r="C230" t="str">
            <v>TEMPORARY RELIEVING</v>
          </cell>
          <cell r="D230">
            <v>0</v>
          </cell>
          <cell r="E230">
            <v>44955.15</v>
          </cell>
          <cell r="F230">
            <v>1.3441767221820625E-3</v>
          </cell>
          <cell r="G230">
            <v>44955.15</v>
          </cell>
          <cell r="H230">
            <v>695</v>
          </cell>
          <cell r="I230" t="str">
            <v>53</v>
          </cell>
          <cell r="J230" t="str">
            <v>POWER SYSTEMS</v>
          </cell>
          <cell r="K230" t="str">
            <v>NonBarg</v>
          </cell>
          <cell r="L230" t="str">
            <v>NonProd</v>
          </cell>
          <cell r="M230" t="str">
            <v>Yes</v>
          </cell>
          <cell r="N230" t="str">
            <v>Other</v>
          </cell>
          <cell r="O230">
            <v>16654</v>
          </cell>
          <cell r="P230">
            <v>44955.15</v>
          </cell>
          <cell r="Q230">
            <v>0</v>
          </cell>
          <cell r="R230">
            <v>44955.15</v>
          </cell>
          <cell r="S230">
            <v>44955.15</v>
          </cell>
        </row>
        <row r="231">
          <cell r="B231" t="str">
            <v>250</v>
          </cell>
          <cell r="C231" t="str">
            <v>TEMPORARY RELIEVING</v>
          </cell>
          <cell r="D231">
            <v>0</v>
          </cell>
          <cell r="E231">
            <v>6809.54</v>
          </cell>
          <cell r="F231">
            <v>2.0360793272333964E-4</v>
          </cell>
          <cell r="G231">
            <v>6809.54</v>
          </cell>
          <cell r="H231">
            <v>873</v>
          </cell>
          <cell r="I231" t="str">
            <v>56</v>
          </cell>
          <cell r="J231" t="str">
            <v>POWER GENERATION</v>
          </cell>
          <cell r="K231" t="str">
            <v>NonBarg</v>
          </cell>
          <cell r="L231" t="str">
            <v>NonProd</v>
          </cell>
          <cell r="M231" t="str">
            <v>Yes</v>
          </cell>
          <cell r="N231" t="str">
            <v>Other</v>
          </cell>
          <cell r="O231">
            <v>5196</v>
          </cell>
          <cell r="P231">
            <v>6809.54</v>
          </cell>
          <cell r="Q231">
            <v>0</v>
          </cell>
          <cell r="R231">
            <v>6809.54</v>
          </cell>
          <cell r="S231">
            <v>6809.54</v>
          </cell>
        </row>
        <row r="232">
          <cell r="B232" t="str">
            <v>250</v>
          </cell>
          <cell r="C232" t="str">
            <v>TEMPORARY RELIEVING</v>
          </cell>
          <cell r="D232">
            <v>0</v>
          </cell>
          <cell r="E232">
            <v>354.52</v>
          </cell>
          <cell r="F232">
            <v>1.06002878768725E-5</v>
          </cell>
          <cell r="G232">
            <v>354.52</v>
          </cell>
          <cell r="H232">
            <v>977</v>
          </cell>
          <cell r="I232" t="str">
            <v>58</v>
          </cell>
          <cell r="J232" t="str">
            <v>INFO MANAGEMENT</v>
          </cell>
          <cell r="K232" t="str">
            <v>NonBarg</v>
          </cell>
          <cell r="L232" t="str">
            <v>NonProd</v>
          </cell>
          <cell r="M232" t="str">
            <v>Yes</v>
          </cell>
          <cell r="N232" t="str">
            <v>Other</v>
          </cell>
          <cell r="O232">
            <v>578</v>
          </cell>
          <cell r="P232">
            <v>354.52</v>
          </cell>
          <cell r="Q232">
            <v>0</v>
          </cell>
          <cell r="R232">
            <v>354.52</v>
          </cell>
          <cell r="S232">
            <v>354.52</v>
          </cell>
        </row>
        <row r="233">
          <cell r="B233" t="str">
            <v>250</v>
          </cell>
          <cell r="C233" t="str">
            <v>TEMPORARY RELIEVING</v>
          </cell>
          <cell r="D233">
            <v>0</v>
          </cell>
          <cell r="E233">
            <v>659.53</v>
          </cell>
          <cell r="F233">
            <v>1.9720207219433938E-5</v>
          </cell>
          <cell r="G233">
            <v>659.53</v>
          </cell>
          <cell r="H233">
            <v>1097</v>
          </cell>
          <cell r="I233" t="str">
            <v>62</v>
          </cell>
          <cell r="J233" t="str">
            <v>ENERGY MARKETING</v>
          </cell>
          <cell r="K233" t="str">
            <v>NonBarg</v>
          </cell>
          <cell r="L233" t="str">
            <v>NonProd</v>
          </cell>
          <cell r="M233" t="str">
            <v>Yes</v>
          </cell>
          <cell r="N233" t="str">
            <v>Other</v>
          </cell>
          <cell r="O233">
            <v>820</v>
          </cell>
          <cell r="P233">
            <v>659.53</v>
          </cell>
          <cell r="Q233">
            <v>0</v>
          </cell>
          <cell r="R233">
            <v>659.53</v>
          </cell>
          <cell r="S233">
            <v>659.53</v>
          </cell>
        </row>
        <row r="234">
          <cell r="B234" t="str">
            <v>300</v>
          </cell>
          <cell r="C234" t="str">
            <v>PERF EXC REWARD</v>
          </cell>
          <cell r="D234">
            <v>0</v>
          </cell>
          <cell r="E234">
            <v>3000</v>
          </cell>
          <cell r="F234">
            <v>8.9701183658517147E-5</v>
          </cell>
          <cell r="G234">
            <v>3000</v>
          </cell>
          <cell r="H234">
            <v>17</v>
          </cell>
          <cell r="I234" t="str">
            <v>31</v>
          </cell>
          <cell r="J234" t="str">
            <v>NUCLEAR DIVISION</v>
          </cell>
          <cell r="K234" t="str">
            <v>Barg</v>
          </cell>
          <cell r="L234" t="str">
            <v>NonProd</v>
          </cell>
          <cell r="M234" t="str">
            <v>Yes</v>
          </cell>
          <cell r="N234" t="str">
            <v>Other</v>
          </cell>
          <cell r="O234">
            <v>0</v>
          </cell>
          <cell r="P234">
            <v>3000</v>
          </cell>
          <cell r="Q234">
            <v>3000</v>
          </cell>
          <cell r="R234">
            <v>0</v>
          </cell>
          <cell r="S234">
            <v>3000</v>
          </cell>
        </row>
        <row r="235">
          <cell r="B235" t="str">
            <v>300</v>
          </cell>
          <cell r="C235" t="str">
            <v>PERF EXC REWARD</v>
          </cell>
          <cell r="D235">
            <v>0</v>
          </cell>
          <cell r="E235">
            <v>2174517</v>
          </cell>
          <cell r="F235">
            <v>6.5018916261855908E-2</v>
          </cell>
          <cell r="G235">
            <v>2174517</v>
          </cell>
          <cell r="H235">
            <v>13</v>
          </cell>
          <cell r="I235" t="str">
            <v>31</v>
          </cell>
          <cell r="J235" t="str">
            <v>NUCLEAR DIVISION</v>
          </cell>
          <cell r="K235" t="str">
            <v>NonBarg</v>
          </cell>
          <cell r="L235" t="str">
            <v>NonProd</v>
          </cell>
          <cell r="M235" t="str">
            <v>Yes</v>
          </cell>
          <cell r="N235" t="str">
            <v>Other</v>
          </cell>
          <cell r="O235">
            <v>0</v>
          </cell>
          <cell r="P235">
            <v>2174517</v>
          </cell>
          <cell r="Q235">
            <v>0</v>
          </cell>
          <cell r="R235">
            <v>2174517</v>
          </cell>
          <cell r="S235">
            <v>2174517</v>
          </cell>
        </row>
        <row r="236">
          <cell r="B236" t="str">
            <v>300</v>
          </cell>
          <cell r="C236" t="str">
            <v>PERF EXC REWARD</v>
          </cell>
          <cell r="D236">
            <v>0</v>
          </cell>
          <cell r="E236">
            <v>283123</v>
          </cell>
          <cell r="F236">
            <v>8.4654894069834501E-3</v>
          </cell>
          <cell r="G236">
            <v>283123</v>
          </cell>
          <cell r="H236">
            <v>136</v>
          </cell>
          <cell r="I236" t="str">
            <v>33</v>
          </cell>
          <cell r="J236" t="str">
            <v>FINANCIAL</v>
          </cell>
          <cell r="K236" t="str">
            <v>NonBarg</v>
          </cell>
          <cell r="L236" t="str">
            <v>NonProd</v>
          </cell>
          <cell r="M236" t="str">
            <v>Yes</v>
          </cell>
          <cell r="N236" t="str">
            <v>Other</v>
          </cell>
          <cell r="O236">
            <v>0</v>
          </cell>
          <cell r="P236">
            <v>283123</v>
          </cell>
          <cell r="Q236">
            <v>0</v>
          </cell>
          <cell r="R236">
            <v>283123</v>
          </cell>
          <cell r="S236">
            <v>283123</v>
          </cell>
        </row>
        <row r="237">
          <cell r="B237" t="str">
            <v>300</v>
          </cell>
          <cell r="C237" t="str">
            <v>PERF EXC REWARD</v>
          </cell>
          <cell r="D237">
            <v>0</v>
          </cell>
          <cell r="E237">
            <v>738829</v>
          </cell>
          <cell r="F237">
            <v>2.2091278607079524E-2</v>
          </cell>
          <cell r="G237">
            <v>738829</v>
          </cell>
          <cell r="H237">
            <v>242</v>
          </cell>
          <cell r="I237" t="str">
            <v>34</v>
          </cell>
          <cell r="J237" t="str">
            <v>HUMAN RESRC &amp; CORP SVCS</v>
          </cell>
          <cell r="K237" t="str">
            <v>NonBarg</v>
          </cell>
          <cell r="L237" t="str">
            <v>NonProd</v>
          </cell>
          <cell r="M237" t="str">
            <v>Yes</v>
          </cell>
          <cell r="N237" t="str">
            <v>Other</v>
          </cell>
          <cell r="O237">
            <v>0</v>
          </cell>
          <cell r="P237">
            <v>738829</v>
          </cell>
          <cell r="Q237">
            <v>0</v>
          </cell>
          <cell r="R237">
            <v>738829</v>
          </cell>
          <cell r="S237">
            <v>738829</v>
          </cell>
        </row>
        <row r="238">
          <cell r="B238" t="str">
            <v>300</v>
          </cell>
          <cell r="C238" t="str">
            <v>PERF EXC REWARD</v>
          </cell>
          <cell r="D238">
            <v>0</v>
          </cell>
          <cell r="E238">
            <v>171550</v>
          </cell>
          <cell r="F238">
            <v>5.1294126855395391E-3</v>
          </cell>
          <cell r="G238">
            <v>171550</v>
          </cell>
          <cell r="H238">
            <v>360</v>
          </cell>
          <cell r="I238" t="str">
            <v>35</v>
          </cell>
          <cell r="J238" t="str">
            <v>GENERAL COUNSEL</v>
          </cell>
          <cell r="K238" t="str">
            <v>NonBarg</v>
          </cell>
          <cell r="L238" t="str">
            <v>NonProd</v>
          </cell>
          <cell r="M238" t="str">
            <v>Yes</v>
          </cell>
          <cell r="N238" t="str">
            <v>Other</v>
          </cell>
          <cell r="O238">
            <v>0</v>
          </cell>
          <cell r="P238">
            <v>171550</v>
          </cell>
          <cell r="Q238">
            <v>0</v>
          </cell>
          <cell r="R238">
            <v>171550</v>
          </cell>
          <cell r="S238">
            <v>171550</v>
          </cell>
        </row>
        <row r="239">
          <cell r="B239" t="str">
            <v>300</v>
          </cell>
          <cell r="C239" t="str">
            <v>PERF EXC REWARD</v>
          </cell>
          <cell r="D239">
            <v>0</v>
          </cell>
          <cell r="E239">
            <v>8195</v>
          </cell>
          <cell r="F239">
            <v>2.45033733360516E-4</v>
          </cell>
          <cell r="G239">
            <v>8195</v>
          </cell>
          <cell r="H239">
            <v>431</v>
          </cell>
          <cell r="I239" t="str">
            <v>36</v>
          </cell>
          <cell r="J239" t="str">
            <v>GOVT AFFAIRS - FED</v>
          </cell>
          <cell r="K239" t="str">
            <v>NonBarg</v>
          </cell>
          <cell r="L239" t="str">
            <v>NonProd</v>
          </cell>
          <cell r="M239" t="str">
            <v>Yes</v>
          </cell>
          <cell r="N239" t="str">
            <v>Other</v>
          </cell>
          <cell r="O239">
            <v>0</v>
          </cell>
          <cell r="P239">
            <v>8195</v>
          </cell>
          <cell r="Q239">
            <v>0</v>
          </cell>
          <cell r="R239">
            <v>8195</v>
          </cell>
          <cell r="S239">
            <v>8195</v>
          </cell>
        </row>
        <row r="240">
          <cell r="B240" t="str">
            <v>300</v>
          </cell>
          <cell r="C240" t="str">
            <v>PERF EXC REWARD</v>
          </cell>
          <cell r="D240">
            <v>0</v>
          </cell>
          <cell r="E240">
            <v>98867</v>
          </cell>
          <cell r="F240">
            <v>2.9561623082555383E-3</v>
          </cell>
          <cell r="G240">
            <v>98867</v>
          </cell>
          <cell r="H240">
            <v>470</v>
          </cell>
          <cell r="I240" t="str">
            <v>37</v>
          </cell>
          <cell r="J240" t="str">
            <v>CORP COMMUNICATIONS</v>
          </cell>
          <cell r="K240" t="str">
            <v>NonBarg</v>
          </cell>
          <cell r="L240" t="str">
            <v>NonProd</v>
          </cell>
          <cell r="M240" t="str">
            <v>Yes</v>
          </cell>
          <cell r="N240" t="str">
            <v>Other</v>
          </cell>
          <cell r="O240">
            <v>0</v>
          </cell>
          <cell r="P240">
            <v>98867</v>
          </cell>
          <cell r="Q240">
            <v>0</v>
          </cell>
          <cell r="R240">
            <v>98867</v>
          </cell>
          <cell r="S240">
            <v>98867</v>
          </cell>
        </row>
        <row r="241">
          <cell r="B241" t="str">
            <v>300</v>
          </cell>
          <cell r="C241" t="str">
            <v>PERF EXC REWARD</v>
          </cell>
          <cell r="D241">
            <v>0</v>
          </cell>
          <cell r="E241">
            <v>40063</v>
          </cell>
          <cell r="F241">
            <v>1.1978995069703909E-3</v>
          </cell>
          <cell r="G241">
            <v>40063</v>
          </cell>
          <cell r="H241">
            <v>526</v>
          </cell>
          <cell r="I241" t="str">
            <v>38</v>
          </cell>
          <cell r="J241" t="str">
            <v>INTERNAL AUDITING</v>
          </cell>
          <cell r="K241" t="str">
            <v>NonBarg</v>
          </cell>
          <cell r="L241" t="str">
            <v>NonProd</v>
          </cell>
          <cell r="M241" t="str">
            <v>Yes</v>
          </cell>
          <cell r="N241" t="str">
            <v>Other</v>
          </cell>
          <cell r="O241">
            <v>0</v>
          </cell>
          <cell r="P241">
            <v>40063</v>
          </cell>
          <cell r="Q241">
            <v>0</v>
          </cell>
          <cell r="R241">
            <v>40063</v>
          </cell>
          <cell r="S241">
            <v>40063</v>
          </cell>
        </row>
        <row r="242">
          <cell r="B242" t="str">
            <v>300</v>
          </cell>
          <cell r="C242" t="str">
            <v>PERF EXC REWARD</v>
          </cell>
          <cell r="D242">
            <v>0</v>
          </cell>
          <cell r="E242">
            <v>809145</v>
          </cell>
          <cell r="F242">
            <v>2.4193754750456955E-2</v>
          </cell>
          <cell r="G242">
            <v>809145</v>
          </cell>
          <cell r="H242">
            <v>581</v>
          </cell>
          <cell r="I242" t="str">
            <v>51</v>
          </cell>
          <cell r="J242" t="str">
            <v>CUSTOMER SERVICE</v>
          </cell>
          <cell r="K242" t="str">
            <v>NonBarg</v>
          </cell>
          <cell r="L242" t="str">
            <v>NonProd</v>
          </cell>
          <cell r="M242" t="str">
            <v>Yes</v>
          </cell>
          <cell r="N242" t="str">
            <v>Other</v>
          </cell>
          <cell r="O242">
            <v>0</v>
          </cell>
          <cell r="P242">
            <v>809145</v>
          </cell>
          <cell r="Q242">
            <v>0</v>
          </cell>
          <cell r="R242">
            <v>809145</v>
          </cell>
          <cell r="S242">
            <v>809145</v>
          </cell>
        </row>
        <row r="243">
          <cell r="B243" t="str">
            <v>300</v>
          </cell>
          <cell r="C243" t="str">
            <v>PERF EXC REWARD</v>
          </cell>
          <cell r="D243">
            <v>0</v>
          </cell>
          <cell r="E243">
            <v>2827704</v>
          </cell>
          <cell r="F243">
            <v>8.4549465278641198E-2</v>
          </cell>
          <cell r="G243">
            <v>2827704</v>
          </cell>
          <cell r="H243">
            <v>696</v>
          </cell>
          <cell r="I243" t="str">
            <v>53</v>
          </cell>
          <cell r="J243" t="str">
            <v>POWER SYSTEMS</v>
          </cell>
          <cell r="K243" t="str">
            <v>NonBarg</v>
          </cell>
          <cell r="L243" t="str">
            <v>NonProd</v>
          </cell>
          <cell r="M243" t="str">
            <v>Yes</v>
          </cell>
          <cell r="N243" t="str">
            <v>Other</v>
          </cell>
          <cell r="O243">
            <v>0</v>
          </cell>
          <cell r="P243">
            <v>2827704</v>
          </cell>
          <cell r="Q243">
            <v>0</v>
          </cell>
          <cell r="R243">
            <v>2827704</v>
          </cell>
          <cell r="S243">
            <v>2827704</v>
          </cell>
        </row>
        <row r="244">
          <cell r="B244" t="str">
            <v>300</v>
          </cell>
          <cell r="C244" t="str">
            <v>PERF EXC REWARD</v>
          </cell>
          <cell r="D244">
            <v>0</v>
          </cell>
          <cell r="E244">
            <v>50441</v>
          </cell>
          <cell r="F244">
            <v>1.5082058016397545E-3</v>
          </cell>
          <cell r="G244">
            <v>50441</v>
          </cell>
          <cell r="H244">
            <v>815</v>
          </cell>
          <cell r="I244" t="str">
            <v>54</v>
          </cell>
          <cell r="J244" t="str">
            <v>RESOURCE PLANNING</v>
          </cell>
          <cell r="K244" t="str">
            <v>NonBarg</v>
          </cell>
          <cell r="L244" t="str">
            <v>NonProd</v>
          </cell>
          <cell r="M244" t="str">
            <v>Yes</v>
          </cell>
          <cell r="N244" t="str">
            <v>Other</v>
          </cell>
          <cell r="O244">
            <v>0</v>
          </cell>
          <cell r="P244">
            <v>50441</v>
          </cell>
          <cell r="Q244">
            <v>0</v>
          </cell>
          <cell r="R244">
            <v>50441</v>
          </cell>
          <cell r="S244">
            <v>50441</v>
          </cell>
        </row>
        <row r="245">
          <cell r="B245" t="str">
            <v>300</v>
          </cell>
          <cell r="C245" t="str">
            <v>PERF EXC REWARD</v>
          </cell>
          <cell r="D245">
            <v>0</v>
          </cell>
          <cell r="E245">
            <v>732551</v>
          </cell>
          <cell r="F245">
            <v>2.1903563930076798E-2</v>
          </cell>
          <cell r="G245">
            <v>732551</v>
          </cell>
          <cell r="H245">
            <v>874</v>
          </cell>
          <cell r="I245" t="str">
            <v>56</v>
          </cell>
          <cell r="J245" t="str">
            <v>POWER GENERATION</v>
          </cell>
          <cell r="K245" t="str">
            <v>NonBarg</v>
          </cell>
          <cell r="L245" t="str">
            <v>NonProd</v>
          </cell>
          <cell r="M245" t="str">
            <v>Yes</v>
          </cell>
          <cell r="N245" t="str">
            <v>Other</v>
          </cell>
          <cell r="O245">
            <v>0</v>
          </cell>
          <cell r="P245">
            <v>732551</v>
          </cell>
          <cell r="Q245">
            <v>0</v>
          </cell>
          <cell r="R245">
            <v>732551</v>
          </cell>
          <cell r="S245">
            <v>732551</v>
          </cell>
        </row>
        <row r="246">
          <cell r="B246" t="str">
            <v>300</v>
          </cell>
          <cell r="C246" t="str">
            <v>PERF EXC REWARD</v>
          </cell>
          <cell r="D246">
            <v>0</v>
          </cell>
          <cell r="E246">
            <v>1304834</v>
          </cell>
          <cell r="F246">
            <v>3.9015051425959187E-2</v>
          </cell>
          <cell r="G246">
            <v>1304834</v>
          </cell>
          <cell r="H246">
            <v>978</v>
          </cell>
          <cell r="I246" t="str">
            <v>58</v>
          </cell>
          <cell r="J246" t="str">
            <v>INFO MANAGEMENT</v>
          </cell>
          <cell r="K246" t="str">
            <v>NonBarg</v>
          </cell>
          <cell r="L246" t="str">
            <v>NonProd</v>
          </cell>
          <cell r="M246" t="str">
            <v>Yes</v>
          </cell>
          <cell r="N246" t="str">
            <v>Other</v>
          </cell>
          <cell r="O246">
            <v>0</v>
          </cell>
          <cell r="P246">
            <v>1304834</v>
          </cell>
          <cell r="Q246">
            <v>0</v>
          </cell>
          <cell r="R246">
            <v>1304834</v>
          </cell>
          <cell r="S246">
            <v>1304834</v>
          </cell>
        </row>
        <row r="247">
          <cell r="B247" t="str">
            <v>300</v>
          </cell>
          <cell r="C247" t="str">
            <v>PERF EXC REWARD</v>
          </cell>
          <cell r="D247">
            <v>0</v>
          </cell>
          <cell r="E247">
            <v>5460</v>
          </cell>
          <cell r="F247">
            <v>1.6325615425850121E-4</v>
          </cell>
          <cell r="G247">
            <v>5460</v>
          </cell>
          <cell r="H247">
            <v>1071</v>
          </cell>
          <cell r="I247" t="str">
            <v>61</v>
          </cell>
          <cell r="J247" t="str">
            <v>GOVT AFFAIRS - STATE</v>
          </cell>
          <cell r="K247" t="str">
            <v>NonBarg</v>
          </cell>
          <cell r="L247" t="str">
            <v>NonProd</v>
          </cell>
          <cell r="M247" t="str">
            <v>Yes</v>
          </cell>
          <cell r="N247" t="str">
            <v>Other</v>
          </cell>
          <cell r="O247">
            <v>0</v>
          </cell>
          <cell r="P247">
            <v>5460</v>
          </cell>
          <cell r="Q247">
            <v>0</v>
          </cell>
          <cell r="R247">
            <v>5460</v>
          </cell>
          <cell r="S247">
            <v>5460</v>
          </cell>
        </row>
        <row r="248">
          <cell r="B248" t="str">
            <v>300</v>
          </cell>
          <cell r="C248" t="str">
            <v>PERF EXC REWARD</v>
          </cell>
          <cell r="D248">
            <v>0</v>
          </cell>
          <cell r="E248">
            <v>20394</v>
          </cell>
          <cell r="F248">
            <v>6.0978864651059961E-4</v>
          </cell>
          <cell r="G248">
            <v>20394</v>
          </cell>
          <cell r="H248">
            <v>1098</v>
          </cell>
          <cell r="I248" t="str">
            <v>62</v>
          </cell>
          <cell r="J248" t="str">
            <v>ENERGY MARKETING</v>
          </cell>
          <cell r="K248" t="str">
            <v>NonBarg</v>
          </cell>
          <cell r="L248" t="str">
            <v>NonProd</v>
          </cell>
          <cell r="M248" t="str">
            <v>Yes</v>
          </cell>
          <cell r="N248" t="str">
            <v>Other</v>
          </cell>
          <cell r="O248">
            <v>0</v>
          </cell>
          <cell r="P248">
            <v>20394</v>
          </cell>
          <cell r="Q248">
            <v>0</v>
          </cell>
          <cell r="R248">
            <v>20394</v>
          </cell>
          <cell r="S248">
            <v>20394</v>
          </cell>
        </row>
        <row r="249">
          <cell r="B249" t="str">
            <v>300</v>
          </cell>
          <cell r="C249" t="str">
            <v>PERF EXC REWARD</v>
          </cell>
          <cell r="D249">
            <v>0</v>
          </cell>
          <cell r="E249">
            <v>78402</v>
          </cell>
          <cell r="F249">
            <v>2.3442507337316874E-3</v>
          </cell>
          <cell r="G249">
            <v>78402</v>
          </cell>
          <cell r="H249">
            <v>1161</v>
          </cell>
          <cell r="I249" t="str">
            <v>63</v>
          </cell>
          <cell r="J249" t="str">
            <v>REGULATORY AFFAIRS</v>
          </cell>
          <cell r="K249" t="str">
            <v>NonBarg</v>
          </cell>
          <cell r="L249" t="str">
            <v>NonProd</v>
          </cell>
          <cell r="M249" t="str">
            <v>Yes</v>
          </cell>
          <cell r="N249" t="str">
            <v>Other</v>
          </cell>
          <cell r="O249">
            <v>0</v>
          </cell>
          <cell r="P249">
            <v>78402</v>
          </cell>
          <cell r="Q249">
            <v>0</v>
          </cell>
          <cell r="R249">
            <v>78402</v>
          </cell>
          <cell r="S249">
            <v>78402</v>
          </cell>
        </row>
        <row r="250">
          <cell r="B250" t="str">
            <v>310</v>
          </cell>
          <cell r="C250" t="str">
            <v>DISABILITY - COMPANY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18</v>
          </cell>
          <cell r="I250" t="str">
            <v>31</v>
          </cell>
          <cell r="J250" t="str">
            <v>NUCLEAR DIVISION</v>
          </cell>
          <cell r="K250" t="str">
            <v>Barg</v>
          </cell>
          <cell r="L250" t="str">
            <v>NonProd</v>
          </cell>
          <cell r="M250" t="str">
            <v>No</v>
          </cell>
          <cell r="N250" t="str">
            <v>Other</v>
          </cell>
          <cell r="O250">
            <v>0</v>
          </cell>
          <cell r="P250">
            <v>25600</v>
          </cell>
          <cell r="Q250">
            <v>0</v>
          </cell>
          <cell r="R250">
            <v>0</v>
          </cell>
          <cell r="S250">
            <v>0</v>
          </cell>
        </row>
        <row r="251">
          <cell r="B251" t="str">
            <v>310</v>
          </cell>
          <cell r="C251" t="str">
            <v>DISABILITY - COMPANY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130</v>
          </cell>
          <cell r="I251" t="str">
            <v>34</v>
          </cell>
          <cell r="J251" t="str">
            <v>HUMAN RESRC &amp; CORP SVCS</v>
          </cell>
          <cell r="K251" t="str">
            <v>Barg</v>
          </cell>
          <cell r="L251" t="str">
            <v>NonProd</v>
          </cell>
          <cell r="M251" t="str">
            <v>No</v>
          </cell>
          <cell r="N251" t="str">
            <v>Other</v>
          </cell>
          <cell r="O251">
            <v>0</v>
          </cell>
          <cell r="P251">
            <v>3080.34</v>
          </cell>
          <cell r="Q251">
            <v>0</v>
          </cell>
          <cell r="R251">
            <v>0</v>
          </cell>
          <cell r="S251">
            <v>0</v>
          </cell>
        </row>
        <row r="252">
          <cell r="B252" t="str">
            <v>310</v>
          </cell>
          <cell r="C252" t="str">
            <v>DISABILITY - COMPANY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187</v>
          </cell>
          <cell r="I252" t="str">
            <v>51</v>
          </cell>
          <cell r="J252" t="str">
            <v>CUSTOMER SERVICE</v>
          </cell>
          <cell r="K252" t="str">
            <v>Barg</v>
          </cell>
          <cell r="L252" t="str">
            <v>NonProd</v>
          </cell>
          <cell r="M252" t="str">
            <v>No</v>
          </cell>
          <cell r="N252" t="str">
            <v>Other</v>
          </cell>
          <cell r="O252">
            <v>0</v>
          </cell>
          <cell r="P252">
            <v>5964.48</v>
          </cell>
          <cell r="Q252">
            <v>0</v>
          </cell>
          <cell r="R252">
            <v>0</v>
          </cell>
          <cell r="S252">
            <v>0</v>
          </cell>
        </row>
        <row r="253">
          <cell r="B253" t="str">
            <v>310</v>
          </cell>
          <cell r="C253" t="str">
            <v>DISABILITY - COMPANY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236</v>
          </cell>
          <cell r="I253" t="str">
            <v>53</v>
          </cell>
          <cell r="J253" t="str">
            <v>POWER SYSTEMS</v>
          </cell>
          <cell r="K253" t="str">
            <v>Barg</v>
          </cell>
          <cell r="L253" t="str">
            <v>NonProd</v>
          </cell>
          <cell r="M253" t="str">
            <v>No</v>
          </cell>
          <cell r="N253" t="str">
            <v>Other</v>
          </cell>
          <cell r="O253">
            <v>0</v>
          </cell>
          <cell r="P253">
            <v>256701.96</v>
          </cell>
          <cell r="Q253">
            <v>0</v>
          </cell>
          <cell r="R253">
            <v>0</v>
          </cell>
          <cell r="S253">
            <v>0</v>
          </cell>
        </row>
        <row r="254">
          <cell r="B254" t="str">
            <v>310</v>
          </cell>
          <cell r="C254" t="str">
            <v>DISABILITY - COMPANY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364</v>
          </cell>
          <cell r="I254" t="str">
            <v>56</v>
          </cell>
          <cell r="J254" t="str">
            <v>POWER GENERATION</v>
          </cell>
          <cell r="K254" t="str">
            <v>Barg</v>
          </cell>
          <cell r="L254" t="str">
            <v>NonProd</v>
          </cell>
          <cell r="M254" t="str">
            <v>No</v>
          </cell>
          <cell r="N254" t="str">
            <v>Other</v>
          </cell>
          <cell r="O254">
            <v>0</v>
          </cell>
          <cell r="P254">
            <v>22429.439999999999</v>
          </cell>
          <cell r="Q254">
            <v>0</v>
          </cell>
          <cell r="R254">
            <v>0</v>
          </cell>
          <cell r="S254">
            <v>0</v>
          </cell>
        </row>
        <row r="255">
          <cell r="B255" t="str">
            <v>310</v>
          </cell>
          <cell r="C255" t="str">
            <v>DISABILITY - COMPANY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459</v>
          </cell>
          <cell r="I255" t="str">
            <v>58</v>
          </cell>
          <cell r="J255" t="str">
            <v>INFO MANAGEMENT</v>
          </cell>
          <cell r="K255" t="str">
            <v>Barg</v>
          </cell>
          <cell r="L255" t="str">
            <v>NonProd</v>
          </cell>
          <cell r="M255" t="str">
            <v>No</v>
          </cell>
          <cell r="N255" t="str">
            <v>Other</v>
          </cell>
          <cell r="O255">
            <v>0</v>
          </cell>
          <cell r="P255">
            <v>3915.2</v>
          </cell>
          <cell r="Q255">
            <v>0</v>
          </cell>
          <cell r="R255">
            <v>0</v>
          </cell>
          <cell r="S255">
            <v>0</v>
          </cell>
        </row>
        <row r="256">
          <cell r="B256" t="str">
            <v>310</v>
          </cell>
          <cell r="C256" t="str">
            <v>DISABILITY - COMPANY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14</v>
          </cell>
          <cell r="I256" t="str">
            <v>31</v>
          </cell>
          <cell r="J256" t="str">
            <v>NUCLEAR DIVISION</v>
          </cell>
          <cell r="K256" t="str">
            <v>NonBarg</v>
          </cell>
          <cell r="L256" t="str">
            <v>NonProd</v>
          </cell>
          <cell r="M256" t="str">
            <v>No</v>
          </cell>
          <cell r="N256" t="str">
            <v>Other</v>
          </cell>
          <cell r="O256">
            <v>0</v>
          </cell>
          <cell r="P256">
            <v>1969.88</v>
          </cell>
          <cell r="Q256">
            <v>0</v>
          </cell>
          <cell r="R256">
            <v>0</v>
          </cell>
          <cell r="S256">
            <v>0</v>
          </cell>
        </row>
        <row r="257">
          <cell r="B257" t="str">
            <v>310</v>
          </cell>
          <cell r="C257" t="str">
            <v>DISABILITY - COMPANY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243</v>
          </cell>
          <cell r="I257" t="str">
            <v>34</v>
          </cell>
          <cell r="J257" t="str">
            <v>HUMAN RESRC &amp; CORP SVCS</v>
          </cell>
          <cell r="K257" t="str">
            <v>NonBarg</v>
          </cell>
          <cell r="L257" t="str">
            <v>NonProd</v>
          </cell>
          <cell r="M257" t="str">
            <v>No</v>
          </cell>
          <cell r="N257" t="str">
            <v>Other</v>
          </cell>
          <cell r="O257">
            <v>0</v>
          </cell>
          <cell r="P257">
            <v>2381.36</v>
          </cell>
          <cell r="Q257">
            <v>0</v>
          </cell>
          <cell r="R257">
            <v>0</v>
          </cell>
          <cell r="S257">
            <v>0</v>
          </cell>
        </row>
        <row r="258">
          <cell r="B258" t="str">
            <v>310</v>
          </cell>
          <cell r="C258" t="str">
            <v>DISABILITY - COMPANY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582</v>
          </cell>
          <cell r="I258" t="str">
            <v>51</v>
          </cell>
          <cell r="J258" t="str">
            <v>CUSTOMER SERVICE</v>
          </cell>
          <cell r="K258" t="str">
            <v>NonBarg</v>
          </cell>
          <cell r="L258" t="str">
            <v>NonProd</v>
          </cell>
          <cell r="M258" t="str">
            <v>No</v>
          </cell>
          <cell r="N258" t="str">
            <v>Other</v>
          </cell>
          <cell r="O258">
            <v>0</v>
          </cell>
          <cell r="P258">
            <v>22391.05</v>
          </cell>
          <cell r="Q258">
            <v>0</v>
          </cell>
          <cell r="R258">
            <v>0</v>
          </cell>
          <cell r="S258">
            <v>0</v>
          </cell>
        </row>
        <row r="259">
          <cell r="B259" t="str">
            <v>310</v>
          </cell>
          <cell r="C259" t="str">
            <v>DISABILITY - COMPANY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697</v>
          </cell>
          <cell r="I259" t="str">
            <v>53</v>
          </cell>
          <cell r="J259" t="str">
            <v>POWER SYSTEMS</v>
          </cell>
          <cell r="K259" t="str">
            <v>NonBarg</v>
          </cell>
          <cell r="L259" t="str">
            <v>NonProd</v>
          </cell>
          <cell r="M259" t="str">
            <v>No</v>
          </cell>
          <cell r="N259" t="str">
            <v>Other</v>
          </cell>
          <cell r="O259">
            <v>0</v>
          </cell>
          <cell r="P259">
            <v>3435.56</v>
          </cell>
          <cell r="Q259">
            <v>0</v>
          </cell>
          <cell r="R259">
            <v>0</v>
          </cell>
          <cell r="S259">
            <v>0</v>
          </cell>
        </row>
        <row r="260">
          <cell r="B260" t="str">
            <v>320</v>
          </cell>
          <cell r="C260" t="str">
            <v>DISABILITY SUPPL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19</v>
          </cell>
          <cell r="I260" t="str">
            <v>31</v>
          </cell>
          <cell r="J260" t="str">
            <v>NUCLEAR DIVISION</v>
          </cell>
          <cell r="K260" t="str">
            <v>Barg</v>
          </cell>
          <cell r="L260" t="str">
            <v>NonProd</v>
          </cell>
          <cell r="M260" t="str">
            <v>No</v>
          </cell>
          <cell r="N260" t="str">
            <v>Other</v>
          </cell>
          <cell r="O260">
            <v>0</v>
          </cell>
          <cell r="P260">
            <v>22007.22</v>
          </cell>
          <cell r="Q260">
            <v>0</v>
          </cell>
          <cell r="R260">
            <v>0</v>
          </cell>
          <cell r="S260">
            <v>0</v>
          </cell>
        </row>
        <row r="261">
          <cell r="B261" t="str">
            <v>320</v>
          </cell>
          <cell r="C261" t="str">
            <v>DISABILITY SUPPL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131</v>
          </cell>
          <cell r="I261" t="str">
            <v>34</v>
          </cell>
          <cell r="J261" t="str">
            <v>HUMAN RESRC &amp; CORP SVCS</v>
          </cell>
          <cell r="K261" t="str">
            <v>Barg</v>
          </cell>
          <cell r="L261" t="str">
            <v>NonProd</v>
          </cell>
          <cell r="M261" t="str">
            <v>No</v>
          </cell>
          <cell r="N261" t="str">
            <v>Other</v>
          </cell>
          <cell r="O261">
            <v>0</v>
          </cell>
          <cell r="P261">
            <v>3659.22</v>
          </cell>
          <cell r="Q261">
            <v>0</v>
          </cell>
          <cell r="R261">
            <v>0</v>
          </cell>
          <cell r="S261">
            <v>0</v>
          </cell>
        </row>
        <row r="262">
          <cell r="B262" t="str">
            <v>320</v>
          </cell>
          <cell r="C262" t="str">
            <v>DISABILITY SUPPL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188</v>
          </cell>
          <cell r="I262" t="str">
            <v>51</v>
          </cell>
          <cell r="J262" t="str">
            <v>CUSTOMER SERVICE</v>
          </cell>
          <cell r="K262" t="str">
            <v>Barg</v>
          </cell>
          <cell r="L262" t="str">
            <v>NonProd</v>
          </cell>
          <cell r="M262" t="str">
            <v>No</v>
          </cell>
          <cell r="N262" t="str">
            <v>Other</v>
          </cell>
          <cell r="O262">
            <v>0</v>
          </cell>
          <cell r="P262">
            <v>10711.82</v>
          </cell>
          <cell r="Q262">
            <v>0</v>
          </cell>
          <cell r="R262">
            <v>0</v>
          </cell>
          <cell r="S262">
            <v>0</v>
          </cell>
        </row>
        <row r="263">
          <cell r="B263" t="str">
            <v>320</v>
          </cell>
          <cell r="C263" t="str">
            <v>DISABILITY SUPPL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237</v>
          </cell>
          <cell r="I263" t="str">
            <v>53</v>
          </cell>
          <cell r="J263" t="str">
            <v>POWER SYSTEMS</v>
          </cell>
          <cell r="K263" t="str">
            <v>Barg</v>
          </cell>
          <cell r="L263" t="str">
            <v>NonProd</v>
          </cell>
          <cell r="M263" t="str">
            <v>No</v>
          </cell>
          <cell r="N263" t="str">
            <v>Other</v>
          </cell>
          <cell r="O263">
            <v>0</v>
          </cell>
          <cell r="P263">
            <v>94933.79</v>
          </cell>
          <cell r="Q263">
            <v>0</v>
          </cell>
          <cell r="R263">
            <v>0</v>
          </cell>
          <cell r="S263">
            <v>0</v>
          </cell>
        </row>
        <row r="264">
          <cell r="B264" t="str">
            <v>320</v>
          </cell>
          <cell r="C264" t="str">
            <v>DISABILITY SUPPL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365</v>
          </cell>
          <cell r="I264" t="str">
            <v>56</v>
          </cell>
          <cell r="J264" t="str">
            <v>POWER GENERATION</v>
          </cell>
          <cell r="K264" t="str">
            <v>Barg</v>
          </cell>
          <cell r="L264" t="str">
            <v>NonProd</v>
          </cell>
          <cell r="M264" t="str">
            <v>No</v>
          </cell>
          <cell r="N264" t="str">
            <v>Other</v>
          </cell>
          <cell r="O264">
            <v>0</v>
          </cell>
          <cell r="P264">
            <v>7827.91</v>
          </cell>
          <cell r="Q264">
            <v>0</v>
          </cell>
          <cell r="R264">
            <v>0</v>
          </cell>
          <cell r="S264">
            <v>0</v>
          </cell>
        </row>
        <row r="265">
          <cell r="B265" t="str">
            <v>320</v>
          </cell>
          <cell r="C265" t="str">
            <v>DISABILITY SUPPL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583</v>
          </cell>
          <cell r="I265" t="str">
            <v>51</v>
          </cell>
          <cell r="J265" t="str">
            <v>CUSTOMER SERVICE</v>
          </cell>
          <cell r="K265" t="str">
            <v>NonBarg</v>
          </cell>
          <cell r="L265" t="str">
            <v>NonProd</v>
          </cell>
          <cell r="M265" t="str">
            <v>No</v>
          </cell>
          <cell r="N265" t="str">
            <v>Other</v>
          </cell>
          <cell r="O265">
            <v>0</v>
          </cell>
          <cell r="P265">
            <v>-593.13</v>
          </cell>
          <cell r="Q265">
            <v>0</v>
          </cell>
          <cell r="R265">
            <v>0</v>
          </cell>
          <cell r="S265">
            <v>0</v>
          </cell>
        </row>
        <row r="266">
          <cell r="B266" t="str">
            <v>330</v>
          </cell>
          <cell r="C266" t="str">
            <v>RETRO PAY THRFTBL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20</v>
          </cell>
          <cell r="I266" t="str">
            <v>31</v>
          </cell>
          <cell r="J266" t="str">
            <v>NUCLEAR DIVISION</v>
          </cell>
          <cell r="K266" t="str">
            <v>Barg</v>
          </cell>
          <cell r="L266" t="str">
            <v>NonProd</v>
          </cell>
          <cell r="M266" t="str">
            <v>No</v>
          </cell>
          <cell r="N266" t="str">
            <v>Other</v>
          </cell>
          <cell r="O266">
            <v>0</v>
          </cell>
          <cell r="P266">
            <v>59582.09</v>
          </cell>
          <cell r="Q266">
            <v>0</v>
          </cell>
          <cell r="R266">
            <v>0</v>
          </cell>
          <cell r="S266">
            <v>0</v>
          </cell>
        </row>
        <row r="267">
          <cell r="B267" t="str">
            <v>330</v>
          </cell>
          <cell r="C267" t="str">
            <v>RETRO PAY THRFTBL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132</v>
          </cell>
          <cell r="I267" t="str">
            <v>34</v>
          </cell>
          <cell r="J267" t="str">
            <v>HUMAN RESRC &amp; CORP SVCS</v>
          </cell>
          <cell r="K267" t="str">
            <v>Barg</v>
          </cell>
          <cell r="L267" t="str">
            <v>NonProd</v>
          </cell>
          <cell r="M267" t="str">
            <v>No</v>
          </cell>
          <cell r="N267" t="str">
            <v>Other</v>
          </cell>
          <cell r="O267">
            <v>0</v>
          </cell>
          <cell r="P267">
            <v>3403.47</v>
          </cell>
          <cell r="Q267">
            <v>0</v>
          </cell>
          <cell r="R267">
            <v>0</v>
          </cell>
          <cell r="S267">
            <v>0</v>
          </cell>
        </row>
        <row r="268">
          <cell r="B268" t="str">
            <v>330</v>
          </cell>
          <cell r="C268" t="str">
            <v>RETRO PAY THRFTBL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189</v>
          </cell>
          <cell r="I268" t="str">
            <v>51</v>
          </cell>
          <cell r="J268" t="str">
            <v>CUSTOMER SERVICE</v>
          </cell>
          <cell r="K268" t="str">
            <v>Barg</v>
          </cell>
          <cell r="L268" t="str">
            <v>NonProd</v>
          </cell>
          <cell r="M268" t="str">
            <v>No</v>
          </cell>
          <cell r="N268" t="str">
            <v>Other</v>
          </cell>
          <cell r="O268">
            <v>0</v>
          </cell>
          <cell r="P268">
            <v>58.24</v>
          </cell>
          <cell r="Q268">
            <v>0</v>
          </cell>
          <cell r="R268">
            <v>0</v>
          </cell>
          <cell r="S268">
            <v>0</v>
          </cell>
        </row>
        <row r="269">
          <cell r="B269" t="str">
            <v>330</v>
          </cell>
          <cell r="C269" t="str">
            <v>RETRO PAY THRFTBL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238</v>
          </cell>
          <cell r="I269" t="str">
            <v>53</v>
          </cell>
          <cell r="J269" t="str">
            <v>POWER SYSTEMS</v>
          </cell>
          <cell r="K269" t="str">
            <v>Barg</v>
          </cell>
          <cell r="L269" t="str">
            <v>NonProd</v>
          </cell>
          <cell r="M269" t="str">
            <v>No</v>
          </cell>
          <cell r="N269" t="str">
            <v>Other</v>
          </cell>
          <cell r="O269">
            <v>6</v>
          </cell>
          <cell r="P269">
            <v>219025.05</v>
          </cell>
          <cell r="Q269">
            <v>0</v>
          </cell>
          <cell r="R269">
            <v>0</v>
          </cell>
          <cell r="S269">
            <v>0</v>
          </cell>
        </row>
        <row r="270">
          <cell r="B270" t="str">
            <v>330</v>
          </cell>
          <cell r="C270" t="str">
            <v>RETRO PAY THRFTBL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366</v>
          </cell>
          <cell r="I270" t="str">
            <v>56</v>
          </cell>
          <cell r="J270" t="str">
            <v>POWER GENERATION</v>
          </cell>
          <cell r="K270" t="str">
            <v>Barg</v>
          </cell>
          <cell r="L270" t="str">
            <v>NonProd</v>
          </cell>
          <cell r="M270" t="str">
            <v>No</v>
          </cell>
          <cell r="N270" t="str">
            <v>Other</v>
          </cell>
          <cell r="O270">
            <v>0</v>
          </cell>
          <cell r="P270">
            <v>44316.09</v>
          </cell>
          <cell r="Q270">
            <v>0</v>
          </cell>
          <cell r="R270">
            <v>0</v>
          </cell>
          <cell r="S270">
            <v>0</v>
          </cell>
        </row>
        <row r="271">
          <cell r="B271" t="str">
            <v>330</v>
          </cell>
          <cell r="C271" t="str">
            <v>RETRO PAY THRFTBL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460</v>
          </cell>
          <cell r="I271" t="str">
            <v>58</v>
          </cell>
          <cell r="J271" t="str">
            <v>INFO MANAGEMENT</v>
          </cell>
          <cell r="K271" t="str">
            <v>Barg</v>
          </cell>
          <cell r="L271" t="str">
            <v>NonProd</v>
          </cell>
          <cell r="M271" t="str">
            <v>No</v>
          </cell>
          <cell r="N271" t="str">
            <v>Other</v>
          </cell>
          <cell r="O271">
            <v>0</v>
          </cell>
          <cell r="P271">
            <v>413.6</v>
          </cell>
          <cell r="Q271">
            <v>0</v>
          </cell>
          <cell r="R271">
            <v>0</v>
          </cell>
          <cell r="S271">
            <v>0</v>
          </cell>
        </row>
        <row r="272">
          <cell r="B272" t="str">
            <v>330</v>
          </cell>
          <cell r="C272" t="str">
            <v>RETRO PAY THRFTBL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15</v>
          </cell>
          <cell r="I272" t="str">
            <v>31</v>
          </cell>
          <cell r="J272" t="str">
            <v>NUCLEAR DIVISION</v>
          </cell>
          <cell r="K272" t="str">
            <v>NonBarg</v>
          </cell>
          <cell r="L272" t="str">
            <v>NonProd</v>
          </cell>
          <cell r="M272" t="str">
            <v>No</v>
          </cell>
          <cell r="N272" t="str">
            <v>Other</v>
          </cell>
          <cell r="O272">
            <v>0</v>
          </cell>
          <cell r="P272">
            <v>14470.75</v>
          </cell>
          <cell r="Q272">
            <v>0</v>
          </cell>
          <cell r="R272">
            <v>0</v>
          </cell>
          <cell r="S272">
            <v>0</v>
          </cell>
        </row>
        <row r="273">
          <cell r="B273" t="str">
            <v>330</v>
          </cell>
          <cell r="C273" t="str">
            <v>RETRO PAY THRFTBL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137</v>
          </cell>
          <cell r="I273" t="str">
            <v>33</v>
          </cell>
          <cell r="J273" t="str">
            <v>FINANCIAL</v>
          </cell>
          <cell r="K273" t="str">
            <v>NonBarg</v>
          </cell>
          <cell r="L273" t="str">
            <v>NonProd</v>
          </cell>
          <cell r="M273" t="str">
            <v>No</v>
          </cell>
          <cell r="N273" t="str">
            <v>Other</v>
          </cell>
          <cell r="O273">
            <v>0</v>
          </cell>
          <cell r="P273">
            <v>18092.98</v>
          </cell>
          <cell r="Q273">
            <v>0</v>
          </cell>
          <cell r="R273">
            <v>0</v>
          </cell>
          <cell r="S273">
            <v>0</v>
          </cell>
        </row>
        <row r="274">
          <cell r="B274" t="str">
            <v>330</v>
          </cell>
          <cell r="C274" t="str">
            <v>RETRO PAY THRFTBL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244</v>
          </cell>
          <cell r="I274" t="str">
            <v>34</v>
          </cell>
          <cell r="J274" t="str">
            <v>HUMAN RESRC &amp; CORP SVCS</v>
          </cell>
          <cell r="K274" t="str">
            <v>NonBarg</v>
          </cell>
          <cell r="L274" t="str">
            <v>NonProd</v>
          </cell>
          <cell r="M274" t="str">
            <v>No</v>
          </cell>
          <cell r="N274" t="str">
            <v>Other</v>
          </cell>
          <cell r="O274">
            <v>0</v>
          </cell>
          <cell r="P274">
            <v>7101.65</v>
          </cell>
          <cell r="Q274">
            <v>0</v>
          </cell>
          <cell r="R274">
            <v>0</v>
          </cell>
          <cell r="S274">
            <v>0</v>
          </cell>
        </row>
        <row r="275">
          <cell r="B275" t="str">
            <v>330</v>
          </cell>
          <cell r="C275" t="str">
            <v>RETRO PAY THRFTBL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361</v>
          </cell>
          <cell r="I275" t="str">
            <v>35</v>
          </cell>
          <cell r="J275" t="str">
            <v>GENERAL COUNSEL</v>
          </cell>
          <cell r="K275" t="str">
            <v>NonBarg</v>
          </cell>
          <cell r="L275" t="str">
            <v>NonProd</v>
          </cell>
          <cell r="M275" t="str">
            <v>No</v>
          </cell>
          <cell r="N275" t="str">
            <v>Other</v>
          </cell>
          <cell r="O275">
            <v>0</v>
          </cell>
          <cell r="P275">
            <v>3858</v>
          </cell>
          <cell r="Q275">
            <v>0</v>
          </cell>
          <cell r="R275">
            <v>0</v>
          </cell>
          <cell r="S275">
            <v>0</v>
          </cell>
        </row>
        <row r="276">
          <cell r="B276" t="str">
            <v>330</v>
          </cell>
          <cell r="C276" t="str">
            <v>RETRO PAY THRFTBL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471</v>
          </cell>
          <cell r="I276" t="str">
            <v>37</v>
          </cell>
          <cell r="J276" t="str">
            <v>CORP COMMUNICATIONS</v>
          </cell>
          <cell r="K276" t="str">
            <v>NonBarg</v>
          </cell>
          <cell r="L276" t="str">
            <v>NonProd</v>
          </cell>
          <cell r="M276" t="str">
            <v>No</v>
          </cell>
          <cell r="N276" t="str">
            <v>Other</v>
          </cell>
          <cell r="O276">
            <v>0</v>
          </cell>
          <cell r="P276">
            <v>210</v>
          </cell>
          <cell r="Q276">
            <v>0</v>
          </cell>
          <cell r="R276">
            <v>0</v>
          </cell>
          <cell r="S276">
            <v>0</v>
          </cell>
        </row>
        <row r="277">
          <cell r="B277" t="str">
            <v>330</v>
          </cell>
          <cell r="C277" t="str">
            <v>RETRO PAY THRFTBL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584</v>
          </cell>
          <cell r="I277" t="str">
            <v>51</v>
          </cell>
          <cell r="J277" t="str">
            <v>CUSTOMER SERVICE</v>
          </cell>
          <cell r="K277" t="str">
            <v>NonBarg</v>
          </cell>
          <cell r="L277" t="str">
            <v>NonProd</v>
          </cell>
          <cell r="M277" t="str">
            <v>No</v>
          </cell>
          <cell r="N277" t="str">
            <v>Other</v>
          </cell>
          <cell r="O277">
            <v>0</v>
          </cell>
          <cell r="P277">
            <v>18237.07</v>
          </cell>
          <cell r="Q277">
            <v>0</v>
          </cell>
          <cell r="R277">
            <v>0</v>
          </cell>
          <cell r="S277">
            <v>0</v>
          </cell>
        </row>
        <row r="278">
          <cell r="B278" t="str">
            <v>330</v>
          </cell>
          <cell r="C278" t="str">
            <v>RETRO PAY THRFTBL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698</v>
          </cell>
          <cell r="I278" t="str">
            <v>53</v>
          </cell>
          <cell r="J278" t="str">
            <v>POWER SYSTEMS</v>
          </cell>
          <cell r="K278" t="str">
            <v>NonBarg</v>
          </cell>
          <cell r="L278" t="str">
            <v>NonProd</v>
          </cell>
          <cell r="M278" t="str">
            <v>No</v>
          </cell>
          <cell r="N278" t="str">
            <v>Other</v>
          </cell>
          <cell r="O278">
            <v>0</v>
          </cell>
          <cell r="P278">
            <v>62803.22</v>
          </cell>
          <cell r="Q278">
            <v>0</v>
          </cell>
          <cell r="R278">
            <v>0</v>
          </cell>
          <cell r="S278">
            <v>0</v>
          </cell>
        </row>
        <row r="279">
          <cell r="B279" t="str">
            <v>330</v>
          </cell>
          <cell r="C279" t="str">
            <v>RETRO PAY THRFTBL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875</v>
          </cell>
          <cell r="I279" t="str">
            <v>56</v>
          </cell>
          <cell r="J279" t="str">
            <v>POWER GENERATION</v>
          </cell>
          <cell r="K279" t="str">
            <v>NonBarg</v>
          </cell>
          <cell r="L279" t="str">
            <v>NonProd</v>
          </cell>
          <cell r="M279" t="str">
            <v>No</v>
          </cell>
          <cell r="N279" t="str">
            <v>Other</v>
          </cell>
          <cell r="O279">
            <v>0</v>
          </cell>
          <cell r="P279">
            <v>5676.36</v>
          </cell>
          <cell r="Q279">
            <v>0</v>
          </cell>
          <cell r="R279">
            <v>0</v>
          </cell>
          <cell r="S279">
            <v>0</v>
          </cell>
        </row>
        <row r="280">
          <cell r="B280" t="str">
            <v>330</v>
          </cell>
          <cell r="C280" t="str">
            <v>RETRO PAY THRFTBL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979</v>
          </cell>
          <cell r="I280" t="str">
            <v>58</v>
          </cell>
          <cell r="J280" t="str">
            <v>INFO MANAGEMENT</v>
          </cell>
          <cell r="K280" t="str">
            <v>NonBarg</v>
          </cell>
          <cell r="L280" t="str">
            <v>NonProd</v>
          </cell>
          <cell r="M280" t="str">
            <v>No</v>
          </cell>
          <cell r="N280" t="str">
            <v>Other</v>
          </cell>
          <cell r="O280">
            <v>0</v>
          </cell>
          <cell r="P280">
            <v>10963.5</v>
          </cell>
          <cell r="Q280">
            <v>0</v>
          </cell>
          <cell r="R280">
            <v>0</v>
          </cell>
          <cell r="S280">
            <v>0</v>
          </cell>
        </row>
        <row r="281">
          <cell r="B281" t="str">
            <v>330</v>
          </cell>
          <cell r="C281" t="str">
            <v>RETRO PAY THRFTBL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1099</v>
          </cell>
          <cell r="I281" t="str">
            <v>62</v>
          </cell>
          <cell r="J281" t="str">
            <v>ENERGY MARKETING</v>
          </cell>
          <cell r="K281" t="str">
            <v>NonBarg</v>
          </cell>
          <cell r="L281" t="str">
            <v>NonProd</v>
          </cell>
          <cell r="M281" t="str">
            <v>No</v>
          </cell>
          <cell r="N281" t="str">
            <v>Other</v>
          </cell>
          <cell r="O281">
            <v>0</v>
          </cell>
          <cell r="P281">
            <v>62658</v>
          </cell>
          <cell r="Q281">
            <v>0</v>
          </cell>
          <cell r="R281">
            <v>0</v>
          </cell>
          <cell r="S281">
            <v>0</v>
          </cell>
        </row>
        <row r="282">
          <cell r="B282" t="str">
            <v>340</v>
          </cell>
          <cell r="C282" t="str">
            <v>MISC. EARN-THRFTBL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21</v>
          </cell>
          <cell r="I282" t="str">
            <v>31</v>
          </cell>
          <cell r="J282" t="str">
            <v>NUCLEAR DIVISION</v>
          </cell>
          <cell r="K282" t="str">
            <v>Barg</v>
          </cell>
          <cell r="L282" t="str">
            <v>NonProd</v>
          </cell>
          <cell r="M282" t="str">
            <v>No</v>
          </cell>
          <cell r="N282" t="str">
            <v>Other</v>
          </cell>
          <cell r="O282">
            <v>0</v>
          </cell>
          <cell r="P282">
            <v>1314.25</v>
          </cell>
          <cell r="Q282">
            <v>0</v>
          </cell>
          <cell r="R282">
            <v>0</v>
          </cell>
          <cell r="S282">
            <v>0</v>
          </cell>
        </row>
        <row r="283">
          <cell r="B283" t="str">
            <v>340</v>
          </cell>
          <cell r="C283" t="str">
            <v>MISC. EARN-THRFTBL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239</v>
          </cell>
          <cell r="I283" t="str">
            <v>53</v>
          </cell>
          <cell r="J283" t="str">
            <v>POWER SYSTEMS</v>
          </cell>
          <cell r="K283" t="str">
            <v>Barg</v>
          </cell>
          <cell r="L283" t="str">
            <v>NonProd</v>
          </cell>
          <cell r="M283" t="str">
            <v>No</v>
          </cell>
          <cell r="N283" t="str">
            <v>Other</v>
          </cell>
          <cell r="O283">
            <v>0</v>
          </cell>
          <cell r="P283">
            <v>787.38</v>
          </cell>
          <cell r="Q283">
            <v>0</v>
          </cell>
          <cell r="R283">
            <v>0</v>
          </cell>
          <cell r="S283">
            <v>0</v>
          </cell>
        </row>
        <row r="284">
          <cell r="B284" t="str">
            <v>340</v>
          </cell>
          <cell r="C284" t="str">
            <v>MISC. EARN-THRFTBL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16</v>
          </cell>
          <cell r="I284" t="str">
            <v>31</v>
          </cell>
          <cell r="J284" t="str">
            <v>NUCLEAR DIVISION</v>
          </cell>
          <cell r="K284" t="str">
            <v>NonBarg</v>
          </cell>
          <cell r="L284" t="str">
            <v>NonProd</v>
          </cell>
          <cell r="M284" t="str">
            <v>No</v>
          </cell>
          <cell r="N284" t="str">
            <v>Other</v>
          </cell>
          <cell r="O284">
            <v>0</v>
          </cell>
          <cell r="P284">
            <v>96.52</v>
          </cell>
          <cell r="Q284">
            <v>0</v>
          </cell>
          <cell r="R284">
            <v>0</v>
          </cell>
          <cell r="S284">
            <v>0</v>
          </cell>
        </row>
        <row r="285">
          <cell r="B285" t="str">
            <v>340</v>
          </cell>
          <cell r="C285" t="str">
            <v>MISC. EARN-THRFTBL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138</v>
          </cell>
          <cell r="I285" t="str">
            <v>33</v>
          </cell>
          <cell r="J285" t="str">
            <v>FINANCIAL</v>
          </cell>
          <cell r="K285" t="str">
            <v>NonBarg</v>
          </cell>
          <cell r="L285" t="str">
            <v>NonProd</v>
          </cell>
          <cell r="M285" t="str">
            <v>No</v>
          </cell>
          <cell r="N285" t="str">
            <v>Other</v>
          </cell>
          <cell r="O285">
            <v>0</v>
          </cell>
          <cell r="P285">
            <v>54215</v>
          </cell>
          <cell r="Q285">
            <v>0</v>
          </cell>
          <cell r="R285">
            <v>0</v>
          </cell>
          <cell r="S285">
            <v>0</v>
          </cell>
        </row>
        <row r="286">
          <cell r="B286" t="str">
            <v>340</v>
          </cell>
          <cell r="C286" t="str">
            <v>MISC. EARN-THRFTBL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245</v>
          </cell>
          <cell r="I286" t="str">
            <v>34</v>
          </cell>
          <cell r="J286" t="str">
            <v>HUMAN RESRC &amp; CORP SVCS</v>
          </cell>
          <cell r="K286" t="str">
            <v>NonBarg</v>
          </cell>
          <cell r="L286" t="str">
            <v>NonProd</v>
          </cell>
          <cell r="M286" t="str">
            <v>No</v>
          </cell>
          <cell r="N286" t="str">
            <v>Other</v>
          </cell>
          <cell r="O286">
            <v>0</v>
          </cell>
          <cell r="P286">
            <v>4264</v>
          </cell>
          <cell r="Q286">
            <v>0</v>
          </cell>
          <cell r="R286">
            <v>0</v>
          </cell>
          <cell r="S286">
            <v>0</v>
          </cell>
        </row>
        <row r="287">
          <cell r="B287" t="str">
            <v>350</v>
          </cell>
          <cell r="C287" t="str">
            <v>MISC. EARN-THRFTBL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22</v>
          </cell>
          <cell r="I287" t="str">
            <v>31</v>
          </cell>
          <cell r="J287" t="str">
            <v>NUCLEAR DIVISION</v>
          </cell>
          <cell r="K287" t="str">
            <v>Barg</v>
          </cell>
          <cell r="L287" t="str">
            <v>NonProd</v>
          </cell>
          <cell r="M287" t="str">
            <v>No</v>
          </cell>
          <cell r="N287" t="str">
            <v>Other</v>
          </cell>
          <cell r="O287">
            <v>0</v>
          </cell>
          <cell r="P287">
            <v>23876.98</v>
          </cell>
          <cell r="Q287">
            <v>0</v>
          </cell>
          <cell r="R287">
            <v>0</v>
          </cell>
          <cell r="S287">
            <v>0</v>
          </cell>
        </row>
        <row r="288">
          <cell r="B288" t="str">
            <v>350</v>
          </cell>
          <cell r="C288" t="str">
            <v>MISC. EARN-THRFTBL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17</v>
          </cell>
          <cell r="I288" t="str">
            <v>31</v>
          </cell>
          <cell r="J288" t="str">
            <v>NUCLEAR DIVISION</v>
          </cell>
          <cell r="K288" t="str">
            <v>NonBarg</v>
          </cell>
          <cell r="L288" t="str">
            <v>NonProd</v>
          </cell>
          <cell r="M288" t="str">
            <v>No</v>
          </cell>
          <cell r="N288" t="str">
            <v>Other</v>
          </cell>
          <cell r="O288">
            <v>0</v>
          </cell>
          <cell r="P288">
            <v>61543.5</v>
          </cell>
          <cell r="Q288">
            <v>0</v>
          </cell>
          <cell r="R288">
            <v>0</v>
          </cell>
          <cell r="S288">
            <v>0</v>
          </cell>
        </row>
        <row r="289">
          <cell r="B289" t="str">
            <v>370</v>
          </cell>
          <cell r="C289" t="str">
            <v>VACATION SELL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18</v>
          </cell>
          <cell r="I289" t="str">
            <v>31</v>
          </cell>
          <cell r="J289" t="str">
            <v>NUCLEAR DIVISION</v>
          </cell>
          <cell r="K289" t="str">
            <v>NonBarg</v>
          </cell>
          <cell r="L289" t="str">
            <v>NonProd</v>
          </cell>
          <cell r="M289" t="str">
            <v>No</v>
          </cell>
          <cell r="N289" t="str">
            <v>Other</v>
          </cell>
          <cell r="O289">
            <v>0</v>
          </cell>
          <cell r="P289">
            <v>55331.55</v>
          </cell>
          <cell r="Q289">
            <v>0</v>
          </cell>
          <cell r="R289">
            <v>0</v>
          </cell>
          <cell r="S289">
            <v>0</v>
          </cell>
        </row>
        <row r="290">
          <cell r="B290" t="str">
            <v>370</v>
          </cell>
          <cell r="C290" t="str">
            <v>VACATION SELL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139</v>
          </cell>
          <cell r="I290" t="str">
            <v>33</v>
          </cell>
          <cell r="J290" t="str">
            <v>FINANCIAL</v>
          </cell>
          <cell r="K290" t="str">
            <v>NonBarg</v>
          </cell>
          <cell r="L290" t="str">
            <v>NonProd</v>
          </cell>
          <cell r="M290" t="str">
            <v>No</v>
          </cell>
          <cell r="N290" t="str">
            <v>Other</v>
          </cell>
          <cell r="O290">
            <v>0</v>
          </cell>
          <cell r="P290">
            <v>2863.32</v>
          </cell>
          <cell r="Q290">
            <v>0</v>
          </cell>
          <cell r="R290">
            <v>0</v>
          </cell>
          <cell r="S290">
            <v>0</v>
          </cell>
        </row>
        <row r="291">
          <cell r="B291" t="str">
            <v>370</v>
          </cell>
          <cell r="C291" t="str">
            <v>VACATION SELL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246</v>
          </cell>
          <cell r="I291" t="str">
            <v>34</v>
          </cell>
          <cell r="J291" t="str">
            <v>HUMAN RESRC &amp; CORP SVCS</v>
          </cell>
          <cell r="K291" t="str">
            <v>NonBarg</v>
          </cell>
          <cell r="L291" t="str">
            <v>NonProd</v>
          </cell>
          <cell r="M291" t="str">
            <v>No</v>
          </cell>
          <cell r="N291" t="str">
            <v>Other</v>
          </cell>
          <cell r="O291">
            <v>0</v>
          </cell>
          <cell r="P291">
            <v>5359.63</v>
          </cell>
          <cell r="Q291">
            <v>0</v>
          </cell>
          <cell r="R291">
            <v>0</v>
          </cell>
          <cell r="S291">
            <v>0</v>
          </cell>
        </row>
        <row r="292">
          <cell r="B292" t="str">
            <v>370</v>
          </cell>
          <cell r="C292" t="str">
            <v>VACATION SELL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472</v>
          </cell>
          <cell r="I292" t="str">
            <v>37</v>
          </cell>
          <cell r="J292" t="str">
            <v>CORP COMMUNICATIONS</v>
          </cell>
          <cell r="K292" t="str">
            <v>NonBarg</v>
          </cell>
          <cell r="L292" t="str">
            <v>NonProd</v>
          </cell>
          <cell r="M292" t="str">
            <v>No</v>
          </cell>
          <cell r="N292" t="str">
            <v>Other</v>
          </cell>
          <cell r="O292">
            <v>0</v>
          </cell>
          <cell r="P292">
            <v>449.5</v>
          </cell>
          <cell r="Q292">
            <v>0</v>
          </cell>
          <cell r="R292">
            <v>0</v>
          </cell>
          <cell r="S292">
            <v>0</v>
          </cell>
        </row>
        <row r="293">
          <cell r="B293" t="str">
            <v>370</v>
          </cell>
          <cell r="C293" t="str">
            <v>VACATION SELL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585</v>
          </cell>
          <cell r="I293" t="str">
            <v>51</v>
          </cell>
          <cell r="J293" t="str">
            <v>CUSTOMER SERVICE</v>
          </cell>
          <cell r="K293" t="str">
            <v>NonBarg</v>
          </cell>
          <cell r="L293" t="str">
            <v>NonProd</v>
          </cell>
          <cell r="M293" t="str">
            <v>No</v>
          </cell>
          <cell r="N293" t="str">
            <v>Other</v>
          </cell>
          <cell r="O293">
            <v>0</v>
          </cell>
          <cell r="P293">
            <v>11975.95</v>
          </cell>
          <cell r="Q293">
            <v>0</v>
          </cell>
          <cell r="R293">
            <v>0</v>
          </cell>
          <cell r="S293">
            <v>0</v>
          </cell>
        </row>
        <row r="294">
          <cell r="B294" t="str">
            <v>370</v>
          </cell>
          <cell r="C294" t="str">
            <v>VACATION SELL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699</v>
          </cell>
          <cell r="I294" t="str">
            <v>53</v>
          </cell>
          <cell r="J294" t="str">
            <v>POWER SYSTEMS</v>
          </cell>
          <cell r="K294" t="str">
            <v>NonBarg</v>
          </cell>
          <cell r="L294" t="str">
            <v>NonProd</v>
          </cell>
          <cell r="M294" t="str">
            <v>No</v>
          </cell>
          <cell r="N294" t="str">
            <v>Other</v>
          </cell>
          <cell r="O294">
            <v>0</v>
          </cell>
          <cell r="P294">
            <v>11329.19</v>
          </cell>
          <cell r="Q294">
            <v>0</v>
          </cell>
          <cell r="R294">
            <v>0</v>
          </cell>
          <cell r="S294">
            <v>0</v>
          </cell>
        </row>
        <row r="295">
          <cell r="B295" t="str">
            <v>370</v>
          </cell>
          <cell r="C295" t="str">
            <v>VACATION SELL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876</v>
          </cell>
          <cell r="I295" t="str">
            <v>56</v>
          </cell>
          <cell r="J295" t="str">
            <v>POWER GENERATION</v>
          </cell>
          <cell r="K295" t="str">
            <v>NonBarg</v>
          </cell>
          <cell r="L295" t="str">
            <v>NonProd</v>
          </cell>
          <cell r="M295" t="str">
            <v>No</v>
          </cell>
          <cell r="N295" t="str">
            <v>Other</v>
          </cell>
          <cell r="O295">
            <v>0</v>
          </cell>
          <cell r="P295">
            <v>7916.9</v>
          </cell>
          <cell r="Q295">
            <v>0</v>
          </cell>
          <cell r="R295">
            <v>0</v>
          </cell>
          <cell r="S295">
            <v>0</v>
          </cell>
        </row>
        <row r="296">
          <cell r="B296" t="str">
            <v>370</v>
          </cell>
          <cell r="C296" t="str">
            <v>VACATION SELL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980</v>
          </cell>
          <cell r="I296" t="str">
            <v>58</v>
          </cell>
          <cell r="J296" t="str">
            <v>INFO MANAGEMENT</v>
          </cell>
          <cell r="K296" t="str">
            <v>NonBarg</v>
          </cell>
          <cell r="L296" t="str">
            <v>NonProd</v>
          </cell>
          <cell r="M296" t="str">
            <v>No</v>
          </cell>
          <cell r="N296" t="str">
            <v>Other</v>
          </cell>
          <cell r="O296">
            <v>0</v>
          </cell>
          <cell r="P296">
            <v>22739.03</v>
          </cell>
          <cell r="Q296">
            <v>0</v>
          </cell>
          <cell r="R296">
            <v>0</v>
          </cell>
          <cell r="S296">
            <v>0</v>
          </cell>
        </row>
        <row r="297">
          <cell r="B297" t="str">
            <v>370</v>
          </cell>
          <cell r="C297" t="str">
            <v>VACATION SELL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1100</v>
          </cell>
          <cell r="I297" t="str">
            <v>62</v>
          </cell>
          <cell r="J297" t="str">
            <v>ENERGY MARKETING</v>
          </cell>
          <cell r="K297" t="str">
            <v>NonBarg</v>
          </cell>
          <cell r="L297" t="str">
            <v>NonProd</v>
          </cell>
          <cell r="M297" t="str">
            <v>No</v>
          </cell>
          <cell r="N297" t="str">
            <v>Other</v>
          </cell>
          <cell r="O297">
            <v>0</v>
          </cell>
          <cell r="P297">
            <v>3235.2</v>
          </cell>
          <cell r="Q297">
            <v>0</v>
          </cell>
          <cell r="R297">
            <v>0</v>
          </cell>
          <cell r="S297">
            <v>0</v>
          </cell>
        </row>
        <row r="298">
          <cell r="B298" t="str">
            <v>380</v>
          </cell>
          <cell r="C298" t="str">
            <v>PT VAC SELL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247</v>
          </cell>
          <cell r="I298" t="str">
            <v>34</v>
          </cell>
          <cell r="J298" t="str">
            <v>HUMAN RESRC &amp; CORP SVCS</v>
          </cell>
          <cell r="K298" t="str">
            <v>NonBarg</v>
          </cell>
          <cell r="L298" t="str">
            <v>NonProd</v>
          </cell>
          <cell r="M298" t="str">
            <v>No</v>
          </cell>
          <cell r="N298" t="str">
            <v>Other</v>
          </cell>
          <cell r="O298">
            <v>4</v>
          </cell>
          <cell r="P298">
            <v>138.25</v>
          </cell>
          <cell r="Q298">
            <v>0</v>
          </cell>
          <cell r="R298">
            <v>0</v>
          </cell>
          <cell r="S298">
            <v>0</v>
          </cell>
        </row>
        <row r="299">
          <cell r="B299" t="str">
            <v>380</v>
          </cell>
          <cell r="C299" t="str">
            <v>PT VAC SELL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586</v>
          </cell>
          <cell r="I299" t="str">
            <v>51</v>
          </cell>
          <cell r="J299" t="str">
            <v>CUSTOMER SERVICE</v>
          </cell>
          <cell r="K299" t="str">
            <v>NonBarg</v>
          </cell>
          <cell r="L299" t="str">
            <v>NonProd</v>
          </cell>
          <cell r="M299" t="str">
            <v>No</v>
          </cell>
          <cell r="N299" t="str">
            <v>Other</v>
          </cell>
          <cell r="O299">
            <v>16</v>
          </cell>
          <cell r="P299">
            <v>171.2</v>
          </cell>
          <cell r="Q299">
            <v>0</v>
          </cell>
          <cell r="R299">
            <v>0</v>
          </cell>
          <cell r="S299">
            <v>0</v>
          </cell>
        </row>
        <row r="300">
          <cell r="B300" t="str">
            <v>390</v>
          </cell>
          <cell r="C300" t="str">
            <v>GEN RETRO THRFTBL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23</v>
          </cell>
          <cell r="I300" t="str">
            <v>31</v>
          </cell>
          <cell r="J300" t="str">
            <v>NUCLEAR DIVISION</v>
          </cell>
          <cell r="K300" t="str">
            <v>Barg</v>
          </cell>
          <cell r="L300" t="str">
            <v>NonProd</v>
          </cell>
          <cell r="M300" t="str">
            <v>No</v>
          </cell>
          <cell r="N300" t="str">
            <v>Other</v>
          </cell>
          <cell r="O300">
            <v>0</v>
          </cell>
          <cell r="P300">
            <v>107112.37</v>
          </cell>
          <cell r="Q300">
            <v>0</v>
          </cell>
          <cell r="R300">
            <v>0</v>
          </cell>
          <cell r="S300">
            <v>0</v>
          </cell>
        </row>
        <row r="301">
          <cell r="B301" t="str">
            <v>390</v>
          </cell>
          <cell r="C301" t="str">
            <v>GEN RETRO THRFTBL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133</v>
          </cell>
          <cell r="I301" t="str">
            <v>34</v>
          </cell>
          <cell r="J301" t="str">
            <v>HUMAN RESRC &amp; CORP SVCS</v>
          </cell>
          <cell r="K301" t="str">
            <v>Barg</v>
          </cell>
          <cell r="L301" t="str">
            <v>NonProd</v>
          </cell>
          <cell r="M301" t="str">
            <v>No</v>
          </cell>
          <cell r="N301" t="str">
            <v>Other</v>
          </cell>
          <cell r="O301">
            <v>0</v>
          </cell>
          <cell r="P301">
            <v>1622.55</v>
          </cell>
          <cell r="Q301">
            <v>0</v>
          </cell>
          <cell r="R301">
            <v>0</v>
          </cell>
          <cell r="S301">
            <v>0</v>
          </cell>
        </row>
        <row r="302">
          <cell r="B302" t="str">
            <v>390</v>
          </cell>
          <cell r="C302" t="str">
            <v>GEN RETRO THRFTBL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190</v>
          </cell>
          <cell r="I302" t="str">
            <v>51</v>
          </cell>
          <cell r="J302" t="str">
            <v>CUSTOMER SERVICE</v>
          </cell>
          <cell r="K302" t="str">
            <v>Barg</v>
          </cell>
          <cell r="L302" t="str">
            <v>NonProd</v>
          </cell>
          <cell r="M302" t="str">
            <v>No</v>
          </cell>
          <cell r="N302" t="str">
            <v>Other</v>
          </cell>
          <cell r="O302">
            <v>0</v>
          </cell>
          <cell r="P302">
            <v>2779.06</v>
          </cell>
          <cell r="Q302">
            <v>0</v>
          </cell>
          <cell r="R302">
            <v>0</v>
          </cell>
          <cell r="S302">
            <v>0</v>
          </cell>
        </row>
        <row r="303">
          <cell r="B303" t="str">
            <v>390</v>
          </cell>
          <cell r="C303" t="str">
            <v>GEN RETRO THRFTBL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240</v>
          </cell>
          <cell r="I303" t="str">
            <v>53</v>
          </cell>
          <cell r="J303" t="str">
            <v>POWER SYSTEMS</v>
          </cell>
          <cell r="K303" t="str">
            <v>Barg</v>
          </cell>
          <cell r="L303" t="str">
            <v>NonProd</v>
          </cell>
          <cell r="M303" t="str">
            <v>No</v>
          </cell>
          <cell r="N303" t="str">
            <v>Other</v>
          </cell>
          <cell r="O303">
            <v>0</v>
          </cell>
          <cell r="P303">
            <v>395500.52</v>
          </cell>
          <cell r="Q303">
            <v>0</v>
          </cell>
          <cell r="R303">
            <v>0</v>
          </cell>
          <cell r="S303">
            <v>0</v>
          </cell>
        </row>
        <row r="304">
          <cell r="B304" t="str">
            <v>390</v>
          </cell>
          <cell r="C304" t="str">
            <v>GEN RETRO THRFTBL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367</v>
          </cell>
          <cell r="I304" t="str">
            <v>56</v>
          </cell>
          <cell r="J304" t="str">
            <v>POWER GENERATION</v>
          </cell>
          <cell r="K304" t="str">
            <v>Barg</v>
          </cell>
          <cell r="L304" t="str">
            <v>NonProd</v>
          </cell>
          <cell r="M304" t="str">
            <v>No</v>
          </cell>
          <cell r="N304" t="str">
            <v>Other</v>
          </cell>
          <cell r="O304">
            <v>0</v>
          </cell>
          <cell r="P304">
            <v>105181.78</v>
          </cell>
          <cell r="Q304">
            <v>0</v>
          </cell>
          <cell r="R304">
            <v>0</v>
          </cell>
          <cell r="S304">
            <v>0</v>
          </cell>
        </row>
        <row r="305">
          <cell r="B305" t="str">
            <v>390</v>
          </cell>
          <cell r="C305" t="str">
            <v>GEN RETRO THRFTBL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461</v>
          </cell>
          <cell r="I305" t="str">
            <v>58</v>
          </cell>
          <cell r="J305" t="str">
            <v>INFO MANAGEMENT</v>
          </cell>
          <cell r="K305" t="str">
            <v>Barg</v>
          </cell>
          <cell r="L305" t="str">
            <v>NonProd</v>
          </cell>
          <cell r="M305" t="str">
            <v>No</v>
          </cell>
          <cell r="N305" t="str">
            <v>Other</v>
          </cell>
          <cell r="O305">
            <v>0</v>
          </cell>
          <cell r="P305">
            <v>3244.08</v>
          </cell>
          <cell r="Q305">
            <v>0</v>
          </cell>
          <cell r="R305">
            <v>0</v>
          </cell>
          <cell r="S305">
            <v>0</v>
          </cell>
        </row>
        <row r="306">
          <cell r="B306" t="str">
            <v>390</v>
          </cell>
          <cell r="C306" t="str">
            <v>GEN RETRO THRFTBL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19</v>
          </cell>
          <cell r="I306" t="str">
            <v>31</v>
          </cell>
          <cell r="J306" t="str">
            <v>NUCLEAR DIVISION</v>
          </cell>
          <cell r="K306" t="str">
            <v>NonBarg</v>
          </cell>
          <cell r="L306" t="str">
            <v>NonProd</v>
          </cell>
          <cell r="M306" t="str">
            <v>No</v>
          </cell>
          <cell r="N306" t="str">
            <v>Other</v>
          </cell>
          <cell r="O306">
            <v>0</v>
          </cell>
          <cell r="P306">
            <v>841.92</v>
          </cell>
          <cell r="Q306">
            <v>0</v>
          </cell>
          <cell r="R306">
            <v>0</v>
          </cell>
          <cell r="S306">
            <v>0</v>
          </cell>
        </row>
        <row r="307">
          <cell r="B307" t="str">
            <v>390</v>
          </cell>
          <cell r="C307" t="str">
            <v>GEN RETRO THRFTBL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700</v>
          </cell>
          <cell r="I307" t="str">
            <v>53</v>
          </cell>
          <cell r="J307" t="str">
            <v>POWER SYSTEMS</v>
          </cell>
          <cell r="K307" t="str">
            <v>NonBarg</v>
          </cell>
          <cell r="L307" t="str">
            <v>NonProd</v>
          </cell>
          <cell r="M307" t="str">
            <v>No</v>
          </cell>
          <cell r="N307" t="str">
            <v>Other</v>
          </cell>
          <cell r="O307">
            <v>0</v>
          </cell>
          <cell r="P307">
            <v>1411.08</v>
          </cell>
          <cell r="Q307">
            <v>0</v>
          </cell>
          <cell r="R307">
            <v>0</v>
          </cell>
          <cell r="S307">
            <v>0</v>
          </cell>
        </row>
        <row r="308">
          <cell r="B308" t="str">
            <v>390</v>
          </cell>
          <cell r="C308" t="str">
            <v>GEN RETRO THRFTBL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877</v>
          </cell>
          <cell r="I308" t="str">
            <v>56</v>
          </cell>
          <cell r="J308" t="str">
            <v>POWER GENERATION</v>
          </cell>
          <cell r="K308" t="str">
            <v>NonBarg</v>
          </cell>
          <cell r="L308" t="str">
            <v>NonProd</v>
          </cell>
          <cell r="M308" t="str">
            <v>No</v>
          </cell>
          <cell r="N308" t="str">
            <v>Other</v>
          </cell>
          <cell r="O308">
            <v>0</v>
          </cell>
          <cell r="P308">
            <v>1034</v>
          </cell>
          <cell r="Q308">
            <v>0</v>
          </cell>
          <cell r="R308">
            <v>0</v>
          </cell>
          <cell r="S308">
            <v>0</v>
          </cell>
        </row>
        <row r="309">
          <cell r="B309" t="str">
            <v>390</v>
          </cell>
          <cell r="C309" t="str">
            <v>GEN RETRO THRFTBL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981</v>
          </cell>
          <cell r="I309" t="str">
            <v>58</v>
          </cell>
          <cell r="J309" t="str">
            <v>INFO MANAGEMENT</v>
          </cell>
          <cell r="K309" t="str">
            <v>NonBarg</v>
          </cell>
          <cell r="L309" t="str">
            <v>NonProd</v>
          </cell>
          <cell r="M309" t="str">
            <v>No</v>
          </cell>
          <cell r="N309" t="str">
            <v>Other</v>
          </cell>
          <cell r="O309">
            <v>0</v>
          </cell>
          <cell r="P309">
            <v>146.63999999999999</v>
          </cell>
          <cell r="Q309">
            <v>0</v>
          </cell>
          <cell r="R309">
            <v>0</v>
          </cell>
          <cell r="S309">
            <v>0</v>
          </cell>
        </row>
        <row r="310">
          <cell r="B310" t="str">
            <v>410</v>
          </cell>
          <cell r="C310" t="str">
            <v>PART DAY DISABILITY</v>
          </cell>
          <cell r="D310">
            <v>0</v>
          </cell>
          <cell r="E310">
            <v>7116.32</v>
          </cell>
          <cell r="F310">
            <v>2.1278077576425959E-4</v>
          </cell>
          <cell r="G310">
            <v>7116.32</v>
          </cell>
          <cell r="H310">
            <v>24</v>
          </cell>
          <cell r="I310" t="str">
            <v>31</v>
          </cell>
          <cell r="J310" t="str">
            <v>NUCLEAR DIVISION</v>
          </cell>
          <cell r="K310" t="str">
            <v>Barg</v>
          </cell>
          <cell r="L310" t="str">
            <v>NonProd</v>
          </cell>
          <cell r="M310" t="str">
            <v>Yes</v>
          </cell>
          <cell r="N310" t="str">
            <v>Other</v>
          </cell>
          <cell r="O310">
            <v>333.25</v>
          </cell>
          <cell r="P310">
            <v>7116.32</v>
          </cell>
          <cell r="Q310">
            <v>7116.32</v>
          </cell>
          <cell r="R310">
            <v>0</v>
          </cell>
          <cell r="S310">
            <v>7116.32</v>
          </cell>
        </row>
        <row r="311">
          <cell r="B311" t="str">
            <v>410</v>
          </cell>
          <cell r="C311" t="str">
            <v>PART DAY DISABILITY</v>
          </cell>
          <cell r="D311">
            <v>0</v>
          </cell>
          <cell r="E311">
            <v>58.84</v>
          </cell>
          <cell r="F311">
            <v>1.7593392154890498E-6</v>
          </cell>
          <cell r="G311">
            <v>58.84</v>
          </cell>
          <cell r="H311">
            <v>134</v>
          </cell>
          <cell r="I311" t="str">
            <v>34</v>
          </cell>
          <cell r="J311" t="str">
            <v>HUMAN RESRC &amp; CORP SVCS</v>
          </cell>
          <cell r="K311" t="str">
            <v>Barg</v>
          </cell>
          <cell r="L311" t="str">
            <v>NonProd</v>
          </cell>
          <cell r="M311" t="str">
            <v>Yes</v>
          </cell>
          <cell r="N311" t="str">
            <v>Other</v>
          </cell>
          <cell r="O311">
            <v>4</v>
          </cell>
          <cell r="P311">
            <v>58.84</v>
          </cell>
          <cell r="Q311">
            <v>58.84</v>
          </cell>
          <cell r="R311">
            <v>0</v>
          </cell>
          <cell r="S311">
            <v>58.84</v>
          </cell>
        </row>
        <row r="312">
          <cell r="B312" t="str">
            <v>410</v>
          </cell>
          <cell r="C312" t="str">
            <v>PART DAY DISABILITY</v>
          </cell>
          <cell r="D312">
            <v>0</v>
          </cell>
          <cell r="E312">
            <v>78.239999999999995</v>
          </cell>
          <cell r="F312">
            <v>2.3394068698141272E-6</v>
          </cell>
          <cell r="G312">
            <v>78.239999999999995</v>
          </cell>
          <cell r="H312">
            <v>191</v>
          </cell>
          <cell r="I312" t="str">
            <v>51</v>
          </cell>
          <cell r="J312" t="str">
            <v>CUSTOMER SERVICE</v>
          </cell>
          <cell r="K312" t="str">
            <v>Barg</v>
          </cell>
          <cell r="L312" t="str">
            <v>NonProd</v>
          </cell>
          <cell r="M312" t="str">
            <v>Yes</v>
          </cell>
          <cell r="N312" t="str">
            <v>Other</v>
          </cell>
          <cell r="O312">
            <v>4</v>
          </cell>
          <cell r="P312">
            <v>78.239999999999995</v>
          </cell>
          <cell r="Q312">
            <v>78.239999999999995</v>
          </cell>
          <cell r="R312">
            <v>0</v>
          </cell>
          <cell r="S312">
            <v>78.239999999999995</v>
          </cell>
        </row>
        <row r="313">
          <cell r="B313" t="str">
            <v>410</v>
          </cell>
          <cell r="C313" t="str">
            <v>PART DAY DISABILITY</v>
          </cell>
          <cell r="D313">
            <v>0</v>
          </cell>
          <cell r="E313">
            <v>56164.82</v>
          </cell>
          <cell r="F313">
            <v>1.6793502779891857E-3</v>
          </cell>
          <cell r="G313">
            <v>56164.82</v>
          </cell>
          <cell r="H313">
            <v>241</v>
          </cell>
          <cell r="I313" t="str">
            <v>53</v>
          </cell>
          <cell r="J313" t="str">
            <v>POWER SYSTEMS</v>
          </cell>
          <cell r="K313" t="str">
            <v>Barg</v>
          </cell>
          <cell r="L313" t="str">
            <v>NonProd</v>
          </cell>
          <cell r="M313" t="str">
            <v>Yes</v>
          </cell>
          <cell r="N313" t="str">
            <v>Other</v>
          </cell>
          <cell r="O313">
            <v>2460.75</v>
          </cell>
          <cell r="P313">
            <v>56164.82</v>
          </cell>
          <cell r="Q313">
            <v>56164.82</v>
          </cell>
          <cell r="R313">
            <v>0</v>
          </cell>
          <cell r="S313">
            <v>56164.82</v>
          </cell>
        </row>
        <row r="314">
          <cell r="B314" t="str">
            <v>410</v>
          </cell>
          <cell r="C314" t="str">
            <v>PART DAY DISABILITY</v>
          </cell>
          <cell r="D314">
            <v>0</v>
          </cell>
          <cell r="E314">
            <v>3969.37</v>
          </cell>
          <cell r="F314">
            <v>1.1868572912620274E-4</v>
          </cell>
          <cell r="G314">
            <v>3969.37</v>
          </cell>
          <cell r="H314">
            <v>368</v>
          </cell>
          <cell r="I314" t="str">
            <v>56</v>
          </cell>
          <cell r="J314" t="str">
            <v>POWER GENERATION</v>
          </cell>
          <cell r="K314" t="str">
            <v>Barg</v>
          </cell>
          <cell r="L314" t="str">
            <v>NonProd</v>
          </cell>
          <cell r="M314" t="str">
            <v>Yes</v>
          </cell>
          <cell r="N314" t="str">
            <v>Other</v>
          </cell>
          <cell r="O314">
            <v>171.75</v>
          </cell>
          <cell r="P314">
            <v>3969.37</v>
          </cell>
          <cell r="Q314">
            <v>3969.37</v>
          </cell>
          <cell r="R314">
            <v>0</v>
          </cell>
          <cell r="S314">
            <v>3969.37</v>
          </cell>
        </row>
        <row r="315">
          <cell r="B315" t="str">
            <v>410</v>
          </cell>
          <cell r="C315" t="str">
            <v>PART DAY DISABILITY</v>
          </cell>
          <cell r="D315">
            <v>0</v>
          </cell>
          <cell r="E315">
            <v>478.74</v>
          </cell>
          <cell r="F315">
            <v>1.4314514888226167E-5</v>
          </cell>
          <cell r="G315">
            <v>478.74</v>
          </cell>
          <cell r="H315">
            <v>20</v>
          </cell>
          <cell r="I315" t="str">
            <v>31</v>
          </cell>
          <cell r="J315" t="str">
            <v>NUCLEAR DIVISION</v>
          </cell>
          <cell r="K315" t="str">
            <v>NonBarg</v>
          </cell>
          <cell r="L315" t="str">
            <v>NonProd</v>
          </cell>
          <cell r="M315" t="str">
            <v>Yes</v>
          </cell>
          <cell r="N315" t="str">
            <v>Other</v>
          </cell>
          <cell r="O315">
            <v>19.75</v>
          </cell>
          <cell r="P315">
            <v>478.74</v>
          </cell>
          <cell r="Q315">
            <v>0</v>
          </cell>
          <cell r="R315">
            <v>478.74</v>
          </cell>
          <cell r="S315">
            <v>478.74</v>
          </cell>
        </row>
        <row r="316">
          <cell r="B316" t="str">
            <v>410</v>
          </cell>
          <cell r="C316" t="str">
            <v>PART DAY DISABILITY</v>
          </cell>
          <cell r="D316">
            <v>0</v>
          </cell>
          <cell r="E316">
            <v>9998.01</v>
          </cell>
          <cell r="F316">
            <v>2.9894444374323036E-4</v>
          </cell>
          <cell r="G316">
            <v>9998.01</v>
          </cell>
          <cell r="H316">
            <v>587</v>
          </cell>
          <cell r="I316" t="str">
            <v>51</v>
          </cell>
          <cell r="J316" t="str">
            <v>CUSTOMER SERVICE</v>
          </cell>
          <cell r="K316" t="str">
            <v>NonBarg</v>
          </cell>
          <cell r="L316" t="str">
            <v>NonProd</v>
          </cell>
          <cell r="M316" t="str">
            <v>Yes</v>
          </cell>
          <cell r="N316" t="str">
            <v>Other</v>
          </cell>
          <cell r="O316">
            <v>835.25</v>
          </cell>
          <cell r="P316">
            <v>9998.01</v>
          </cell>
          <cell r="Q316">
            <v>0</v>
          </cell>
          <cell r="R316">
            <v>9998.01</v>
          </cell>
          <cell r="S316">
            <v>9998.01</v>
          </cell>
        </row>
        <row r="317">
          <cell r="B317" t="str">
            <v>410</v>
          </cell>
          <cell r="C317" t="str">
            <v>PART DAY DISABILITY</v>
          </cell>
          <cell r="D317">
            <v>0</v>
          </cell>
          <cell r="E317">
            <v>377.22</v>
          </cell>
          <cell r="F317">
            <v>1.1279026833221947E-5</v>
          </cell>
          <cell r="G317">
            <v>377.22</v>
          </cell>
          <cell r="H317">
            <v>701</v>
          </cell>
          <cell r="I317" t="str">
            <v>53</v>
          </cell>
          <cell r="J317" t="str">
            <v>POWER SYSTEMS</v>
          </cell>
          <cell r="K317" t="str">
            <v>NonBarg</v>
          </cell>
          <cell r="L317" t="str">
            <v>NonProd</v>
          </cell>
          <cell r="M317" t="str">
            <v>Yes</v>
          </cell>
          <cell r="N317" t="str">
            <v>Other</v>
          </cell>
          <cell r="O317">
            <v>11</v>
          </cell>
          <cell r="P317">
            <v>377.22</v>
          </cell>
          <cell r="Q317">
            <v>0</v>
          </cell>
          <cell r="R317">
            <v>377.22</v>
          </cell>
          <cell r="S317">
            <v>377.22</v>
          </cell>
        </row>
        <row r="318">
          <cell r="B318" t="str">
            <v>410</v>
          </cell>
          <cell r="C318" t="str">
            <v>PART DAY DISABILITY</v>
          </cell>
          <cell r="D318">
            <v>0</v>
          </cell>
          <cell r="E318">
            <v>252.66</v>
          </cell>
          <cell r="F318">
            <v>7.5546336877203147E-6</v>
          </cell>
          <cell r="G318">
            <v>252.66</v>
          </cell>
          <cell r="H318">
            <v>878</v>
          </cell>
          <cell r="I318" t="str">
            <v>56</v>
          </cell>
          <cell r="J318" t="str">
            <v>POWER GENERATION</v>
          </cell>
          <cell r="K318" t="str">
            <v>NonBarg</v>
          </cell>
          <cell r="L318" t="str">
            <v>NonProd</v>
          </cell>
          <cell r="M318" t="str">
            <v>Yes</v>
          </cell>
          <cell r="N318" t="str">
            <v>Other</v>
          </cell>
          <cell r="O318">
            <v>7.5</v>
          </cell>
          <cell r="P318">
            <v>252.66</v>
          </cell>
          <cell r="Q318">
            <v>0</v>
          </cell>
          <cell r="R318">
            <v>252.66</v>
          </cell>
          <cell r="S318">
            <v>252.66</v>
          </cell>
        </row>
        <row r="319">
          <cell r="B319" t="str">
            <v>430</v>
          </cell>
          <cell r="C319" t="str">
            <v>FINAL VACATION ALLOW</v>
          </cell>
          <cell r="D319">
            <v>0</v>
          </cell>
          <cell r="E319">
            <v>58624.56</v>
          </cell>
          <cell r="F319">
            <v>1.7528974744865861E-3</v>
          </cell>
          <cell r="G319">
            <v>58624.56</v>
          </cell>
          <cell r="H319">
            <v>25</v>
          </cell>
          <cell r="I319" t="str">
            <v>31</v>
          </cell>
          <cell r="J319" t="str">
            <v>NUCLEAR DIVISION</v>
          </cell>
          <cell r="K319" t="str">
            <v>Barg</v>
          </cell>
          <cell r="L319" t="str">
            <v>NonProd</v>
          </cell>
          <cell r="M319" t="str">
            <v>Yes</v>
          </cell>
          <cell r="N319" t="str">
            <v>Other</v>
          </cell>
          <cell r="O319">
            <v>2452</v>
          </cell>
          <cell r="P319">
            <v>58624.56</v>
          </cell>
          <cell r="Q319">
            <v>58624.56</v>
          </cell>
          <cell r="R319">
            <v>0</v>
          </cell>
          <cell r="S319">
            <v>58624.56</v>
          </cell>
        </row>
        <row r="320">
          <cell r="B320" t="str">
            <v>430</v>
          </cell>
          <cell r="C320" t="str">
            <v>FINAL VACATION ALLOW</v>
          </cell>
          <cell r="D320">
            <v>0</v>
          </cell>
          <cell r="E320">
            <v>42802.65</v>
          </cell>
          <cell r="F320">
            <v>1.2798161229070765E-3</v>
          </cell>
          <cell r="G320">
            <v>42802.65</v>
          </cell>
          <cell r="H320">
            <v>135</v>
          </cell>
          <cell r="I320" t="str">
            <v>34</v>
          </cell>
          <cell r="J320" t="str">
            <v>HUMAN RESRC &amp; CORP SVCS</v>
          </cell>
          <cell r="K320" t="str">
            <v>Barg</v>
          </cell>
          <cell r="L320" t="str">
            <v>NonProd</v>
          </cell>
          <cell r="M320" t="str">
            <v>Yes</v>
          </cell>
          <cell r="N320" t="str">
            <v>Other</v>
          </cell>
          <cell r="O320">
            <v>1911</v>
          </cell>
          <cell r="P320">
            <v>42802.65</v>
          </cell>
          <cell r="Q320">
            <v>42802.65</v>
          </cell>
          <cell r="R320">
            <v>0</v>
          </cell>
          <cell r="S320">
            <v>42802.65</v>
          </cell>
        </row>
        <row r="321">
          <cell r="B321" t="str">
            <v>430</v>
          </cell>
          <cell r="C321" t="str">
            <v>FINAL VACATION ALLOW</v>
          </cell>
          <cell r="D321">
            <v>0</v>
          </cell>
          <cell r="E321">
            <v>307178.01</v>
          </cell>
          <cell r="F321">
            <v>9.1847436969559396E-3</v>
          </cell>
          <cell r="G321">
            <v>307178.01</v>
          </cell>
          <cell r="H321">
            <v>242</v>
          </cell>
          <cell r="I321" t="str">
            <v>53</v>
          </cell>
          <cell r="J321" t="str">
            <v>POWER SYSTEMS</v>
          </cell>
          <cell r="K321" t="str">
            <v>Barg</v>
          </cell>
          <cell r="L321" t="str">
            <v>NonProd</v>
          </cell>
          <cell r="M321" t="str">
            <v>Yes</v>
          </cell>
          <cell r="N321" t="str">
            <v>Other</v>
          </cell>
          <cell r="O321">
            <v>13282</v>
          </cell>
          <cell r="P321">
            <v>307178.01</v>
          </cell>
          <cell r="Q321">
            <v>307178.01</v>
          </cell>
          <cell r="R321">
            <v>0</v>
          </cell>
          <cell r="S321">
            <v>307178.01</v>
          </cell>
        </row>
        <row r="322">
          <cell r="B322" t="str">
            <v>430</v>
          </cell>
          <cell r="C322" t="str">
            <v>FINAL VACATION ALLOW</v>
          </cell>
          <cell r="D322">
            <v>0</v>
          </cell>
          <cell r="E322">
            <v>103299.15</v>
          </cell>
          <cell r="F322">
            <v>3.0886853419729039E-3</v>
          </cell>
          <cell r="G322">
            <v>103299.15</v>
          </cell>
          <cell r="H322">
            <v>369</v>
          </cell>
          <cell r="I322" t="str">
            <v>56</v>
          </cell>
          <cell r="J322" t="str">
            <v>POWER GENERATION</v>
          </cell>
          <cell r="K322" t="str">
            <v>Barg</v>
          </cell>
          <cell r="L322" t="str">
            <v>NonProd</v>
          </cell>
          <cell r="M322" t="str">
            <v>Yes</v>
          </cell>
          <cell r="N322" t="str">
            <v>Other</v>
          </cell>
          <cell r="O322">
            <v>4308.5</v>
          </cell>
          <cell r="P322">
            <v>103299.15</v>
          </cell>
          <cell r="Q322">
            <v>103299.15</v>
          </cell>
          <cell r="R322">
            <v>0</v>
          </cell>
          <cell r="S322">
            <v>103299.15</v>
          </cell>
        </row>
        <row r="323">
          <cell r="B323" t="str">
            <v>430</v>
          </cell>
          <cell r="C323" t="str">
            <v>FINAL VACATION ALLOW</v>
          </cell>
          <cell r="D323">
            <v>0</v>
          </cell>
          <cell r="E323">
            <v>554776.55000000005</v>
          </cell>
          <cell r="F323">
            <v>1.6588037733662842E-2</v>
          </cell>
          <cell r="G323">
            <v>554776.55000000005</v>
          </cell>
          <cell r="H323">
            <v>21</v>
          </cell>
          <cell r="I323" t="str">
            <v>31</v>
          </cell>
          <cell r="J323" t="str">
            <v>NUCLEAR DIVISION</v>
          </cell>
          <cell r="K323" t="str">
            <v>NonBarg</v>
          </cell>
          <cell r="L323" t="str">
            <v>NonProd</v>
          </cell>
          <cell r="M323" t="str">
            <v>Yes</v>
          </cell>
          <cell r="N323" t="str">
            <v>Other</v>
          </cell>
          <cell r="O323">
            <v>12874</v>
          </cell>
          <cell r="P323">
            <v>554776.55000000005</v>
          </cell>
          <cell r="Q323">
            <v>0</v>
          </cell>
          <cell r="R323">
            <v>554776.55000000005</v>
          </cell>
          <cell r="S323">
            <v>554776.55000000005</v>
          </cell>
        </row>
        <row r="324">
          <cell r="B324" t="str">
            <v>430</v>
          </cell>
          <cell r="C324" t="str">
            <v>FINAL VACATION ALLOW</v>
          </cell>
          <cell r="D324">
            <v>0</v>
          </cell>
          <cell r="E324">
            <v>104058.53</v>
          </cell>
          <cell r="F324">
            <v>3.1113911035884389E-3</v>
          </cell>
          <cell r="G324">
            <v>104058.53</v>
          </cell>
          <cell r="H324">
            <v>140</v>
          </cell>
          <cell r="I324" t="str">
            <v>33</v>
          </cell>
          <cell r="J324" t="str">
            <v>FINANCIAL</v>
          </cell>
          <cell r="K324" t="str">
            <v>NonBarg</v>
          </cell>
          <cell r="L324" t="str">
            <v>NonProd</v>
          </cell>
          <cell r="M324" t="str">
            <v>Yes</v>
          </cell>
          <cell r="N324" t="str">
            <v>Other</v>
          </cell>
          <cell r="O324">
            <v>1356</v>
          </cell>
          <cell r="P324">
            <v>104058.53</v>
          </cell>
          <cell r="Q324">
            <v>0</v>
          </cell>
          <cell r="R324">
            <v>104058.53</v>
          </cell>
          <cell r="S324">
            <v>104058.53</v>
          </cell>
        </row>
        <row r="325">
          <cell r="B325" t="str">
            <v>430</v>
          </cell>
          <cell r="C325" t="str">
            <v>FINAL VACATION ALLOW</v>
          </cell>
          <cell r="D325">
            <v>0</v>
          </cell>
          <cell r="E325">
            <v>171864.19</v>
          </cell>
          <cell r="F325">
            <v>5.138807090504096E-3</v>
          </cell>
          <cell r="G325">
            <v>171864.19</v>
          </cell>
          <cell r="H325">
            <v>248</v>
          </cell>
          <cell r="I325" t="str">
            <v>34</v>
          </cell>
          <cell r="J325" t="str">
            <v>HUMAN RESRC &amp; CORP SVCS</v>
          </cell>
          <cell r="K325" t="str">
            <v>NonBarg</v>
          </cell>
          <cell r="L325" t="str">
            <v>NonProd</v>
          </cell>
          <cell r="M325" t="str">
            <v>Yes</v>
          </cell>
          <cell r="N325" t="str">
            <v>Other</v>
          </cell>
          <cell r="O325">
            <v>5577</v>
          </cell>
          <cell r="P325">
            <v>171864.19</v>
          </cell>
          <cell r="Q325">
            <v>0</v>
          </cell>
          <cell r="R325">
            <v>171864.19</v>
          </cell>
          <cell r="S325">
            <v>171864.19</v>
          </cell>
        </row>
        <row r="326">
          <cell r="B326" t="str">
            <v>430</v>
          </cell>
          <cell r="C326" t="str">
            <v>FINAL VACATION ALLOW</v>
          </cell>
          <cell r="D326">
            <v>0</v>
          </cell>
          <cell r="E326">
            <v>6362.35</v>
          </cell>
          <cell r="F326">
            <v>1.9023677528325555E-4</v>
          </cell>
          <cell r="G326">
            <v>6362.35</v>
          </cell>
          <cell r="H326">
            <v>362</v>
          </cell>
          <cell r="I326" t="str">
            <v>35</v>
          </cell>
          <cell r="J326" t="str">
            <v>GENERAL COUNSEL</v>
          </cell>
          <cell r="K326" t="str">
            <v>NonBarg</v>
          </cell>
          <cell r="L326" t="str">
            <v>NonProd</v>
          </cell>
          <cell r="M326" t="str">
            <v>Yes</v>
          </cell>
          <cell r="N326" t="str">
            <v>Other</v>
          </cell>
          <cell r="O326">
            <v>368</v>
          </cell>
          <cell r="P326">
            <v>6362.35</v>
          </cell>
          <cell r="Q326">
            <v>0</v>
          </cell>
          <cell r="R326">
            <v>6362.35</v>
          </cell>
          <cell r="S326">
            <v>6362.35</v>
          </cell>
        </row>
        <row r="327">
          <cell r="B327" t="str">
            <v>430</v>
          </cell>
          <cell r="C327" t="str">
            <v>FINAL VACATION ALLOW</v>
          </cell>
          <cell r="D327">
            <v>0</v>
          </cell>
          <cell r="E327">
            <v>1283</v>
          </cell>
          <cell r="F327">
            <v>3.8362206211292504E-5</v>
          </cell>
          <cell r="G327">
            <v>1283</v>
          </cell>
          <cell r="H327">
            <v>432</v>
          </cell>
          <cell r="I327" t="str">
            <v>36</v>
          </cell>
          <cell r="J327" t="str">
            <v>GOVT AFFAIRS - FED</v>
          </cell>
          <cell r="K327" t="str">
            <v>NonBarg</v>
          </cell>
          <cell r="L327" t="str">
            <v>NonProd</v>
          </cell>
          <cell r="M327" t="str">
            <v>Yes</v>
          </cell>
          <cell r="N327" t="str">
            <v>Other</v>
          </cell>
          <cell r="O327">
            <v>80</v>
          </cell>
          <cell r="P327">
            <v>1283</v>
          </cell>
          <cell r="Q327">
            <v>0</v>
          </cell>
          <cell r="R327">
            <v>1283</v>
          </cell>
          <cell r="S327">
            <v>1283</v>
          </cell>
        </row>
        <row r="328">
          <cell r="B328" t="str">
            <v>430</v>
          </cell>
          <cell r="C328" t="str">
            <v>FINAL VACATION ALLOW</v>
          </cell>
          <cell r="D328">
            <v>0</v>
          </cell>
          <cell r="E328">
            <v>9578</v>
          </cell>
          <cell r="F328">
            <v>2.8638597902709242E-4</v>
          </cell>
          <cell r="G328">
            <v>9578</v>
          </cell>
          <cell r="H328">
            <v>527</v>
          </cell>
          <cell r="I328" t="str">
            <v>38</v>
          </cell>
          <cell r="J328" t="str">
            <v>INTERNAL AUDITING</v>
          </cell>
          <cell r="K328" t="str">
            <v>NonBarg</v>
          </cell>
          <cell r="L328" t="str">
            <v>NonProd</v>
          </cell>
          <cell r="M328" t="str">
            <v>Yes</v>
          </cell>
          <cell r="N328" t="str">
            <v>Other</v>
          </cell>
          <cell r="O328">
            <v>292</v>
          </cell>
          <cell r="P328">
            <v>9578</v>
          </cell>
          <cell r="Q328">
            <v>0</v>
          </cell>
          <cell r="R328">
            <v>9578</v>
          </cell>
          <cell r="S328">
            <v>9578</v>
          </cell>
        </row>
        <row r="329">
          <cell r="B329" t="str">
            <v>430</v>
          </cell>
          <cell r="C329" t="str">
            <v>FINAL VACATION ALLOW</v>
          </cell>
          <cell r="D329">
            <v>0</v>
          </cell>
          <cell r="E329">
            <v>332879.65000000002</v>
          </cell>
          <cell r="F329">
            <v>9.9532328736109711E-3</v>
          </cell>
          <cell r="G329">
            <v>332879.65000000002</v>
          </cell>
          <cell r="H329">
            <v>588</v>
          </cell>
          <cell r="I329" t="str">
            <v>51</v>
          </cell>
          <cell r="J329" t="str">
            <v>CUSTOMER SERVICE</v>
          </cell>
          <cell r="K329" t="str">
            <v>NonBarg</v>
          </cell>
          <cell r="L329" t="str">
            <v>NonProd</v>
          </cell>
          <cell r="M329" t="str">
            <v>Yes</v>
          </cell>
          <cell r="N329" t="str">
            <v>Other</v>
          </cell>
          <cell r="O329">
            <v>21928.25</v>
          </cell>
          <cell r="P329">
            <v>332879.65000000002</v>
          </cell>
          <cell r="Q329">
            <v>0</v>
          </cell>
          <cell r="R329">
            <v>332879.65000000002</v>
          </cell>
          <cell r="S329">
            <v>332879.65000000002</v>
          </cell>
        </row>
        <row r="330">
          <cell r="B330" t="str">
            <v>430</v>
          </cell>
          <cell r="C330" t="str">
            <v>FINAL VACATION ALLOW</v>
          </cell>
          <cell r="D330">
            <v>0</v>
          </cell>
          <cell r="E330">
            <v>326953.86</v>
          </cell>
          <cell r="F330">
            <v>9.7760494145737002E-3</v>
          </cell>
          <cell r="G330">
            <v>326953.86</v>
          </cell>
          <cell r="H330">
            <v>702</v>
          </cell>
          <cell r="I330" t="str">
            <v>53</v>
          </cell>
          <cell r="J330" t="str">
            <v>POWER SYSTEMS</v>
          </cell>
          <cell r="K330" t="str">
            <v>NonBarg</v>
          </cell>
          <cell r="L330" t="str">
            <v>NonProd</v>
          </cell>
          <cell r="M330" t="str">
            <v>Yes</v>
          </cell>
          <cell r="N330" t="str">
            <v>Other</v>
          </cell>
          <cell r="O330">
            <v>10235</v>
          </cell>
          <cell r="P330">
            <v>326953.86</v>
          </cell>
          <cell r="Q330">
            <v>0</v>
          </cell>
          <cell r="R330">
            <v>326953.86</v>
          </cell>
          <cell r="S330">
            <v>326953.86</v>
          </cell>
        </row>
        <row r="331">
          <cell r="B331" t="str">
            <v>430</v>
          </cell>
          <cell r="C331" t="str">
            <v>FINAL VACATION ALLOW</v>
          </cell>
          <cell r="D331">
            <v>0</v>
          </cell>
          <cell r="E331">
            <v>9054.4500000000007</v>
          </cell>
          <cell r="F331">
            <v>2.7073162745895358E-4</v>
          </cell>
          <cell r="G331">
            <v>9054.4500000000007</v>
          </cell>
          <cell r="H331">
            <v>816</v>
          </cell>
          <cell r="I331" t="str">
            <v>54</v>
          </cell>
          <cell r="J331" t="str">
            <v>RESOURCE PLANNING</v>
          </cell>
          <cell r="K331" t="str">
            <v>NonBarg</v>
          </cell>
          <cell r="L331" t="str">
            <v>NonProd</v>
          </cell>
          <cell r="M331" t="str">
            <v>Yes</v>
          </cell>
          <cell r="N331" t="str">
            <v>Other</v>
          </cell>
          <cell r="O331">
            <v>228</v>
          </cell>
          <cell r="P331">
            <v>9054.4500000000007</v>
          </cell>
          <cell r="Q331">
            <v>0</v>
          </cell>
          <cell r="R331">
            <v>9054.4500000000007</v>
          </cell>
          <cell r="S331">
            <v>9054.4500000000007</v>
          </cell>
        </row>
        <row r="332">
          <cell r="B332" t="str">
            <v>430</v>
          </cell>
          <cell r="C332" t="str">
            <v>FINAL VACATION ALLOW</v>
          </cell>
          <cell r="D332">
            <v>0</v>
          </cell>
          <cell r="E332">
            <v>91117.2</v>
          </cell>
          <cell r="F332">
            <v>2.7244402305499462E-3</v>
          </cell>
          <cell r="G332">
            <v>91117.2</v>
          </cell>
          <cell r="H332">
            <v>879</v>
          </cell>
          <cell r="I332" t="str">
            <v>56</v>
          </cell>
          <cell r="J332" t="str">
            <v>POWER GENERATION</v>
          </cell>
          <cell r="K332" t="str">
            <v>NonBarg</v>
          </cell>
          <cell r="L332" t="str">
            <v>NonProd</v>
          </cell>
          <cell r="M332" t="str">
            <v>Yes</v>
          </cell>
          <cell r="N332" t="str">
            <v>Other</v>
          </cell>
          <cell r="O332">
            <v>2842</v>
          </cell>
          <cell r="P332">
            <v>91117.2</v>
          </cell>
          <cell r="Q332">
            <v>0</v>
          </cell>
          <cell r="R332">
            <v>91117.2</v>
          </cell>
          <cell r="S332">
            <v>91117.2</v>
          </cell>
        </row>
        <row r="333">
          <cell r="B333" t="str">
            <v>430</v>
          </cell>
          <cell r="C333" t="str">
            <v>FINAL VACATION ALLOW</v>
          </cell>
          <cell r="D333">
            <v>0</v>
          </cell>
          <cell r="E333">
            <v>103958.61</v>
          </cell>
          <cell r="F333">
            <v>3.1084034561647193E-3</v>
          </cell>
          <cell r="G333">
            <v>103958.61</v>
          </cell>
          <cell r="H333">
            <v>982</v>
          </cell>
          <cell r="I333" t="str">
            <v>58</v>
          </cell>
          <cell r="J333" t="str">
            <v>INFO MANAGEMENT</v>
          </cell>
          <cell r="K333" t="str">
            <v>NonBarg</v>
          </cell>
          <cell r="L333" t="str">
            <v>NonProd</v>
          </cell>
          <cell r="M333" t="str">
            <v>Yes</v>
          </cell>
          <cell r="N333" t="str">
            <v>Other</v>
          </cell>
          <cell r="O333">
            <v>3540.5</v>
          </cell>
          <cell r="P333">
            <v>103958.61</v>
          </cell>
          <cell r="Q333">
            <v>0</v>
          </cell>
          <cell r="R333">
            <v>103958.61</v>
          </cell>
          <cell r="S333">
            <v>103958.61</v>
          </cell>
        </row>
        <row r="334">
          <cell r="B334" t="str">
            <v>430</v>
          </cell>
          <cell r="C334" t="str">
            <v>FINAL VACATION ALLOW</v>
          </cell>
          <cell r="D334">
            <v>0</v>
          </cell>
          <cell r="E334">
            <v>34154.71</v>
          </cell>
          <cell r="F334">
            <v>1.0212393048377973E-3</v>
          </cell>
          <cell r="G334">
            <v>34154.71</v>
          </cell>
          <cell r="H334">
            <v>1101</v>
          </cell>
          <cell r="I334" t="str">
            <v>62</v>
          </cell>
          <cell r="J334" t="str">
            <v>ENERGY MARKETING</v>
          </cell>
          <cell r="K334" t="str">
            <v>NonBarg</v>
          </cell>
          <cell r="L334" t="str">
            <v>NonProd</v>
          </cell>
          <cell r="M334" t="str">
            <v>Yes</v>
          </cell>
          <cell r="N334" t="str">
            <v>Other</v>
          </cell>
          <cell r="O334">
            <v>953</v>
          </cell>
          <cell r="P334">
            <v>34154.71</v>
          </cell>
          <cell r="Q334">
            <v>0</v>
          </cell>
          <cell r="R334">
            <v>34154.71</v>
          </cell>
          <cell r="S334">
            <v>34154.71</v>
          </cell>
        </row>
        <row r="335">
          <cell r="B335" t="str">
            <v>430</v>
          </cell>
          <cell r="C335" t="str">
            <v>FINAL VACATION ALLOW</v>
          </cell>
          <cell r="D335">
            <v>0</v>
          </cell>
          <cell r="E335">
            <v>7156.35</v>
          </cell>
          <cell r="F335">
            <v>2.1397768855820976E-4</v>
          </cell>
          <cell r="G335">
            <v>7156.35</v>
          </cell>
          <cell r="H335">
            <v>1162</v>
          </cell>
          <cell r="I335" t="str">
            <v>63</v>
          </cell>
          <cell r="J335" t="str">
            <v>REGULATORY AFFAIRS</v>
          </cell>
          <cell r="K335" t="str">
            <v>NonBarg</v>
          </cell>
          <cell r="L335" t="str">
            <v>NonProd</v>
          </cell>
          <cell r="M335" t="str">
            <v>Yes</v>
          </cell>
          <cell r="N335" t="str">
            <v>Other</v>
          </cell>
          <cell r="O335">
            <v>228</v>
          </cell>
          <cell r="P335">
            <v>7156.35</v>
          </cell>
          <cell r="Q335">
            <v>0</v>
          </cell>
          <cell r="R335">
            <v>7156.35</v>
          </cell>
          <cell r="S335">
            <v>7156.35</v>
          </cell>
        </row>
        <row r="336">
          <cell r="B336" t="str">
            <v>440</v>
          </cell>
          <cell r="C336" t="str">
            <v>EXTENSION SICK TIME</v>
          </cell>
          <cell r="D336">
            <v>0</v>
          </cell>
          <cell r="E336">
            <v>5474</v>
          </cell>
          <cell r="F336">
            <v>1.6367475978224097E-4</v>
          </cell>
          <cell r="G336">
            <v>5474</v>
          </cell>
          <cell r="H336">
            <v>26</v>
          </cell>
          <cell r="I336" t="str">
            <v>31</v>
          </cell>
          <cell r="J336" t="str">
            <v>NUCLEAR DIVISION</v>
          </cell>
          <cell r="K336" t="str">
            <v>Barg</v>
          </cell>
          <cell r="L336" t="str">
            <v>NonProd</v>
          </cell>
          <cell r="M336" t="str">
            <v>Yes</v>
          </cell>
          <cell r="N336" t="str">
            <v>Other</v>
          </cell>
          <cell r="O336">
            <v>200</v>
          </cell>
          <cell r="P336">
            <v>5474</v>
          </cell>
          <cell r="Q336">
            <v>5474</v>
          </cell>
          <cell r="R336">
            <v>0</v>
          </cell>
          <cell r="S336">
            <v>5474</v>
          </cell>
        </row>
        <row r="337">
          <cell r="B337" t="str">
            <v>440</v>
          </cell>
          <cell r="C337" t="str">
            <v>EXTENSION SICK TIME</v>
          </cell>
          <cell r="D337">
            <v>0</v>
          </cell>
          <cell r="E337">
            <v>71488.72</v>
          </cell>
          <cell r="F337">
            <v>2.1375409340774359E-3</v>
          </cell>
          <cell r="G337">
            <v>71488.72</v>
          </cell>
          <cell r="H337">
            <v>136</v>
          </cell>
          <cell r="I337" t="str">
            <v>34</v>
          </cell>
          <cell r="J337" t="str">
            <v>HUMAN RESRC &amp; CORP SVCS</v>
          </cell>
          <cell r="K337" t="str">
            <v>Barg</v>
          </cell>
          <cell r="L337" t="str">
            <v>NonProd</v>
          </cell>
          <cell r="M337" t="str">
            <v>Yes</v>
          </cell>
          <cell r="N337" t="str">
            <v>Other</v>
          </cell>
          <cell r="O337">
            <v>4444</v>
          </cell>
          <cell r="P337">
            <v>71488.72</v>
          </cell>
          <cell r="Q337">
            <v>71488.72</v>
          </cell>
          <cell r="R337">
            <v>0</v>
          </cell>
          <cell r="S337">
            <v>71488.72</v>
          </cell>
        </row>
        <row r="338">
          <cell r="B338" t="str">
            <v>440</v>
          </cell>
          <cell r="C338" t="str">
            <v>EXTENSION SICK TIME</v>
          </cell>
          <cell r="D338">
            <v>0</v>
          </cell>
          <cell r="E338">
            <v>27013.88</v>
          </cell>
          <cell r="F338">
            <v>8.0772567040304777E-4</v>
          </cell>
          <cell r="G338">
            <v>27013.88</v>
          </cell>
          <cell r="H338">
            <v>243</v>
          </cell>
          <cell r="I338" t="str">
            <v>53</v>
          </cell>
          <cell r="J338" t="str">
            <v>POWER SYSTEMS</v>
          </cell>
          <cell r="K338" t="str">
            <v>Barg</v>
          </cell>
          <cell r="L338" t="str">
            <v>NonProd</v>
          </cell>
          <cell r="M338" t="str">
            <v>Yes</v>
          </cell>
          <cell r="N338" t="str">
            <v>Other</v>
          </cell>
          <cell r="O338">
            <v>1130.5</v>
          </cell>
          <cell r="P338">
            <v>27013.88</v>
          </cell>
          <cell r="Q338">
            <v>27013.88</v>
          </cell>
          <cell r="R338">
            <v>0</v>
          </cell>
          <cell r="S338">
            <v>27013.88</v>
          </cell>
        </row>
        <row r="339">
          <cell r="B339" t="str">
            <v>440</v>
          </cell>
          <cell r="C339" t="str">
            <v>EXTENSION SICK TIME</v>
          </cell>
          <cell r="D339">
            <v>0</v>
          </cell>
          <cell r="E339">
            <v>10398.959999999999</v>
          </cell>
          <cell r="F339">
            <v>3.1093300693919114E-4</v>
          </cell>
          <cell r="G339">
            <v>10398.959999999999</v>
          </cell>
          <cell r="H339">
            <v>370</v>
          </cell>
          <cell r="I339" t="str">
            <v>56</v>
          </cell>
          <cell r="J339" t="str">
            <v>POWER GENERATION</v>
          </cell>
          <cell r="K339" t="str">
            <v>Barg</v>
          </cell>
          <cell r="L339" t="str">
            <v>NonProd</v>
          </cell>
          <cell r="M339" t="str">
            <v>Yes</v>
          </cell>
          <cell r="N339" t="str">
            <v>Other</v>
          </cell>
          <cell r="O339">
            <v>400</v>
          </cell>
          <cell r="P339">
            <v>10398.959999999999</v>
          </cell>
          <cell r="Q339">
            <v>10398.959999999999</v>
          </cell>
          <cell r="R339">
            <v>0</v>
          </cell>
          <cell r="S339">
            <v>10398.959999999999</v>
          </cell>
        </row>
        <row r="340">
          <cell r="B340" t="str">
            <v>440</v>
          </cell>
          <cell r="C340" t="str">
            <v>EXTENSION SICK TIME</v>
          </cell>
          <cell r="D340">
            <v>0</v>
          </cell>
          <cell r="E340">
            <v>1957.2</v>
          </cell>
          <cell r="F340">
            <v>5.8521052218816589E-5</v>
          </cell>
          <cell r="G340">
            <v>1957.2</v>
          </cell>
          <cell r="H340">
            <v>249</v>
          </cell>
          <cell r="I340" t="str">
            <v>34</v>
          </cell>
          <cell r="J340" t="str">
            <v>HUMAN RESRC &amp; CORP SVCS</v>
          </cell>
          <cell r="K340" t="str">
            <v>NonBarg</v>
          </cell>
          <cell r="L340" t="str">
            <v>NonProd</v>
          </cell>
          <cell r="M340" t="str">
            <v>Yes</v>
          </cell>
          <cell r="N340" t="str">
            <v>Other</v>
          </cell>
          <cell r="O340">
            <v>168</v>
          </cell>
          <cell r="P340">
            <v>1957.2</v>
          </cell>
          <cell r="Q340">
            <v>0</v>
          </cell>
          <cell r="R340">
            <v>1957.2</v>
          </cell>
          <cell r="S340">
            <v>1957.2</v>
          </cell>
        </row>
        <row r="341">
          <cell r="B341" t="str">
            <v>450</v>
          </cell>
          <cell r="C341" t="str">
            <v>LIGHT DUTY OJ INJ</v>
          </cell>
          <cell r="D341">
            <v>0</v>
          </cell>
          <cell r="E341">
            <v>102.88</v>
          </cell>
          <cell r="F341">
            <v>3.0761525915960812E-6</v>
          </cell>
          <cell r="G341">
            <v>102.88</v>
          </cell>
          <cell r="H341">
            <v>27</v>
          </cell>
          <cell r="I341" t="str">
            <v>31</v>
          </cell>
          <cell r="J341" t="str">
            <v>NUCLEAR DIVISION</v>
          </cell>
          <cell r="K341" t="str">
            <v>Barg</v>
          </cell>
          <cell r="L341" t="str">
            <v>NonProd</v>
          </cell>
          <cell r="M341" t="str">
            <v>Yes</v>
          </cell>
          <cell r="N341" t="str">
            <v>Other</v>
          </cell>
          <cell r="O341">
            <v>4</v>
          </cell>
          <cell r="P341">
            <v>102.88</v>
          </cell>
          <cell r="Q341">
            <v>102.88</v>
          </cell>
          <cell r="R341">
            <v>0</v>
          </cell>
          <cell r="S341">
            <v>102.88</v>
          </cell>
        </row>
        <row r="342">
          <cell r="B342" t="str">
            <v>450</v>
          </cell>
          <cell r="C342" t="str">
            <v>LIGHT DUTY OJ INJ</v>
          </cell>
          <cell r="D342">
            <v>0</v>
          </cell>
          <cell r="E342">
            <v>365677.8</v>
          </cell>
          <cell r="F342">
            <v>1.0933910499214168E-2</v>
          </cell>
          <cell r="G342">
            <v>365677.8</v>
          </cell>
          <cell r="H342">
            <v>244</v>
          </cell>
          <cell r="I342" t="str">
            <v>53</v>
          </cell>
          <cell r="J342" t="str">
            <v>POWER SYSTEMS</v>
          </cell>
          <cell r="K342" t="str">
            <v>Barg</v>
          </cell>
          <cell r="L342" t="str">
            <v>NonProd</v>
          </cell>
          <cell r="M342" t="str">
            <v>Yes</v>
          </cell>
          <cell r="N342" t="str">
            <v>Other</v>
          </cell>
          <cell r="O342">
            <v>15925</v>
          </cell>
          <cell r="P342">
            <v>365677.8</v>
          </cell>
          <cell r="Q342">
            <v>365677.8</v>
          </cell>
          <cell r="R342">
            <v>0</v>
          </cell>
          <cell r="S342">
            <v>365677.8</v>
          </cell>
        </row>
        <row r="343">
          <cell r="B343" t="str">
            <v>450</v>
          </cell>
          <cell r="C343" t="str">
            <v>LIGHT DUTY OJ INJ</v>
          </cell>
          <cell r="D343">
            <v>0</v>
          </cell>
          <cell r="E343">
            <v>1724.48</v>
          </cell>
          <cell r="F343">
            <v>5.1562632398479888E-5</v>
          </cell>
          <cell r="G343">
            <v>1724.48</v>
          </cell>
          <cell r="H343">
            <v>371</v>
          </cell>
          <cell r="I343" t="str">
            <v>56</v>
          </cell>
          <cell r="J343" t="str">
            <v>POWER GENERATION</v>
          </cell>
          <cell r="K343" t="str">
            <v>Barg</v>
          </cell>
          <cell r="L343" t="str">
            <v>NonProd</v>
          </cell>
          <cell r="M343" t="str">
            <v>Yes</v>
          </cell>
          <cell r="N343" t="str">
            <v>Other</v>
          </cell>
          <cell r="O343">
            <v>68</v>
          </cell>
          <cell r="P343">
            <v>1724.48</v>
          </cell>
          <cell r="Q343">
            <v>1724.48</v>
          </cell>
          <cell r="R343">
            <v>0</v>
          </cell>
          <cell r="S343">
            <v>1724.48</v>
          </cell>
        </row>
        <row r="344">
          <cell r="B344" t="str">
            <v>450</v>
          </cell>
          <cell r="C344" t="str">
            <v>LIGHT DUTY OJ INJ</v>
          </cell>
          <cell r="D344">
            <v>0</v>
          </cell>
          <cell r="E344">
            <v>1988.75</v>
          </cell>
          <cell r="F344">
            <v>5.946440966695866E-5</v>
          </cell>
          <cell r="G344">
            <v>1988.75</v>
          </cell>
          <cell r="H344">
            <v>589</v>
          </cell>
          <cell r="I344" t="str">
            <v>51</v>
          </cell>
          <cell r="J344" t="str">
            <v>CUSTOMER SERVICE</v>
          </cell>
          <cell r="K344" t="str">
            <v>NonBarg</v>
          </cell>
          <cell r="L344" t="str">
            <v>NonProd</v>
          </cell>
          <cell r="M344" t="str">
            <v>Yes</v>
          </cell>
          <cell r="N344" t="str">
            <v>Other</v>
          </cell>
          <cell r="O344">
            <v>201</v>
          </cell>
          <cell r="P344">
            <v>1988.75</v>
          </cell>
          <cell r="Q344">
            <v>0</v>
          </cell>
          <cell r="R344">
            <v>1988.75</v>
          </cell>
          <cell r="S344">
            <v>1988.75</v>
          </cell>
        </row>
        <row r="345">
          <cell r="B345" t="str">
            <v>460</v>
          </cell>
          <cell r="C345" t="str">
            <v>LIGHT DUTY-OTHER</v>
          </cell>
          <cell r="D345">
            <v>0</v>
          </cell>
          <cell r="E345">
            <v>2275.1999999999998</v>
          </cell>
          <cell r="F345">
            <v>6.8029377686619401E-5</v>
          </cell>
          <cell r="G345">
            <v>2275.1999999999998</v>
          </cell>
          <cell r="H345">
            <v>137</v>
          </cell>
          <cell r="I345" t="str">
            <v>34</v>
          </cell>
          <cell r="J345" t="str">
            <v>HUMAN RESRC &amp; CORP SVCS</v>
          </cell>
          <cell r="K345" t="str">
            <v>Barg</v>
          </cell>
          <cell r="L345" t="str">
            <v>NonProd</v>
          </cell>
          <cell r="M345" t="str">
            <v>Yes</v>
          </cell>
          <cell r="N345" t="str">
            <v>Other</v>
          </cell>
          <cell r="O345">
            <v>96</v>
          </cell>
          <cell r="P345">
            <v>2275.1999999999998</v>
          </cell>
          <cell r="Q345">
            <v>2275.1999999999998</v>
          </cell>
          <cell r="R345">
            <v>0</v>
          </cell>
          <cell r="S345">
            <v>2275.1999999999998</v>
          </cell>
        </row>
        <row r="346">
          <cell r="B346" t="str">
            <v>460</v>
          </cell>
          <cell r="C346" t="str">
            <v>LIGHT DUTY-OTHER</v>
          </cell>
          <cell r="D346">
            <v>0</v>
          </cell>
          <cell r="E346">
            <v>82156.33</v>
          </cell>
          <cell r="F346">
            <v>2.4565066820132473E-3</v>
          </cell>
          <cell r="G346">
            <v>82156.33</v>
          </cell>
          <cell r="H346">
            <v>245</v>
          </cell>
          <cell r="I346" t="str">
            <v>53</v>
          </cell>
          <cell r="J346" t="str">
            <v>POWER SYSTEMS</v>
          </cell>
          <cell r="K346" t="str">
            <v>Barg</v>
          </cell>
          <cell r="L346" t="str">
            <v>NonProd</v>
          </cell>
          <cell r="M346" t="str">
            <v>Yes</v>
          </cell>
          <cell r="N346" t="str">
            <v>Other</v>
          </cell>
          <cell r="O346">
            <v>3395</v>
          </cell>
          <cell r="P346">
            <v>82156.33</v>
          </cell>
          <cell r="Q346">
            <v>82156.33</v>
          </cell>
          <cell r="R346">
            <v>0</v>
          </cell>
          <cell r="S346">
            <v>82156.33</v>
          </cell>
        </row>
        <row r="347">
          <cell r="B347" t="str">
            <v>460</v>
          </cell>
          <cell r="C347" t="str">
            <v>LIGHT DUTY-OTHER</v>
          </cell>
          <cell r="D347">
            <v>0</v>
          </cell>
          <cell r="E347">
            <v>428.8</v>
          </cell>
          <cell r="F347">
            <v>1.2821289184257385E-5</v>
          </cell>
          <cell r="G347">
            <v>428.8</v>
          </cell>
          <cell r="H347">
            <v>22</v>
          </cell>
          <cell r="I347" t="str">
            <v>31</v>
          </cell>
          <cell r="J347" t="str">
            <v>NUCLEAR DIVISION</v>
          </cell>
          <cell r="K347" t="str">
            <v>NonBarg</v>
          </cell>
          <cell r="L347" t="str">
            <v>NonProd</v>
          </cell>
          <cell r="M347" t="str">
            <v>Yes</v>
          </cell>
          <cell r="N347" t="str">
            <v>Other</v>
          </cell>
          <cell r="O347">
            <v>16</v>
          </cell>
          <cell r="P347">
            <v>428.8</v>
          </cell>
          <cell r="Q347">
            <v>0</v>
          </cell>
          <cell r="R347">
            <v>428.8</v>
          </cell>
          <cell r="S347">
            <v>428.8</v>
          </cell>
        </row>
        <row r="348">
          <cell r="B348" t="str">
            <v>460</v>
          </cell>
          <cell r="C348" t="str">
            <v>LIGHT DUTY-OTHER</v>
          </cell>
          <cell r="D348">
            <v>0</v>
          </cell>
          <cell r="E348">
            <v>3217.7</v>
          </cell>
          <cell r="F348">
            <v>9.6210499552670201E-5</v>
          </cell>
          <cell r="G348">
            <v>3217.7</v>
          </cell>
          <cell r="H348">
            <v>250</v>
          </cell>
          <cell r="I348" t="str">
            <v>34</v>
          </cell>
          <cell r="J348" t="str">
            <v>HUMAN RESRC &amp; CORP SVCS</v>
          </cell>
          <cell r="K348" t="str">
            <v>NonBarg</v>
          </cell>
          <cell r="L348" t="str">
            <v>NonProd</v>
          </cell>
          <cell r="M348" t="str">
            <v>Yes</v>
          </cell>
          <cell r="N348" t="str">
            <v>Other</v>
          </cell>
          <cell r="O348">
            <v>264</v>
          </cell>
          <cell r="P348">
            <v>3217.7</v>
          </cell>
          <cell r="Q348">
            <v>0</v>
          </cell>
          <cell r="R348">
            <v>3217.7</v>
          </cell>
          <cell r="S348">
            <v>3217.7</v>
          </cell>
        </row>
        <row r="349">
          <cell r="B349" t="str">
            <v>460</v>
          </cell>
          <cell r="C349" t="str">
            <v>LIGHT DUTY-OTHER</v>
          </cell>
          <cell r="D349">
            <v>0</v>
          </cell>
          <cell r="E349">
            <v>3559</v>
          </cell>
          <cell r="F349">
            <v>1.0641550421355419E-4</v>
          </cell>
          <cell r="G349">
            <v>3559</v>
          </cell>
          <cell r="H349">
            <v>590</v>
          </cell>
          <cell r="I349" t="str">
            <v>51</v>
          </cell>
          <cell r="J349" t="str">
            <v>CUSTOMER SERVICE</v>
          </cell>
          <cell r="K349" t="str">
            <v>NonBarg</v>
          </cell>
          <cell r="L349" t="str">
            <v>NonProd</v>
          </cell>
          <cell r="M349" t="str">
            <v>Yes</v>
          </cell>
          <cell r="N349" t="str">
            <v>Other</v>
          </cell>
          <cell r="O349">
            <v>336</v>
          </cell>
          <cell r="P349">
            <v>3559</v>
          </cell>
          <cell r="Q349">
            <v>0</v>
          </cell>
          <cell r="R349">
            <v>3559</v>
          </cell>
          <cell r="S349">
            <v>3559</v>
          </cell>
        </row>
        <row r="350">
          <cell r="B350" t="str">
            <v>460</v>
          </cell>
          <cell r="C350" t="str">
            <v>LIGHT DUTY-OTHER</v>
          </cell>
          <cell r="D350">
            <v>0</v>
          </cell>
          <cell r="E350">
            <v>3288.9</v>
          </cell>
          <cell r="F350">
            <v>9.8339407644832354E-5</v>
          </cell>
          <cell r="G350">
            <v>3288.9</v>
          </cell>
          <cell r="H350">
            <v>703</v>
          </cell>
          <cell r="I350" t="str">
            <v>53</v>
          </cell>
          <cell r="J350" t="str">
            <v>POWER SYSTEMS</v>
          </cell>
          <cell r="K350" t="str">
            <v>NonBarg</v>
          </cell>
          <cell r="L350" t="str">
            <v>NonProd</v>
          </cell>
          <cell r="M350" t="str">
            <v>Yes</v>
          </cell>
          <cell r="N350" t="str">
            <v>Other</v>
          </cell>
          <cell r="O350">
            <v>168</v>
          </cell>
          <cell r="P350">
            <v>3288.9</v>
          </cell>
          <cell r="Q350">
            <v>0</v>
          </cell>
          <cell r="R350">
            <v>3288.9</v>
          </cell>
          <cell r="S350">
            <v>3288.9</v>
          </cell>
        </row>
        <row r="351">
          <cell r="B351" t="str">
            <v>480</v>
          </cell>
          <cell r="C351" t="str">
            <v>FINAL FLOATING HOL</v>
          </cell>
          <cell r="D351">
            <v>0</v>
          </cell>
          <cell r="E351">
            <v>1416.88</v>
          </cell>
          <cell r="F351">
            <v>4.2365271034026594E-5</v>
          </cell>
          <cell r="G351">
            <v>1416.88</v>
          </cell>
          <cell r="H351">
            <v>28</v>
          </cell>
          <cell r="I351" t="str">
            <v>31</v>
          </cell>
          <cell r="J351" t="str">
            <v>NUCLEAR DIVISION</v>
          </cell>
          <cell r="K351" t="str">
            <v>Barg</v>
          </cell>
          <cell r="L351" t="str">
            <v>NonProd</v>
          </cell>
          <cell r="M351" t="str">
            <v>Yes</v>
          </cell>
          <cell r="N351" t="str">
            <v>Other</v>
          </cell>
          <cell r="O351">
            <v>8</v>
          </cell>
          <cell r="P351">
            <v>1416.88</v>
          </cell>
          <cell r="Q351">
            <v>1416.88</v>
          </cell>
          <cell r="R351">
            <v>0</v>
          </cell>
          <cell r="S351">
            <v>1416.88</v>
          </cell>
        </row>
        <row r="352">
          <cell r="B352" t="str">
            <v>480</v>
          </cell>
          <cell r="C352" t="str">
            <v>FINAL FLOATING HOL</v>
          </cell>
          <cell r="D352">
            <v>0</v>
          </cell>
          <cell r="E352">
            <v>417.28</v>
          </cell>
          <cell r="F352">
            <v>1.2476836639008678E-5</v>
          </cell>
          <cell r="G352">
            <v>417.28</v>
          </cell>
          <cell r="H352">
            <v>138</v>
          </cell>
          <cell r="I352" t="str">
            <v>34</v>
          </cell>
          <cell r="J352" t="str">
            <v>HUMAN RESRC &amp; CORP SVCS</v>
          </cell>
          <cell r="K352" t="str">
            <v>Barg</v>
          </cell>
          <cell r="L352" t="str">
            <v>NonProd</v>
          </cell>
          <cell r="M352" t="str">
            <v>Yes</v>
          </cell>
          <cell r="N352" t="str">
            <v>Other</v>
          </cell>
          <cell r="O352">
            <v>0</v>
          </cell>
          <cell r="P352">
            <v>417.28</v>
          </cell>
          <cell r="Q352">
            <v>417.28</v>
          </cell>
          <cell r="R352">
            <v>0</v>
          </cell>
          <cell r="S352">
            <v>417.28</v>
          </cell>
        </row>
        <row r="353">
          <cell r="B353" t="str">
            <v>480</v>
          </cell>
          <cell r="C353" t="str">
            <v>FINAL FLOATING HOL</v>
          </cell>
          <cell r="D353">
            <v>0</v>
          </cell>
          <cell r="E353">
            <v>4998</v>
          </cell>
          <cell r="F353">
            <v>1.4944217197508956E-4</v>
          </cell>
          <cell r="G353">
            <v>4998</v>
          </cell>
          <cell r="H353">
            <v>246</v>
          </cell>
          <cell r="I353" t="str">
            <v>53</v>
          </cell>
          <cell r="J353" t="str">
            <v>POWER SYSTEMS</v>
          </cell>
          <cell r="K353" t="str">
            <v>Barg</v>
          </cell>
          <cell r="L353" t="str">
            <v>NonProd</v>
          </cell>
          <cell r="M353" t="str">
            <v>Yes</v>
          </cell>
          <cell r="N353" t="str">
            <v>Other</v>
          </cell>
          <cell r="O353">
            <v>48</v>
          </cell>
          <cell r="P353">
            <v>4998</v>
          </cell>
          <cell r="Q353">
            <v>4998</v>
          </cell>
          <cell r="R353">
            <v>0</v>
          </cell>
          <cell r="S353">
            <v>4998</v>
          </cell>
        </row>
        <row r="354">
          <cell r="B354" t="str">
            <v>480</v>
          </cell>
          <cell r="C354" t="str">
            <v>FINAL FLOATING HOL</v>
          </cell>
          <cell r="D354">
            <v>0</v>
          </cell>
          <cell r="E354">
            <v>1302</v>
          </cell>
          <cell r="F354">
            <v>3.8930313707796443E-5</v>
          </cell>
          <cell r="G354">
            <v>1302</v>
          </cell>
          <cell r="H354">
            <v>372</v>
          </cell>
          <cell r="I354" t="str">
            <v>56</v>
          </cell>
          <cell r="J354" t="str">
            <v>POWER GENERATION</v>
          </cell>
          <cell r="K354" t="str">
            <v>Barg</v>
          </cell>
          <cell r="L354" t="str">
            <v>NonProd</v>
          </cell>
          <cell r="M354" t="str">
            <v>Yes</v>
          </cell>
          <cell r="N354" t="str">
            <v>Other</v>
          </cell>
          <cell r="O354">
            <v>0</v>
          </cell>
          <cell r="P354">
            <v>1302</v>
          </cell>
          <cell r="Q354">
            <v>1302</v>
          </cell>
          <cell r="R354">
            <v>0</v>
          </cell>
          <cell r="S354">
            <v>1302</v>
          </cell>
        </row>
        <row r="355">
          <cell r="B355" t="str">
            <v>480</v>
          </cell>
          <cell r="C355" t="str">
            <v>FINAL FLOATING HOL</v>
          </cell>
          <cell r="D355">
            <v>0</v>
          </cell>
          <cell r="E355">
            <v>18613.919999999998</v>
          </cell>
          <cell r="F355">
            <v>5.5656355217498178E-4</v>
          </cell>
          <cell r="G355">
            <v>18613.919999999998</v>
          </cell>
          <cell r="H355">
            <v>23</v>
          </cell>
          <cell r="I355" t="str">
            <v>31</v>
          </cell>
          <cell r="J355" t="str">
            <v>NUCLEAR DIVISION</v>
          </cell>
          <cell r="K355" t="str">
            <v>NonBarg</v>
          </cell>
          <cell r="L355" t="str">
            <v>NonProd</v>
          </cell>
          <cell r="M355" t="str">
            <v>Yes</v>
          </cell>
          <cell r="N355" t="str">
            <v>Other</v>
          </cell>
          <cell r="O355">
            <v>56</v>
          </cell>
          <cell r="P355">
            <v>18613.919999999998</v>
          </cell>
          <cell r="Q355">
            <v>0</v>
          </cell>
          <cell r="R355">
            <v>18613.919999999998</v>
          </cell>
          <cell r="S355">
            <v>18613.919999999998</v>
          </cell>
        </row>
        <row r="356">
          <cell r="B356" t="str">
            <v>480</v>
          </cell>
          <cell r="C356" t="str">
            <v>FINAL FLOATING HOL</v>
          </cell>
          <cell r="D356">
            <v>0</v>
          </cell>
          <cell r="E356">
            <v>4938.83</v>
          </cell>
          <cell r="F356">
            <v>1.4767296562939809E-4</v>
          </cell>
          <cell r="G356">
            <v>4938.83</v>
          </cell>
          <cell r="H356">
            <v>141</v>
          </cell>
          <cell r="I356" t="str">
            <v>33</v>
          </cell>
          <cell r="J356" t="str">
            <v>FINANCIAL</v>
          </cell>
          <cell r="K356" t="str">
            <v>NonBarg</v>
          </cell>
          <cell r="L356" t="str">
            <v>NonProd</v>
          </cell>
          <cell r="M356" t="str">
            <v>Yes</v>
          </cell>
          <cell r="N356" t="str">
            <v>Other</v>
          </cell>
          <cell r="O356">
            <v>8</v>
          </cell>
          <cell r="P356">
            <v>4938.83</v>
          </cell>
          <cell r="Q356">
            <v>0</v>
          </cell>
          <cell r="R356">
            <v>4938.83</v>
          </cell>
          <cell r="S356">
            <v>4938.83</v>
          </cell>
        </row>
        <row r="357">
          <cell r="B357" t="str">
            <v>480</v>
          </cell>
          <cell r="C357" t="str">
            <v>FINAL FLOATING HOL</v>
          </cell>
          <cell r="D357">
            <v>0</v>
          </cell>
          <cell r="E357">
            <v>6089.32</v>
          </cell>
          <cell r="F357">
            <v>1.8207307055849388E-4</v>
          </cell>
          <cell r="G357">
            <v>6089.32</v>
          </cell>
          <cell r="H357">
            <v>251</v>
          </cell>
          <cell r="I357" t="str">
            <v>34</v>
          </cell>
          <cell r="J357" t="str">
            <v>HUMAN RESRC &amp; CORP SVCS</v>
          </cell>
          <cell r="K357" t="str">
            <v>NonBarg</v>
          </cell>
          <cell r="L357" t="str">
            <v>NonProd</v>
          </cell>
          <cell r="M357" t="str">
            <v>Yes</v>
          </cell>
          <cell r="N357" t="str">
            <v>Other</v>
          </cell>
          <cell r="O357">
            <v>24</v>
          </cell>
          <cell r="P357">
            <v>6089.32</v>
          </cell>
          <cell r="Q357">
            <v>0</v>
          </cell>
          <cell r="R357">
            <v>6089.32</v>
          </cell>
          <cell r="S357">
            <v>6089.32</v>
          </cell>
        </row>
        <row r="358">
          <cell r="B358" t="str">
            <v>480</v>
          </cell>
          <cell r="C358" t="str">
            <v>FINAL FLOATING HOL</v>
          </cell>
          <cell r="D358">
            <v>0</v>
          </cell>
          <cell r="E358">
            <v>8211.8799999999992</v>
          </cell>
          <cell r="F358">
            <v>2.455384520205679E-4</v>
          </cell>
          <cell r="G358">
            <v>8211.8799999999992</v>
          </cell>
          <cell r="H358">
            <v>591</v>
          </cell>
          <cell r="I358" t="str">
            <v>51</v>
          </cell>
          <cell r="J358" t="str">
            <v>CUSTOMER SERVICE</v>
          </cell>
          <cell r="K358" t="str">
            <v>NonBarg</v>
          </cell>
          <cell r="L358" t="str">
            <v>NonProd</v>
          </cell>
          <cell r="M358" t="str">
            <v>Yes</v>
          </cell>
          <cell r="N358" t="str">
            <v>Other</v>
          </cell>
          <cell r="O358">
            <v>128</v>
          </cell>
          <cell r="P358">
            <v>8211.8799999999992</v>
          </cell>
          <cell r="Q358">
            <v>0</v>
          </cell>
          <cell r="R358">
            <v>8211.8799999999992</v>
          </cell>
          <cell r="S358">
            <v>8211.8799999999992</v>
          </cell>
        </row>
        <row r="359">
          <cell r="B359" t="str">
            <v>480</v>
          </cell>
          <cell r="C359" t="str">
            <v>FINAL FLOATING HOL</v>
          </cell>
          <cell r="D359">
            <v>0</v>
          </cell>
          <cell r="E359">
            <v>8063.72</v>
          </cell>
          <cell r="F359">
            <v>2.4110840956361932E-4</v>
          </cell>
          <cell r="G359">
            <v>8063.72</v>
          </cell>
          <cell r="H359">
            <v>704</v>
          </cell>
          <cell r="I359" t="str">
            <v>53</v>
          </cell>
          <cell r="J359" t="str">
            <v>POWER SYSTEMS</v>
          </cell>
          <cell r="K359" t="str">
            <v>NonBarg</v>
          </cell>
          <cell r="L359" t="str">
            <v>NonProd</v>
          </cell>
          <cell r="M359" t="str">
            <v>Yes</v>
          </cell>
          <cell r="N359" t="str">
            <v>Other</v>
          </cell>
          <cell r="O359">
            <v>24</v>
          </cell>
          <cell r="P359">
            <v>8063.72</v>
          </cell>
          <cell r="Q359">
            <v>0</v>
          </cell>
          <cell r="R359">
            <v>8063.72</v>
          </cell>
          <cell r="S359">
            <v>8063.72</v>
          </cell>
        </row>
        <row r="360">
          <cell r="B360" t="str">
            <v>480</v>
          </cell>
          <cell r="C360" t="str">
            <v>FINAL FLOATING HOL</v>
          </cell>
          <cell r="D360">
            <v>0</v>
          </cell>
          <cell r="E360">
            <v>4002.44</v>
          </cell>
          <cell r="F360">
            <v>1.1967453517406513E-4</v>
          </cell>
          <cell r="G360">
            <v>4002.44</v>
          </cell>
          <cell r="H360">
            <v>880</v>
          </cell>
          <cell r="I360" t="str">
            <v>56</v>
          </cell>
          <cell r="J360" t="str">
            <v>POWER GENERATION</v>
          </cell>
          <cell r="K360" t="str">
            <v>NonBarg</v>
          </cell>
          <cell r="L360" t="str">
            <v>NonProd</v>
          </cell>
          <cell r="M360" t="str">
            <v>Yes</v>
          </cell>
          <cell r="N360" t="str">
            <v>Other</v>
          </cell>
          <cell r="O360">
            <v>32</v>
          </cell>
          <cell r="P360">
            <v>4002.44</v>
          </cell>
          <cell r="Q360">
            <v>0</v>
          </cell>
          <cell r="R360">
            <v>4002.44</v>
          </cell>
          <cell r="S360">
            <v>4002.44</v>
          </cell>
        </row>
        <row r="361">
          <cell r="B361" t="str">
            <v>480</v>
          </cell>
          <cell r="C361" t="str">
            <v>FINAL FLOATING HOL</v>
          </cell>
          <cell r="D361">
            <v>0</v>
          </cell>
          <cell r="E361">
            <v>5683.48</v>
          </cell>
          <cell r="F361">
            <v>1.6993829443316967E-4</v>
          </cell>
          <cell r="G361">
            <v>5683.48</v>
          </cell>
          <cell r="H361">
            <v>983</v>
          </cell>
          <cell r="I361" t="str">
            <v>58</v>
          </cell>
          <cell r="J361" t="str">
            <v>INFO MANAGEMENT</v>
          </cell>
          <cell r="K361" t="str">
            <v>NonBarg</v>
          </cell>
          <cell r="L361" t="str">
            <v>NonProd</v>
          </cell>
          <cell r="M361" t="str">
            <v>Yes</v>
          </cell>
          <cell r="N361" t="str">
            <v>Other</v>
          </cell>
          <cell r="O361">
            <v>40</v>
          </cell>
          <cell r="P361">
            <v>5683.48</v>
          </cell>
          <cell r="Q361">
            <v>0</v>
          </cell>
          <cell r="R361">
            <v>5683.48</v>
          </cell>
          <cell r="S361">
            <v>5683.48</v>
          </cell>
        </row>
        <row r="362">
          <cell r="B362" t="str">
            <v>480</v>
          </cell>
          <cell r="C362" t="str">
            <v>FINAL FLOATING HOL</v>
          </cell>
          <cell r="D362">
            <v>0</v>
          </cell>
          <cell r="E362">
            <v>1574.28</v>
          </cell>
          <cell r="F362">
            <v>4.7071593136643463E-5</v>
          </cell>
          <cell r="G362">
            <v>1574.28</v>
          </cell>
          <cell r="H362">
            <v>1102</v>
          </cell>
          <cell r="I362" t="str">
            <v>62</v>
          </cell>
          <cell r="J362" t="str">
            <v>ENERGY MARKETING</v>
          </cell>
          <cell r="K362" t="str">
            <v>NonBarg</v>
          </cell>
          <cell r="L362" t="str">
            <v>NonProd</v>
          </cell>
          <cell r="M362" t="str">
            <v>Yes</v>
          </cell>
          <cell r="N362" t="str">
            <v>Other</v>
          </cell>
          <cell r="O362">
            <v>0</v>
          </cell>
          <cell r="P362">
            <v>1574.28</v>
          </cell>
          <cell r="Q362">
            <v>0</v>
          </cell>
          <cell r="R362">
            <v>1574.28</v>
          </cell>
          <cell r="S362">
            <v>1574.28</v>
          </cell>
        </row>
        <row r="363">
          <cell r="B363" t="str">
            <v>480</v>
          </cell>
          <cell r="C363" t="str">
            <v>FINAL FLOATING HOL</v>
          </cell>
          <cell r="D363">
            <v>0</v>
          </cell>
          <cell r="E363">
            <v>502.2</v>
          </cell>
          <cell r="F363">
            <v>1.5015978144435772E-5</v>
          </cell>
          <cell r="G363">
            <v>502.2</v>
          </cell>
          <cell r="H363">
            <v>1163</v>
          </cell>
          <cell r="I363" t="str">
            <v>63</v>
          </cell>
          <cell r="J363" t="str">
            <v>REGULATORY AFFAIRS</v>
          </cell>
          <cell r="K363" t="str">
            <v>NonBarg</v>
          </cell>
          <cell r="L363" t="str">
            <v>NonProd</v>
          </cell>
          <cell r="M363" t="str">
            <v>Yes</v>
          </cell>
          <cell r="N363" t="str">
            <v>Other</v>
          </cell>
          <cell r="O363">
            <v>0</v>
          </cell>
          <cell r="P363">
            <v>502.2</v>
          </cell>
          <cell r="Q363">
            <v>0</v>
          </cell>
          <cell r="R363">
            <v>502.2</v>
          </cell>
          <cell r="S363">
            <v>502.2</v>
          </cell>
        </row>
        <row r="364">
          <cell r="B364" t="str">
            <v>490</v>
          </cell>
          <cell r="C364" t="str">
            <v>VAR SHIFT ADJ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139</v>
          </cell>
          <cell r="I364" t="str">
            <v>34</v>
          </cell>
          <cell r="J364" t="str">
            <v>HUMAN RESRC &amp; CORP SVCS</v>
          </cell>
          <cell r="K364" t="str">
            <v>Barg</v>
          </cell>
          <cell r="L364" t="str">
            <v>NonProd</v>
          </cell>
          <cell r="M364" t="str">
            <v>No</v>
          </cell>
          <cell r="N364" t="str">
            <v>Other</v>
          </cell>
          <cell r="O364">
            <v>0</v>
          </cell>
          <cell r="P364">
            <v>-289.48</v>
          </cell>
          <cell r="Q364">
            <v>0</v>
          </cell>
          <cell r="R364">
            <v>0</v>
          </cell>
          <cell r="S364">
            <v>0</v>
          </cell>
        </row>
        <row r="365">
          <cell r="B365" t="str">
            <v>490</v>
          </cell>
          <cell r="C365" t="str">
            <v>VAR SHIFT ADJ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373</v>
          </cell>
          <cell r="I365" t="str">
            <v>56</v>
          </cell>
          <cell r="J365" t="str">
            <v>POWER GENERATION</v>
          </cell>
          <cell r="K365" t="str">
            <v>Barg</v>
          </cell>
          <cell r="L365" t="str">
            <v>NonProd</v>
          </cell>
          <cell r="M365" t="str">
            <v>No</v>
          </cell>
          <cell r="N365" t="str">
            <v>Other</v>
          </cell>
          <cell r="O365">
            <v>0</v>
          </cell>
          <cell r="P365">
            <v>-82995.600000000006</v>
          </cell>
          <cell r="Q365">
            <v>0</v>
          </cell>
          <cell r="R365">
            <v>0</v>
          </cell>
          <cell r="S365">
            <v>0</v>
          </cell>
        </row>
        <row r="366">
          <cell r="B366" t="str">
            <v>530</v>
          </cell>
          <cell r="C366" t="str">
            <v>S/T DISAB 100 PCT</v>
          </cell>
          <cell r="D366">
            <v>0</v>
          </cell>
          <cell r="E366">
            <v>140095.29</v>
          </cell>
          <cell r="F366">
            <v>4.1889044459944074E-3</v>
          </cell>
          <cell r="G366">
            <v>140095.29</v>
          </cell>
          <cell r="H366">
            <v>24</v>
          </cell>
          <cell r="I366" t="str">
            <v>31</v>
          </cell>
          <cell r="J366" t="str">
            <v>NUCLEAR DIVISION</v>
          </cell>
          <cell r="K366" t="str">
            <v>NonBarg</v>
          </cell>
          <cell r="L366" t="str">
            <v>NonProd</v>
          </cell>
          <cell r="M366" t="str">
            <v>Yes</v>
          </cell>
          <cell r="N366" t="str">
            <v>Other</v>
          </cell>
          <cell r="O366">
            <v>4282.5</v>
          </cell>
          <cell r="P366">
            <v>140095.29</v>
          </cell>
          <cell r="Q366">
            <v>0</v>
          </cell>
          <cell r="R366">
            <v>140095.29</v>
          </cell>
          <cell r="S366">
            <v>140095.29</v>
          </cell>
        </row>
        <row r="367">
          <cell r="B367" t="str">
            <v>530</v>
          </cell>
          <cell r="C367" t="str">
            <v>S/T DISAB 100 PCT</v>
          </cell>
          <cell r="D367">
            <v>0</v>
          </cell>
          <cell r="E367">
            <v>13924</v>
          </cell>
          <cell r="F367">
            <v>4.1633309375373092E-4</v>
          </cell>
          <cell r="G367">
            <v>13924</v>
          </cell>
          <cell r="H367">
            <v>142</v>
          </cell>
          <cell r="I367" t="str">
            <v>33</v>
          </cell>
          <cell r="J367" t="str">
            <v>FINANCIAL</v>
          </cell>
          <cell r="K367" t="str">
            <v>NonBarg</v>
          </cell>
          <cell r="L367" t="str">
            <v>NonProd</v>
          </cell>
          <cell r="M367" t="str">
            <v>Yes</v>
          </cell>
          <cell r="N367" t="str">
            <v>Other</v>
          </cell>
          <cell r="O367">
            <v>664</v>
          </cell>
          <cell r="P367">
            <v>13924</v>
          </cell>
          <cell r="Q367">
            <v>0</v>
          </cell>
          <cell r="R367">
            <v>13924</v>
          </cell>
          <cell r="S367">
            <v>13924</v>
          </cell>
        </row>
        <row r="368">
          <cell r="B368" t="str">
            <v>530</v>
          </cell>
          <cell r="C368" t="str">
            <v>S/T DISAB 100 PCT</v>
          </cell>
          <cell r="D368">
            <v>0</v>
          </cell>
          <cell r="E368">
            <v>70446.05</v>
          </cell>
          <cell r="F368">
            <v>2.1063646896890276E-3</v>
          </cell>
          <cell r="G368">
            <v>70446.05</v>
          </cell>
          <cell r="H368">
            <v>252</v>
          </cell>
          <cell r="I368" t="str">
            <v>34</v>
          </cell>
          <cell r="J368" t="str">
            <v>HUMAN RESRC &amp; CORP SVCS</v>
          </cell>
          <cell r="K368" t="str">
            <v>NonBarg</v>
          </cell>
          <cell r="L368" t="str">
            <v>NonProd</v>
          </cell>
          <cell r="M368" t="str">
            <v>Yes</v>
          </cell>
          <cell r="N368" t="str">
            <v>Other</v>
          </cell>
          <cell r="O368">
            <v>3171</v>
          </cell>
          <cell r="P368">
            <v>70446.05</v>
          </cell>
          <cell r="Q368">
            <v>0</v>
          </cell>
          <cell r="R368">
            <v>70446.05</v>
          </cell>
          <cell r="S368">
            <v>70446.05</v>
          </cell>
        </row>
        <row r="369">
          <cell r="B369" t="str">
            <v>530</v>
          </cell>
          <cell r="C369" t="str">
            <v>S/T DISAB 100 PCT</v>
          </cell>
          <cell r="D369">
            <v>0</v>
          </cell>
          <cell r="E369">
            <v>10320.5</v>
          </cell>
          <cell r="F369">
            <v>3.0858702198257541E-4</v>
          </cell>
          <cell r="G369">
            <v>10320.5</v>
          </cell>
          <cell r="H369">
            <v>363</v>
          </cell>
          <cell r="I369" t="str">
            <v>35</v>
          </cell>
          <cell r="J369" t="str">
            <v>GENERAL COUNSEL</v>
          </cell>
          <cell r="K369" t="str">
            <v>NonBarg</v>
          </cell>
          <cell r="L369" t="str">
            <v>NonProd</v>
          </cell>
          <cell r="M369" t="str">
            <v>Yes</v>
          </cell>
          <cell r="N369" t="str">
            <v>Other</v>
          </cell>
          <cell r="O369">
            <v>280</v>
          </cell>
          <cell r="P369">
            <v>10320.5</v>
          </cell>
          <cell r="Q369">
            <v>0</v>
          </cell>
          <cell r="R369">
            <v>10320.5</v>
          </cell>
          <cell r="S369">
            <v>10320.5</v>
          </cell>
        </row>
        <row r="370">
          <cell r="B370" t="str">
            <v>530</v>
          </cell>
          <cell r="C370" t="str">
            <v>S/T DISAB 100 PCT</v>
          </cell>
          <cell r="D370">
            <v>0</v>
          </cell>
          <cell r="E370">
            <v>5010.1000000000004</v>
          </cell>
          <cell r="F370">
            <v>1.4980396674917895E-4</v>
          </cell>
          <cell r="G370">
            <v>5010.1000000000004</v>
          </cell>
          <cell r="H370">
            <v>473</v>
          </cell>
          <cell r="I370" t="str">
            <v>37</v>
          </cell>
          <cell r="J370" t="str">
            <v>CORP COMMUNICATIONS</v>
          </cell>
          <cell r="K370" t="str">
            <v>NonBarg</v>
          </cell>
          <cell r="L370" t="str">
            <v>NonProd</v>
          </cell>
          <cell r="M370" t="str">
            <v>Yes</v>
          </cell>
          <cell r="N370" t="str">
            <v>Other</v>
          </cell>
          <cell r="O370">
            <v>360</v>
          </cell>
          <cell r="P370">
            <v>5010.1000000000004</v>
          </cell>
          <cell r="Q370">
            <v>0</v>
          </cell>
          <cell r="R370">
            <v>5010.1000000000004</v>
          </cell>
          <cell r="S370">
            <v>5010.1000000000004</v>
          </cell>
        </row>
        <row r="371">
          <cell r="B371" t="str">
            <v>530</v>
          </cell>
          <cell r="C371" t="str">
            <v>S/T DISAB 100 PCT</v>
          </cell>
          <cell r="D371">
            <v>0</v>
          </cell>
          <cell r="E371">
            <v>152808.45000000001</v>
          </cell>
          <cell r="F371">
            <v>4.5690329460077788E-3</v>
          </cell>
          <cell r="G371">
            <v>152808.45000000001</v>
          </cell>
          <cell r="H371">
            <v>592</v>
          </cell>
          <cell r="I371" t="str">
            <v>51</v>
          </cell>
          <cell r="J371" t="str">
            <v>CUSTOMER SERVICE</v>
          </cell>
          <cell r="K371" t="str">
            <v>NonBarg</v>
          </cell>
          <cell r="L371" t="str">
            <v>NonProd</v>
          </cell>
          <cell r="M371" t="str">
            <v>Yes</v>
          </cell>
          <cell r="N371" t="str">
            <v>Other</v>
          </cell>
          <cell r="O371">
            <v>10231.25</v>
          </cell>
          <cell r="P371">
            <v>152808.45000000001</v>
          </cell>
          <cell r="Q371">
            <v>0</v>
          </cell>
          <cell r="R371">
            <v>152808.45000000001</v>
          </cell>
          <cell r="S371">
            <v>152808.45000000001</v>
          </cell>
        </row>
        <row r="372">
          <cell r="B372" t="str">
            <v>530</v>
          </cell>
          <cell r="C372" t="str">
            <v>S/T DISAB 100 PCT</v>
          </cell>
          <cell r="D372">
            <v>0</v>
          </cell>
          <cell r="E372">
            <v>143381.4</v>
          </cell>
          <cell r="F372">
            <v>4.2871604315384369E-3</v>
          </cell>
          <cell r="G372">
            <v>143381.4</v>
          </cell>
          <cell r="H372">
            <v>705</v>
          </cell>
          <cell r="I372" t="str">
            <v>53</v>
          </cell>
          <cell r="J372" t="str">
            <v>POWER SYSTEMS</v>
          </cell>
          <cell r="K372" t="str">
            <v>NonBarg</v>
          </cell>
          <cell r="L372" t="str">
            <v>NonProd</v>
          </cell>
          <cell r="M372" t="str">
            <v>Yes</v>
          </cell>
          <cell r="N372" t="str">
            <v>Other</v>
          </cell>
          <cell r="O372">
            <v>5080</v>
          </cell>
          <cell r="P372">
            <v>143381.4</v>
          </cell>
          <cell r="Q372">
            <v>0</v>
          </cell>
          <cell r="R372">
            <v>143381.4</v>
          </cell>
          <cell r="S372">
            <v>143381.4</v>
          </cell>
        </row>
        <row r="373">
          <cell r="B373" t="str">
            <v>530</v>
          </cell>
          <cell r="C373" t="str">
            <v>S/T DISAB 100 PCT</v>
          </cell>
          <cell r="D373">
            <v>0</v>
          </cell>
          <cell r="E373">
            <v>9192.75</v>
          </cell>
          <cell r="F373">
            <v>2.7486685202561116E-4</v>
          </cell>
          <cell r="G373">
            <v>9192.75</v>
          </cell>
          <cell r="H373">
            <v>817</v>
          </cell>
          <cell r="I373" t="str">
            <v>54</v>
          </cell>
          <cell r="J373" t="str">
            <v>RESOURCE PLANNING</v>
          </cell>
          <cell r="K373" t="str">
            <v>NonBarg</v>
          </cell>
          <cell r="L373" t="str">
            <v>NonProd</v>
          </cell>
          <cell r="M373" t="str">
            <v>Yes</v>
          </cell>
          <cell r="N373" t="str">
            <v>Other</v>
          </cell>
          <cell r="O373">
            <v>300</v>
          </cell>
          <cell r="P373">
            <v>9192.75</v>
          </cell>
          <cell r="Q373">
            <v>0</v>
          </cell>
          <cell r="R373">
            <v>9192.75</v>
          </cell>
          <cell r="S373">
            <v>9192.75</v>
          </cell>
        </row>
        <row r="374">
          <cell r="B374" t="str">
            <v>530</v>
          </cell>
          <cell r="C374" t="str">
            <v>S/T DISAB 100 PCT</v>
          </cell>
          <cell r="D374">
            <v>0</v>
          </cell>
          <cell r="E374">
            <v>17764.580000000002</v>
          </cell>
          <cell r="F374">
            <v>5.3116795106547359E-4</v>
          </cell>
          <cell r="G374">
            <v>17764.580000000002</v>
          </cell>
          <cell r="H374">
            <v>881</v>
          </cell>
          <cell r="I374" t="str">
            <v>56</v>
          </cell>
          <cell r="J374" t="str">
            <v>POWER GENERATION</v>
          </cell>
          <cell r="K374" t="str">
            <v>NonBarg</v>
          </cell>
          <cell r="L374" t="str">
            <v>NonProd</v>
          </cell>
          <cell r="M374" t="str">
            <v>Yes</v>
          </cell>
          <cell r="N374" t="str">
            <v>Other</v>
          </cell>
          <cell r="O374">
            <v>698</v>
          </cell>
          <cell r="P374">
            <v>17764.580000000002</v>
          </cell>
          <cell r="Q374">
            <v>0</v>
          </cell>
          <cell r="R374">
            <v>17764.580000000002</v>
          </cell>
          <cell r="S374">
            <v>17764.580000000002</v>
          </cell>
        </row>
        <row r="375">
          <cell r="B375" t="str">
            <v>530</v>
          </cell>
          <cell r="C375" t="str">
            <v>S/T DISAB 100 PCT</v>
          </cell>
          <cell r="D375">
            <v>0</v>
          </cell>
          <cell r="E375">
            <v>59937.1</v>
          </cell>
          <cell r="F375">
            <v>1.7921429383529694E-3</v>
          </cell>
          <cell r="G375">
            <v>59937.1</v>
          </cell>
          <cell r="H375">
            <v>984</v>
          </cell>
          <cell r="I375" t="str">
            <v>58</v>
          </cell>
          <cell r="J375" t="str">
            <v>INFO MANAGEMENT</v>
          </cell>
          <cell r="K375" t="str">
            <v>NonBarg</v>
          </cell>
          <cell r="L375" t="str">
            <v>NonProd</v>
          </cell>
          <cell r="M375" t="str">
            <v>Yes</v>
          </cell>
          <cell r="N375" t="str">
            <v>Other</v>
          </cell>
          <cell r="O375">
            <v>2136</v>
          </cell>
          <cell r="P375">
            <v>59937.1</v>
          </cell>
          <cell r="Q375">
            <v>0</v>
          </cell>
          <cell r="R375">
            <v>59937.1</v>
          </cell>
          <cell r="S375">
            <v>59937.1</v>
          </cell>
        </row>
        <row r="376">
          <cell r="B376" t="str">
            <v>530</v>
          </cell>
          <cell r="C376" t="str">
            <v>S/T DISAB 100 PCT</v>
          </cell>
          <cell r="D376">
            <v>0</v>
          </cell>
          <cell r="E376">
            <v>1256</v>
          </cell>
          <cell r="F376">
            <v>3.7554895558365848E-5</v>
          </cell>
          <cell r="G376">
            <v>1256</v>
          </cell>
          <cell r="H376">
            <v>1103</v>
          </cell>
          <cell r="I376" t="str">
            <v>62</v>
          </cell>
          <cell r="J376" t="str">
            <v>ENERGY MARKETING</v>
          </cell>
          <cell r="K376" t="str">
            <v>NonBarg</v>
          </cell>
          <cell r="L376" t="str">
            <v>NonProd</v>
          </cell>
          <cell r="M376" t="str">
            <v>Yes</v>
          </cell>
          <cell r="N376" t="str">
            <v>Other</v>
          </cell>
          <cell r="O376">
            <v>80</v>
          </cell>
          <cell r="P376">
            <v>1256</v>
          </cell>
          <cell r="Q376">
            <v>0</v>
          </cell>
          <cell r="R376">
            <v>1256</v>
          </cell>
          <cell r="S376">
            <v>1256</v>
          </cell>
        </row>
        <row r="377">
          <cell r="B377" t="str">
            <v>530</v>
          </cell>
          <cell r="C377" t="str">
            <v>S/T DISAB 100 PCT</v>
          </cell>
          <cell r="D377">
            <v>0</v>
          </cell>
          <cell r="E377">
            <v>5367</v>
          </cell>
          <cell r="F377">
            <v>1.6047541756508717E-4</v>
          </cell>
          <cell r="G377">
            <v>5367</v>
          </cell>
          <cell r="H377">
            <v>1164</v>
          </cell>
          <cell r="I377" t="str">
            <v>63</v>
          </cell>
          <cell r="J377" t="str">
            <v>REGULATORY AFFAIRS</v>
          </cell>
          <cell r="K377" t="str">
            <v>NonBarg</v>
          </cell>
          <cell r="L377" t="str">
            <v>NonProd</v>
          </cell>
          <cell r="M377" t="str">
            <v>Yes</v>
          </cell>
          <cell r="N377" t="str">
            <v>Other</v>
          </cell>
          <cell r="O377">
            <v>240</v>
          </cell>
          <cell r="P377">
            <v>5367</v>
          </cell>
          <cell r="Q377">
            <v>0</v>
          </cell>
          <cell r="R377">
            <v>5367</v>
          </cell>
          <cell r="S377">
            <v>5367</v>
          </cell>
        </row>
        <row r="378">
          <cell r="B378" t="str">
            <v>540</v>
          </cell>
          <cell r="C378" t="str">
            <v>S/T DISAB 80 PCT</v>
          </cell>
          <cell r="D378">
            <v>0</v>
          </cell>
          <cell r="E378">
            <v>26825.759999999998</v>
          </cell>
          <cell r="F378">
            <v>8.0210080817976761E-4</v>
          </cell>
          <cell r="G378">
            <v>26825.759999999998</v>
          </cell>
          <cell r="H378">
            <v>25</v>
          </cell>
          <cell r="I378" t="str">
            <v>31</v>
          </cell>
          <cell r="J378" t="str">
            <v>NUCLEAR DIVISION</v>
          </cell>
          <cell r="K378" t="str">
            <v>NonBarg</v>
          </cell>
          <cell r="L378" t="str">
            <v>NonProd</v>
          </cell>
          <cell r="M378" t="str">
            <v>Yes</v>
          </cell>
          <cell r="N378" t="str">
            <v>Other</v>
          </cell>
          <cell r="O378">
            <v>944</v>
          </cell>
          <cell r="P378">
            <v>26825.759999999998</v>
          </cell>
          <cell r="Q378">
            <v>0</v>
          </cell>
          <cell r="R378">
            <v>26825.759999999998</v>
          </cell>
          <cell r="S378">
            <v>26825.759999999998</v>
          </cell>
        </row>
        <row r="379">
          <cell r="B379" t="str">
            <v>540</v>
          </cell>
          <cell r="C379" t="str">
            <v>S/T DISAB 80 PCT</v>
          </cell>
          <cell r="D379">
            <v>0</v>
          </cell>
          <cell r="E379">
            <v>6704.4</v>
          </cell>
          <cell r="F379">
            <v>2.0046420524005412E-4</v>
          </cell>
          <cell r="G379">
            <v>6704.4</v>
          </cell>
          <cell r="H379">
            <v>143</v>
          </cell>
          <cell r="I379" t="str">
            <v>33</v>
          </cell>
          <cell r="J379" t="str">
            <v>FINANCIAL</v>
          </cell>
          <cell r="K379" t="str">
            <v>NonBarg</v>
          </cell>
          <cell r="L379" t="str">
            <v>NonProd</v>
          </cell>
          <cell r="M379" t="str">
            <v>Yes</v>
          </cell>
          <cell r="N379" t="str">
            <v>Other</v>
          </cell>
          <cell r="O379">
            <v>360</v>
          </cell>
          <cell r="P379">
            <v>6704.4</v>
          </cell>
          <cell r="Q379">
            <v>0</v>
          </cell>
          <cell r="R379">
            <v>6704.4</v>
          </cell>
          <cell r="S379">
            <v>6704.4</v>
          </cell>
        </row>
        <row r="380">
          <cell r="B380" t="str">
            <v>540</v>
          </cell>
          <cell r="C380" t="str">
            <v>S/T DISAB 80 PCT</v>
          </cell>
          <cell r="D380">
            <v>0</v>
          </cell>
          <cell r="E380">
            <v>28910.400000000001</v>
          </cell>
          <cell r="F380">
            <v>8.6443236668039812E-4</v>
          </cell>
          <cell r="G380">
            <v>28910.400000000001</v>
          </cell>
          <cell r="H380">
            <v>253</v>
          </cell>
          <cell r="I380" t="str">
            <v>34</v>
          </cell>
          <cell r="J380" t="str">
            <v>HUMAN RESRC &amp; CORP SVCS</v>
          </cell>
          <cell r="K380" t="str">
            <v>NonBarg</v>
          </cell>
          <cell r="L380" t="str">
            <v>NonProd</v>
          </cell>
          <cell r="M380" t="str">
            <v>Yes</v>
          </cell>
          <cell r="N380" t="str">
            <v>Other</v>
          </cell>
          <cell r="O380">
            <v>1686</v>
          </cell>
          <cell r="P380">
            <v>28910.400000000001</v>
          </cell>
          <cell r="Q380">
            <v>0</v>
          </cell>
          <cell r="R380">
            <v>28910.400000000001</v>
          </cell>
          <cell r="S380">
            <v>28910.400000000001</v>
          </cell>
        </row>
        <row r="381">
          <cell r="B381" t="str">
            <v>540</v>
          </cell>
          <cell r="C381" t="str">
            <v>S/T DISAB 80 PCT</v>
          </cell>
          <cell r="D381">
            <v>0</v>
          </cell>
          <cell r="E381">
            <v>5328.53</v>
          </cell>
          <cell r="F381">
            <v>1.5932514938663946E-4</v>
          </cell>
          <cell r="G381">
            <v>5328.53</v>
          </cell>
          <cell r="H381">
            <v>364</v>
          </cell>
          <cell r="I381" t="str">
            <v>35</v>
          </cell>
          <cell r="J381" t="str">
            <v>GENERAL COUNSEL</v>
          </cell>
          <cell r="K381" t="str">
            <v>NonBarg</v>
          </cell>
          <cell r="L381" t="str">
            <v>NonProd</v>
          </cell>
          <cell r="M381" t="str">
            <v>Yes</v>
          </cell>
          <cell r="N381" t="str">
            <v>Other</v>
          </cell>
          <cell r="O381">
            <v>268</v>
          </cell>
          <cell r="P381">
            <v>5328.53</v>
          </cell>
          <cell r="Q381">
            <v>0</v>
          </cell>
          <cell r="R381">
            <v>5328.53</v>
          </cell>
          <cell r="S381">
            <v>5328.53</v>
          </cell>
        </row>
        <row r="382">
          <cell r="B382" t="str">
            <v>540</v>
          </cell>
          <cell r="C382" t="str">
            <v>S/T DISAB 80 PCT</v>
          </cell>
          <cell r="D382">
            <v>0</v>
          </cell>
          <cell r="E382">
            <v>2184.8000000000002</v>
          </cell>
          <cell r="F382">
            <v>6.532638201904276E-5</v>
          </cell>
          <cell r="G382">
            <v>2184.8000000000002</v>
          </cell>
          <cell r="H382">
            <v>474</v>
          </cell>
          <cell r="I382" t="str">
            <v>37</v>
          </cell>
          <cell r="J382" t="str">
            <v>CORP COMMUNICATIONS</v>
          </cell>
          <cell r="K382" t="str">
            <v>NonBarg</v>
          </cell>
          <cell r="L382" t="str">
            <v>NonProd</v>
          </cell>
          <cell r="M382" t="str">
            <v>Yes</v>
          </cell>
          <cell r="N382" t="str">
            <v>Other</v>
          </cell>
          <cell r="O382">
            <v>200</v>
          </cell>
          <cell r="P382">
            <v>2184.8000000000002</v>
          </cell>
          <cell r="Q382">
            <v>0</v>
          </cell>
          <cell r="R382">
            <v>2184.8000000000002</v>
          </cell>
          <cell r="S382">
            <v>2184.8000000000002</v>
          </cell>
        </row>
        <row r="383">
          <cell r="B383" t="str">
            <v>540</v>
          </cell>
          <cell r="C383" t="str">
            <v>S/T DISAB 80 PCT</v>
          </cell>
          <cell r="D383">
            <v>0</v>
          </cell>
          <cell r="E383">
            <v>53729.21</v>
          </cell>
          <cell r="F383">
            <v>1.6065245780123455E-3</v>
          </cell>
          <cell r="G383">
            <v>53729.21</v>
          </cell>
          <cell r="H383">
            <v>593</v>
          </cell>
          <cell r="I383" t="str">
            <v>51</v>
          </cell>
          <cell r="J383" t="str">
            <v>CUSTOMER SERVICE</v>
          </cell>
          <cell r="K383" t="str">
            <v>NonBarg</v>
          </cell>
          <cell r="L383" t="str">
            <v>NonProd</v>
          </cell>
          <cell r="M383" t="str">
            <v>Yes</v>
          </cell>
          <cell r="N383" t="str">
            <v>Other</v>
          </cell>
          <cell r="O383">
            <v>5008</v>
          </cell>
          <cell r="P383">
            <v>53729.21</v>
          </cell>
          <cell r="Q383">
            <v>0</v>
          </cell>
          <cell r="R383">
            <v>53729.21</v>
          </cell>
          <cell r="S383">
            <v>53729.21</v>
          </cell>
        </row>
        <row r="384">
          <cell r="B384" t="str">
            <v>540</v>
          </cell>
          <cell r="C384" t="str">
            <v>S/T DISAB 80 PCT</v>
          </cell>
          <cell r="D384">
            <v>0</v>
          </cell>
          <cell r="E384">
            <v>44453.760000000002</v>
          </cell>
          <cell r="F384">
            <v>1.3291849633572145E-3</v>
          </cell>
          <cell r="G384">
            <v>44453.760000000002</v>
          </cell>
          <cell r="H384">
            <v>706</v>
          </cell>
          <cell r="I384" t="str">
            <v>53</v>
          </cell>
          <cell r="J384" t="str">
            <v>POWER SYSTEMS</v>
          </cell>
          <cell r="K384" t="str">
            <v>NonBarg</v>
          </cell>
          <cell r="L384" t="str">
            <v>NonProd</v>
          </cell>
          <cell r="M384" t="str">
            <v>Yes</v>
          </cell>
          <cell r="N384" t="str">
            <v>Other</v>
          </cell>
          <cell r="O384">
            <v>1960</v>
          </cell>
          <cell r="P384">
            <v>44453.760000000002</v>
          </cell>
          <cell r="Q384">
            <v>0</v>
          </cell>
          <cell r="R384">
            <v>44453.760000000002</v>
          </cell>
          <cell r="S384">
            <v>44453.760000000002</v>
          </cell>
        </row>
        <row r="385">
          <cell r="B385" t="str">
            <v>540</v>
          </cell>
          <cell r="C385" t="str">
            <v>S/T DISAB 80 PCT</v>
          </cell>
          <cell r="D385">
            <v>0</v>
          </cell>
          <cell r="E385">
            <v>1460.16</v>
          </cell>
          <cell r="F385">
            <v>4.3659360110273473E-5</v>
          </cell>
          <cell r="G385">
            <v>1460.16</v>
          </cell>
          <cell r="H385">
            <v>882</v>
          </cell>
          <cell r="I385" t="str">
            <v>56</v>
          </cell>
          <cell r="J385" t="str">
            <v>POWER GENERATION</v>
          </cell>
          <cell r="K385" t="str">
            <v>NonBarg</v>
          </cell>
          <cell r="L385" t="str">
            <v>NonProd</v>
          </cell>
          <cell r="M385" t="str">
            <v>Yes</v>
          </cell>
          <cell r="N385" t="str">
            <v>Other</v>
          </cell>
          <cell r="O385">
            <v>72</v>
          </cell>
          <cell r="P385">
            <v>1460.16</v>
          </cell>
          <cell r="Q385">
            <v>0</v>
          </cell>
          <cell r="R385">
            <v>1460.16</v>
          </cell>
          <cell r="S385">
            <v>1460.16</v>
          </cell>
        </row>
        <row r="386">
          <cell r="B386" t="str">
            <v>540</v>
          </cell>
          <cell r="C386" t="str">
            <v>S/T DISAB 80 PCT</v>
          </cell>
          <cell r="D386">
            <v>0</v>
          </cell>
          <cell r="E386">
            <v>32145.02</v>
          </cell>
          <cell r="F386">
            <v>9.6114878090890231E-4</v>
          </cell>
          <cell r="G386">
            <v>32145.02</v>
          </cell>
          <cell r="H386">
            <v>985</v>
          </cell>
          <cell r="I386" t="str">
            <v>58</v>
          </cell>
          <cell r="J386" t="str">
            <v>INFO MANAGEMENT</v>
          </cell>
          <cell r="K386" t="str">
            <v>NonBarg</v>
          </cell>
          <cell r="L386" t="str">
            <v>NonProd</v>
          </cell>
          <cell r="M386" t="str">
            <v>Yes</v>
          </cell>
          <cell r="N386" t="str">
            <v>Other</v>
          </cell>
          <cell r="O386">
            <v>1527</v>
          </cell>
          <cell r="P386">
            <v>32145.02</v>
          </cell>
          <cell r="Q386">
            <v>0</v>
          </cell>
          <cell r="R386">
            <v>32145.02</v>
          </cell>
          <cell r="S386">
            <v>32145.02</v>
          </cell>
        </row>
        <row r="387">
          <cell r="B387" t="str">
            <v>540</v>
          </cell>
          <cell r="C387" t="str">
            <v>S/T DISAB 80 PCT</v>
          </cell>
          <cell r="D387">
            <v>0</v>
          </cell>
          <cell r="E387">
            <v>703.36</v>
          </cell>
          <cell r="F387">
            <v>2.1030741512684876E-5</v>
          </cell>
          <cell r="G387">
            <v>703.36</v>
          </cell>
          <cell r="H387">
            <v>1104</v>
          </cell>
          <cell r="I387" t="str">
            <v>62</v>
          </cell>
          <cell r="J387" t="str">
            <v>ENERGY MARKETING</v>
          </cell>
          <cell r="K387" t="str">
            <v>NonBarg</v>
          </cell>
          <cell r="L387" t="str">
            <v>NonProd</v>
          </cell>
          <cell r="M387" t="str">
            <v>Yes</v>
          </cell>
          <cell r="N387" t="str">
            <v>Other</v>
          </cell>
          <cell r="O387">
            <v>56</v>
          </cell>
          <cell r="P387">
            <v>703.36</v>
          </cell>
          <cell r="Q387">
            <v>0</v>
          </cell>
          <cell r="R387">
            <v>703.36</v>
          </cell>
          <cell r="S387">
            <v>703.36</v>
          </cell>
        </row>
        <row r="388">
          <cell r="B388" t="str">
            <v>540</v>
          </cell>
          <cell r="C388" t="str">
            <v>S/T DISAB 80 PCT</v>
          </cell>
          <cell r="D388">
            <v>0</v>
          </cell>
          <cell r="E388">
            <v>2890.4</v>
          </cell>
          <cell r="F388">
            <v>8.642410041552599E-5</v>
          </cell>
          <cell r="G388">
            <v>2890.4</v>
          </cell>
          <cell r="H388">
            <v>1165</v>
          </cell>
          <cell r="I388" t="str">
            <v>63</v>
          </cell>
          <cell r="J388" t="str">
            <v>REGULATORY AFFAIRS</v>
          </cell>
          <cell r="K388" t="str">
            <v>NonBarg</v>
          </cell>
          <cell r="L388" t="str">
            <v>NonProd</v>
          </cell>
          <cell r="M388" t="str">
            <v>Yes</v>
          </cell>
          <cell r="N388" t="str">
            <v>Other</v>
          </cell>
          <cell r="O388">
            <v>160</v>
          </cell>
          <cell r="P388">
            <v>2890.4</v>
          </cell>
          <cell r="Q388">
            <v>0</v>
          </cell>
          <cell r="R388">
            <v>2890.4</v>
          </cell>
          <cell r="S388">
            <v>2890.4</v>
          </cell>
        </row>
        <row r="389">
          <cell r="B389" t="str">
            <v>550</v>
          </cell>
          <cell r="C389" t="str">
            <v>S/T DISAB 60 PCT</v>
          </cell>
          <cell r="D389">
            <v>0</v>
          </cell>
          <cell r="E389">
            <v>8353.3799999999992</v>
          </cell>
          <cell r="F389">
            <v>2.4976935784979466E-4</v>
          </cell>
          <cell r="G389">
            <v>8353.3799999999992</v>
          </cell>
          <cell r="H389">
            <v>26</v>
          </cell>
          <cell r="I389" t="str">
            <v>31</v>
          </cell>
          <cell r="J389" t="str">
            <v>NUCLEAR DIVISION</v>
          </cell>
          <cell r="K389" t="str">
            <v>NonBarg</v>
          </cell>
          <cell r="L389" t="str">
            <v>NonProd</v>
          </cell>
          <cell r="M389" t="str">
            <v>Yes</v>
          </cell>
          <cell r="N389" t="str">
            <v>Other</v>
          </cell>
          <cell r="O389">
            <v>424</v>
          </cell>
          <cell r="P389">
            <v>8353.3799999999992</v>
          </cell>
          <cell r="Q389">
            <v>0</v>
          </cell>
          <cell r="R389">
            <v>8353.3799999999992</v>
          </cell>
          <cell r="S389">
            <v>8353.3799999999992</v>
          </cell>
        </row>
        <row r="390">
          <cell r="B390" t="str">
            <v>550</v>
          </cell>
          <cell r="C390" t="str">
            <v>S/T DISAB 60 PCT</v>
          </cell>
          <cell r="D390">
            <v>0</v>
          </cell>
          <cell r="E390">
            <v>2987.63</v>
          </cell>
          <cell r="F390">
            <v>8.9331315777898529E-5</v>
          </cell>
          <cell r="G390">
            <v>2987.63</v>
          </cell>
          <cell r="H390">
            <v>144</v>
          </cell>
          <cell r="I390" t="str">
            <v>33</v>
          </cell>
          <cell r="J390" t="str">
            <v>FINANCIAL</v>
          </cell>
          <cell r="K390" t="str">
            <v>NonBarg</v>
          </cell>
          <cell r="L390" t="str">
            <v>NonProd</v>
          </cell>
          <cell r="M390" t="str">
            <v>Yes</v>
          </cell>
          <cell r="N390" t="str">
            <v>Other</v>
          </cell>
          <cell r="O390">
            <v>257</v>
          </cell>
          <cell r="P390">
            <v>2987.63</v>
          </cell>
          <cell r="Q390">
            <v>0</v>
          </cell>
          <cell r="R390">
            <v>2987.63</v>
          </cell>
          <cell r="S390">
            <v>2987.63</v>
          </cell>
        </row>
        <row r="391">
          <cell r="B391" t="str">
            <v>550</v>
          </cell>
          <cell r="C391" t="str">
            <v>S/T DISAB 60 PCT</v>
          </cell>
          <cell r="D391">
            <v>0</v>
          </cell>
          <cell r="E391">
            <v>40508.730000000003</v>
          </cell>
          <cell r="F391">
            <v>1.211227009834428E-3</v>
          </cell>
          <cell r="G391">
            <v>40508.730000000003</v>
          </cell>
          <cell r="H391">
            <v>254</v>
          </cell>
          <cell r="I391" t="str">
            <v>34</v>
          </cell>
          <cell r="J391" t="str">
            <v>HUMAN RESRC &amp; CORP SVCS</v>
          </cell>
          <cell r="K391" t="str">
            <v>NonBarg</v>
          </cell>
          <cell r="L391" t="str">
            <v>NonProd</v>
          </cell>
          <cell r="M391" t="str">
            <v>Yes</v>
          </cell>
          <cell r="N391" t="str">
            <v>Other</v>
          </cell>
          <cell r="O391">
            <v>2604</v>
          </cell>
          <cell r="P391">
            <v>40508.730000000003</v>
          </cell>
          <cell r="Q391">
            <v>0</v>
          </cell>
          <cell r="R391">
            <v>40508.730000000003</v>
          </cell>
          <cell r="S391">
            <v>40508.730000000003</v>
          </cell>
        </row>
        <row r="392">
          <cell r="B392" t="str">
            <v>550</v>
          </cell>
          <cell r="C392" t="str">
            <v>S/T DISAB 60 PCT</v>
          </cell>
          <cell r="D392">
            <v>0</v>
          </cell>
          <cell r="E392">
            <v>1913.44</v>
          </cell>
          <cell r="F392">
            <v>5.7212610953184352E-5</v>
          </cell>
          <cell r="G392">
            <v>1913.44</v>
          </cell>
          <cell r="H392">
            <v>365</v>
          </cell>
          <cell r="I392" t="str">
            <v>35</v>
          </cell>
          <cell r="J392" t="str">
            <v>GENERAL COUNSEL</v>
          </cell>
          <cell r="K392" t="str">
            <v>NonBarg</v>
          </cell>
          <cell r="L392" t="str">
            <v>NonProd</v>
          </cell>
          <cell r="M392" t="str">
            <v>Yes</v>
          </cell>
          <cell r="N392" t="str">
            <v>Other</v>
          </cell>
          <cell r="O392">
            <v>175</v>
          </cell>
          <cell r="P392">
            <v>1913.44</v>
          </cell>
          <cell r="Q392">
            <v>0</v>
          </cell>
          <cell r="R392">
            <v>1913.44</v>
          </cell>
          <cell r="S392">
            <v>1913.44</v>
          </cell>
        </row>
        <row r="393">
          <cell r="B393" t="str">
            <v>550</v>
          </cell>
          <cell r="C393" t="str">
            <v>S/T DISAB 60 PCT</v>
          </cell>
          <cell r="D393">
            <v>0</v>
          </cell>
          <cell r="E393">
            <v>846</v>
          </cell>
          <cell r="F393">
            <v>2.5295733791701837E-5</v>
          </cell>
          <cell r="G393">
            <v>846</v>
          </cell>
          <cell r="H393">
            <v>475</v>
          </cell>
          <cell r="I393" t="str">
            <v>37</v>
          </cell>
          <cell r="J393" t="str">
            <v>CORP COMMUNICATIONS</v>
          </cell>
          <cell r="K393" t="str">
            <v>NonBarg</v>
          </cell>
          <cell r="L393" t="str">
            <v>NonProd</v>
          </cell>
          <cell r="M393" t="str">
            <v>Yes</v>
          </cell>
          <cell r="N393" t="str">
            <v>Other</v>
          </cell>
          <cell r="O393">
            <v>100</v>
          </cell>
          <cell r="P393">
            <v>846</v>
          </cell>
          <cell r="Q393">
            <v>0</v>
          </cell>
          <cell r="R393">
            <v>846</v>
          </cell>
          <cell r="S393">
            <v>846</v>
          </cell>
        </row>
        <row r="394">
          <cell r="B394" t="str">
            <v>550</v>
          </cell>
          <cell r="C394" t="str">
            <v>S/T DISAB 60 PCT</v>
          </cell>
          <cell r="D394">
            <v>0</v>
          </cell>
          <cell r="E394">
            <v>34652.199999999997</v>
          </cell>
          <cell r="F394">
            <v>1.0361144521238892E-3</v>
          </cell>
          <cell r="G394">
            <v>34652.199999999997</v>
          </cell>
          <cell r="H394">
            <v>594</v>
          </cell>
          <cell r="I394" t="str">
            <v>51</v>
          </cell>
          <cell r="J394" t="str">
            <v>CUSTOMER SERVICE</v>
          </cell>
          <cell r="K394" t="str">
            <v>NonBarg</v>
          </cell>
          <cell r="L394" t="str">
            <v>NonProd</v>
          </cell>
          <cell r="M394" t="str">
            <v>Yes</v>
          </cell>
          <cell r="N394" t="str">
            <v>Other</v>
          </cell>
          <cell r="O394">
            <v>4609.5</v>
          </cell>
          <cell r="P394">
            <v>34652.199999999997</v>
          </cell>
          <cell r="Q394">
            <v>0</v>
          </cell>
          <cell r="R394">
            <v>34652.199999999997</v>
          </cell>
          <cell r="S394">
            <v>34652.199999999997</v>
          </cell>
        </row>
        <row r="395">
          <cell r="B395" t="str">
            <v>550</v>
          </cell>
          <cell r="C395" t="str">
            <v>S/T DISAB 60 PCT</v>
          </cell>
          <cell r="D395">
            <v>0</v>
          </cell>
          <cell r="E395">
            <v>26482.57</v>
          </cell>
          <cell r="F395">
            <v>7.9183929177317888E-4</v>
          </cell>
          <cell r="G395">
            <v>26482.57</v>
          </cell>
          <cell r="H395">
            <v>707</v>
          </cell>
          <cell r="I395" t="str">
            <v>53</v>
          </cell>
          <cell r="J395" t="str">
            <v>POWER SYSTEMS</v>
          </cell>
          <cell r="K395" t="str">
            <v>NonBarg</v>
          </cell>
          <cell r="L395" t="str">
            <v>NonProd</v>
          </cell>
          <cell r="M395" t="str">
            <v>Yes</v>
          </cell>
          <cell r="N395" t="str">
            <v>Other</v>
          </cell>
          <cell r="O395">
            <v>1424</v>
          </cell>
          <cell r="P395">
            <v>26482.57</v>
          </cell>
          <cell r="Q395">
            <v>0</v>
          </cell>
          <cell r="R395">
            <v>26482.57</v>
          </cell>
          <cell r="S395">
            <v>26482.57</v>
          </cell>
        </row>
        <row r="396">
          <cell r="B396" t="str">
            <v>550</v>
          </cell>
          <cell r="C396" t="str">
            <v>S/T DISAB 60 PCT</v>
          </cell>
          <cell r="D396">
            <v>0</v>
          </cell>
          <cell r="E396">
            <v>3790.32</v>
          </cell>
          <cell r="F396">
            <v>1.1333206348151691E-4</v>
          </cell>
          <cell r="G396">
            <v>3790.32</v>
          </cell>
          <cell r="H396">
            <v>986</v>
          </cell>
          <cell r="I396" t="str">
            <v>58</v>
          </cell>
          <cell r="J396" t="str">
            <v>INFO MANAGEMENT</v>
          </cell>
          <cell r="K396" t="str">
            <v>NonBarg</v>
          </cell>
          <cell r="L396" t="str">
            <v>NonProd</v>
          </cell>
          <cell r="M396" t="str">
            <v>Yes</v>
          </cell>
          <cell r="N396" t="str">
            <v>Other</v>
          </cell>
          <cell r="O396">
            <v>296</v>
          </cell>
          <cell r="P396">
            <v>3790.32</v>
          </cell>
          <cell r="Q396">
            <v>0</v>
          </cell>
          <cell r="R396">
            <v>3790.32</v>
          </cell>
          <cell r="S396">
            <v>3790.32</v>
          </cell>
        </row>
        <row r="397">
          <cell r="B397" t="str">
            <v>550</v>
          </cell>
          <cell r="C397" t="str">
            <v>S/T DISAB 60 PCT</v>
          </cell>
          <cell r="D397">
            <v>0</v>
          </cell>
          <cell r="E397">
            <v>1559.52</v>
          </cell>
          <cell r="F397">
            <v>4.6630263313043555E-5</v>
          </cell>
          <cell r="G397">
            <v>1559.52</v>
          </cell>
          <cell r="H397">
            <v>1166</v>
          </cell>
          <cell r="I397" t="str">
            <v>63</v>
          </cell>
          <cell r="J397" t="str">
            <v>REGULATORY AFFAIRS</v>
          </cell>
          <cell r="K397" t="str">
            <v>NonBarg</v>
          </cell>
          <cell r="L397" t="str">
            <v>NonProd</v>
          </cell>
          <cell r="M397" t="str">
            <v>Yes</v>
          </cell>
          <cell r="N397" t="str">
            <v>Other</v>
          </cell>
          <cell r="O397">
            <v>114</v>
          </cell>
          <cell r="P397">
            <v>1559.52</v>
          </cell>
          <cell r="Q397">
            <v>0</v>
          </cell>
          <cell r="R397">
            <v>1559.52</v>
          </cell>
          <cell r="S397">
            <v>1559.52</v>
          </cell>
        </row>
        <row r="398">
          <cell r="B398" t="str">
            <v>560</v>
          </cell>
          <cell r="C398" t="str">
            <v>LUMP SUM - MERIT</v>
          </cell>
          <cell r="D398">
            <v>0</v>
          </cell>
          <cell r="E398">
            <v>565900</v>
          </cell>
          <cell r="F398">
            <v>1.6920633277451618E-2</v>
          </cell>
          <cell r="G398">
            <v>565900</v>
          </cell>
          <cell r="H398">
            <v>27</v>
          </cell>
          <cell r="I398" t="str">
            <v>31</v>
          </cell>
          <cell r="J398" t="str">
            <v>NUCLEAR DIVISION</v>
          </cell>
          <cell r="K398" t="str">
            <v>NonBarg</v>
          </cell>
          <cell r="L398" t="str">
            <v>NonProd</v>
          </cell>
          <cell r="M398" t="str">
            <v>Yes</v>
          </cell>
          <cell r="N398" t="str">
            <v>Other</v>
          </cell>
          <cell r="O398">
            <v>0</v>
          </cell>
          <cell r="P398">
            <v>565900</v>
          </cell>
          <cell r="Q398">
            <v>0</v>
          </cell>
          <cell r="R398">
            <v>565900</v>
          </cell>
          <cell r="S398">
            <v>565900</v>
          </cell>
        </row>
        <row r="399">
          <cell r="B399" t="str">
            <v>560</v>
          </cell>
          <cell r="C399" t="str">
            <v>LUMP SUM - MERIT</v>
          </cell>
          <cell r="D399">
            <v>0</v>
          </cell>
          <cell r="E399">
            <v>91655</v>
          </cell>
          <cell r="F399">
            <v>2.740520662740463E-3</v>
          </cell>
          <cell r="G399">
            <v>91655</v>
          </cell>
          <cell r="H399">
            <v>145</v>
          </cell>
          <cell r="I399" t="str">
            <v>33</v>
          </cell>
          <cell r="J399" t="str">
            <v>FINANCIAL</v>
          </cell>
          <cell r="K399" t="str">
            <v>NonBarg</v>
          </cell>
          <cell r="L399" t="str">
            <v>NonProd</v>
          </cell>
          <cell r="M399" t="str">
            <v>Yes</v>
          </cell>
          <cell r="N399" t="str">
            <v>Other</v>
          </cell>
          <cell r="O399">
            <v>0</v>
          </cell>
          <cell r="P399">
            <v>91655</v>
          </cell>
          <cell r="Q399">
            <v>0</v>
          </cell>
          <cell r="R399">
            <v>91655</v>
          </cell>
          <cell r="S399">
            <v>91655</v>
          </cell>
        </row>
        <row r="400">
          <cell r="B400" t="str">
            <v>560</v>
          </cell>
          <cell r="C400" t="str">
            <v>LUMP SUM - MERIT</v>
          </cell>
          <cell r="D400">
            <v>0</v>
          </cell>
          <cell r="E400">
            <v>439915</v>
          </cell>
          <cell r="F400">
            <v>1.3153632069712191E-2</v>
          </cell>
          <cell r="G400">
            <v>439915</v>
          </cell>
          <cell r="H400">
            <v>255</v>
          </cell>
          <cell r="I400" t="str">
            <v>34</v>
          </cell>
          <cell r="J400" t="str">
            <v>HUMAN RESRC &amp; CORP SVCS</v>
          </cell>
          <cell r="K400" t="str">
            <v>NonBarg</v>
          </cell>
          <cell r="L400" t="str">
            <v>NonProd</v>
          </cell>
          <cell r="M400" t="str">
            <v>Yes</v>
          </cell>
          <cell r="N400" t="str">
            <v>Other</v>
          </cell>
          <cell r="O400">
            <v>0</v>
          </cell>
          <cell r="P400">
            <v>439915</v>
          </cell>
          <cell r="Q400">
            <v>0</v>
          </cell>
          <cell r="R400">
            <v>439915</v>
          </cell>
          <cell r="S400">
            <v>439915</v>
          </cell>
        </row>
        <row r="401">
          <cell r="B401" t="str">
            <v>560</v>
          </cell>
          <cell r="C401" t="str">
            <v>LUMP SUM - MERIT</v>
          </cell>
          <cell r="D401">
            <v>0</v>
          </cell>
          <cell r="E401">
            <v>58475</v>
          </cell>
          <cell r="F401">
            <v>1.7484255714772634E-3</v>
          </cell>
          <cell r="G401">
            <v>58475</v>
          </cell>
          <cell r="H401">
            <v>366</v>
          </cell>
          <cell r="I401" t="str">
            <v>35</v>
          </cell>
          <cell r="J401" t="str">
            <v>GENERAL COUNSEL</v>
          </cell>
          <cell r="K401" t="str">
            <v>NonBarg</v>
          </cell>
          <cell r="L401" t="str">
            <v>NonProd</v>
          </cell>
          <cell r="M401" t="str">
            <v>Yes</v>
          </cell>
          <cell r="N401" t="str">
            <v>Other</v>
          </cell>
          <cell r="O401">
            <v>0</v>
          </cell>
          <cell r="P401">
            <v>58475</v>
          </cell>
          <cell r="Q401">
            <v>0</v>
          </cell>
          <cell r="R401">
            <v>58475</v>
          </cell>
          <cell r="S401">
            <v>58475</v>
          </cell>
        </row>
        <row r="402">
          <cell r="B402" t="str">
            <v>560</v>
          </cell>
          <cell r="C402" t="str">
            <v>LUMP SUM - MERIT</v>
          </cell>
          <cell r="D402">
            <v>0</v>
          </cell>
          <cell r="E402">
            <v>2300</v>
          </cell>
          <cell r="F402">
            <v>6.8770907471529813E-5</v>
          </cell>
          <cell r="G402">
            <v>2300</v>
          </cell>
          <cell r="H402">
            <v>433</v>
          </cell>
          <cell r="I402" t="str">
            <v>36</v>
          </cell>
          <cell r="J402" t="str">
            <v>GOVT AFFAIRS - FED</v>
          </cell>
          <cell r="K402" t="str">
            <v>NonBarg</v>
          </cell>
          <cell r="L402" t="str">
            <v>NonProd</v>
          </cell>
          <cell r="M402" t="str">
            <v>Yes</v>
          </cell>
          <cell r="N402" t="str">
            <v>Other</v>
          </cell>
          <cell r="O402">
            <v>0</v>
          </cell>
          <cell r="P402">
            <v>2300</v>
          </cell>
          <cell r="Q402">
            <v>0</v>
          </cell>
          <cell r="R402">
            <v>2300</v>
          </cell>
          <cell r="S402">
            <v>2300</v>
          </cell>
        </row>
        <row r="403">
          <cell r="B403" t="str">
            <v>560</v>
          </cell>
          <cell r="C403" t="str">
            <v>LUMP SUM - MERIT</v>
          </cell>
          <cell r="D403">
            <v>0</v>
          </cell>
          <cell r="E403">
            <v>78972</v>
          </cell>
          <cell r="F403">
            <v>2.3612939586268055E-3</v>
          </cell>
          <cell r="G403">
            <v>78972</v>
          </cell>
          <cell r="H403">
            <v>476</v>
          </cell>
          <cell r="I403" t="str">
            <v>37</v>
          </cell>
          <cell r="J403" t="str">
            <v>CORP COMMUNICATIONS</v>
          </cell>
          <cell r="K403" t="str">
            <v>NonBarg</v>
          </cell>
          <cell r="L403" t="str">
            <v>NonProd</v>
          </cell>
          <cell r="M403" t="str">
            <v>Yes</v>
          </cell>
          <cell r="N403" t="str">
            <v>Other</v>
          </cell>
          <cell r="O403">
            <v>0</v>
          </cell>
          <cell r="P403">
            <v>78972</v>
          </cell>
          <cell r="Q403">
            <v>0</v>
          </cell>
          <cell r="R403">
            <v>78972</v>
          </cell>
          <cell r="S403">
            <v>78972</v>
          </cell>
        </row>
        <row r="404">
          <cell r="B404" t="str">
            <v>560</v>
          </cell>
          <cell r="C404" t="str">
            <v>LUMP SUM - MERIT</v>
          </cell>
          <cell r="D404">
            <v>0</v>
          </cell>
          <cell r="E404">
            <v>1845</v>
          </cell>
          <cell r="F404">
            <v>5.5166227949988048E-5</v>
          </cell>
          <cell r="G404">
            <v>1845</v>
          </cell>
          <cell r="H404">
            <v>528</v>
          </cell>
          <cell r="I404" t="str">
            <v>38</v>
          </cell>
          <cell r="J404" t="str">
            <v>INTERNAL AUDITING</v>
          </cell>
          <cell r="K404" t="str">
            <v>NonBarg</v>
          </cell>
          <cell r="L404" t="str">
            <v>NonProd</v>
          </cell>
          <cell r="M404" t="str">
            <v>Yes</v>
          </cell>
          <cell r="N404" t="str">
            <v>Other</v>
          </cell>
          <cell r="O404">
            <v>0</v>
          </cell>
          <cell r="P404">
            <v>1845</v>
          </cell>
          <cell r="Q404">
            <v>0</v>
          </cell>
          <cell r="R404">
            <v>1845</v>
          </cell>
          <cell r="S404">
            <v>1845</v>
          </cell>
        </row>
        <row r="405">
          <cell r="B405" t="str">
            <v>560</v>
          </cell>
          <cell r="C405" t="str">
            <v>LUMP SUM - MERIT</v>
          </cell>
          <cell r="D405">
            <v>0</v>
          </cell>
          <cell r="E405">
            <v>1186749</v>
          </cell>
          <cell r="F405">
            <v>3.5484263335187193E-2</v>
          </cell>
          <cell r="G405">
            <v>1186749</v>
          </cell>
          <cell r="H405">
            <v>595</v>
          </cell>
          <cell r="I405" t="str">
            <v>51</v>
          </cell>
          <cell r="J405" t="str">
            <v>CUSTOMER SERVICE</v>
          </cell>
          <cell r="K405" t="str">
            <v>NonBarg</v>
          </cell>
          <cell r="L405" t="str">
            <v>NonProd</v>
          </cell>
          <cell r="M405" t="str">
            <v>Yes</v>
          </cell>
          <cell r="N405" t="str">
            <v>Other</v>
          </cell>
          <cell r="O405">
            <v>0</v>
          </cell>
          <cell r="P405">
            <v>1186749</v>
          </cell>
          <cell r="Q405">
            <v>0</v>
          </cell>
          <cell r="R405">
            <v>1186749</v>
          </cell>
          <cell r="S405">
            <v>1186749</v>
          </cell>
        </row>
        <row r="406">
          <cell r="B406" t="str">
            <v>560</v>
          </cell>
          <cell r="C406" t="str">
            <v>LUMP SUM - MERIT</v>
          </cell>
          <cell r="D406">
            <v>0</v>
          </cell>
          <cell r="E406">
            <v>1229475</v>
          </cell>
          <cell r="F406">
            <v>3.6761787592851793E-2</v>
          </cell>
          <cell r="G406">
            <v>1229475</v>
          </cell>
          <cell r="H406">
            <v>708</v>
          </cell>
          <cell r="I406" t="str">
            <v>53</v>
          </cell>
          <cell r="J406" t="str">
            <v>POWER SYSTEMS</v>
          </cell>
          <cell r="K406" t="str">
            <v>NonBarg</v>
          </cell>
          <cell r="L406" t="str">
            <v>NonProd</v>
          </cell>
          <cell r="M406" t="str">
            <v>Yes</v>
          </cell>
          <cell r="N406" t="str">
            <v>Other</v>
          </cell>
          <cell r="O406">
            <v>0</v>
          </cell>
          <cell r="P406">
            <v>1229475</v>
          </cell>
          <cell r="Q406">
            <v>0</v>
          </cell>
          <cell r="R406">
            <v>1229475</v>
          </cell>
          <cell r="S406">
            <v>1229475</v>
          </cell>
        </row>
        <row r="407">
          <cell r="B407" t="str">
            <v>560</v>
          </cell>
          <cell r="C407" t="str">
            <v>LUMP SUM - MERIT</v>
          </cell>
          <cell r="D407">
            <v>0</v>
          </cell>
          <cell r="E407">
            <v>24550</v>
          </cell>
          <cell r="F407">
            <v>7.3405468627219873E-4</v>
          </cell>
          <cell r="G407">
            <v>24550</v>
          </cell>
          <cell r="H407">
            <v>818</v>
          </cell>
          <cell r="I407" t="str">
            <v>54</v>
          </cell>
          <cell r="J407" t="str">
            <v>RESOURCE PLANNING</v>
          </cell>
          <cell r="K407" t="str">
            <v>NonBarg</v>
          </cell>
          <cell r="L407" t="str">
            <v>NonProd</v>
          </cell>
          <cell r="M407" t="str">
            <v>Yes</v>
          </cell>
          <cell r="N407" t="str">
            <v>Other</v>
          </cell>
          <cell r="O407">
            <v>0</v>
          </cell>
          <cell r="P407">
            <v>24550</v>
          </cell>
          <cell r="Q407">
            <v>0</v>
          </cell>
          <cell r="R407">
            <v>24550</v>
          </cell>
          <cell r="S407">
            <v>24550</v>
          </cell>
        </row>
        <row r="408">
          <cell r="B408" t="str">
            <v>560</v>
          </cell>
          <cell r="C408" t="str">
            <v>LUMP SUM - MERIT</v>
          </cell>
          <cell r="D408">
            <v>0</v>
          </cell>
          <cell r="E408">
            <v>179067</v>
          </cell>
          <cell r="F408">
            <v>5.3541739513932301E-3</v>
          </cell>
          <cell r="G408">
            <v>179067</v>
          </cell>
          <cell r="H408">
            <v>883</v>
          </cell>
          <cell r="I408" t="str">
            <v>56</v>
          </cell>
          <cell r="J408" t="str">
            <v>POWER GENERATION</v>
          </cell>
          <cell r="K408" t="str">
            <v>NonBarg</v>
          </cell>
          <cell r="L408" t="str">
            <v>NonProd</v>
          </cell>
          <cell r="M408" t="str">
            <v>Yes</v>
          </cell>
          <cell r="N408" t="str">
            <v>Other</v>
          </cell>
          <cell r="O408">
            <v>0</v>
          </cell>
          <cell r="P408">
            <v>179067</v>
          </cell>
          <cell r="Q408">
            <v>0</v>
          </cell>
          <cell r="R408">
            <v>179067</v>
          </cell>
          <cell r="S408">
            <v>179067</v>
          </cell>
        </row>
        <row r="409">
          <cell r="B409" t="str">
            <v>560</v>
          </cell>
          <cell r="C409" t="str">
            <v>LUMP SUM - MERIT</v>
          </cell>
          <cell r="D409">
            <v>0</v>
          </cell>
          <cell r="E409">
            <v>424839</v>
          </cell>
          <cell r="F409">
            <v>1.270285372143359E-2</v>
          </cell>
          <cell r="G409">
            <v>424839</v>
          </cell>
          <cell r="H409">
            <v>987</v>
          </cell>
          <cell r="I409" t="str">
            <v>58</v>
          </cell>
          <cell r="J409" t="str">
            <v>INFO MANAGEMENT</v>
          </cell>
          <cell r="K409" t="str">
            <v>NonBarg</v>
          </cell>
          <cell r="L409" t="str">
            <v>NonProd</v>
          </cell>
          <cell r="M409" t="str">
            <v>Yes</v>
          </cell>
          <cell r="N409" t="str">
            <v>Other</v>
          </cell>
          <cell r="O409">
            <v>0</v>
          </cell>
          <cell r="P409">
            <v>424839</v>
          </cell>
          <cell r="Q409">
            <v>0</v>
          </cell>
          <cell r="R409">
            <v>424839</v>
          </cell>
          <cell r="S409">
            <v>424839</v>
          </cell>
        </row>
        <row r="410">
          <cell r="B410" t="str">
            <v>560</v>
          </cell>
          <cell r="C410" t="str">
            <v>LUMP SUM - MERIT</v>
          </cell>
          <cell r="D410">
            <v>0</v>
          </cell>
          <cell r="E410">
            <v>2800</v>
          </cell>
          <cell r="F410">
            <v>8.3721104747949335E-5</v>
          </cell>
          <cell r="G410">
            <v>2800</v>
          </cell>
          <cell r="H410">
            <v>1105</v>
          </cell>
          <cell r="I410" t="str">
            <v>62</v>
          </cell>
          <cell r="J410" t="str">
            <v>ENERGY MARKETING</v>
          </cell>
          <cell r="K410" t="str">
            <v>NonBarg</v>
          </cell>
          <cell r="L410" t="str">
            <v>NonProd</v>
          </cell>
          <cell r="M410" t="str">
            <v>Yes</v>
          </cell>
          <cell r="N410" t="str">
            <v>Other</v>
          </cell>
          <cell r="O410">
            <v>0</v>
          </cell>
          <cell r="P410">
            <v>2800</v>
          </cell>
          <cell r="Q410">
            <v>0</v>
          </cell>
          <cell r="R410">
            <v>2800</v>
          </cell>
          <cell r="S410">
            <v>2800</v>
          </cell>
        </row>
        <row r="411">
          <cell r="B411" t="str">
            <v>560</v>
          </cell>
          <cell r="C411" t="str">
            <v>LUMP SUM - MERIT</v>
          </cell>
          <cell r="D411">
            <v>0</v>
          </cell>
          <cell r="E411">
            <v>24281</v>
          </cell>
          <cell r="F411">
            <v>7.2601148013748493E-4</v>
          </cell>
          <cell r="G411">
            <v>24281</v>
          </cell>
          <cell r="H411">
            <v>1167</v>
          </cell>
          <cell r="I411" t="str">
            <v>63</v>
          </cell>
          <cell r="J411" t="str">
            <v>REGULATORY AFFAIRS</v>
          </cell>
          <cell r="K411" t="str">
            <v>NonBarg</v>
          </cell>
          <cell r="L411" t="str">
            <v>NonProd</v>
          </cell>
          <cell r="M411" t="str">
            <v>Yes</v>
          </cell>
          <cell r="N411" t="str">
            <v>Other</v>
          </cell>
          <cell r="O411">
            <v>0</v>
          </cell>
          <cell r="P411">
            <v>24281</v>
          </cell>
          <cell r="Q411">
            <v>0</v>
          </cell>
          <cell r="R411">
            <v>24281</v>
          </cell>
          <cell r="S411">
            <v>24281</v>
          </cell>
        </row>
        <row r="412">
          <cell r="B412" t="str">
            <v>570</v>
          </cell>
          <cell r="C412" t="str">
            <v>LUMP SUM PAY</v>
          </cell>
          <cell r="D412">
            <v>0</v>
          </cell>
          <cell r="E412">
            <v>206250</v>
          </cell>
          <cell r="F412">
            <v>6.1669563765230544E-3</v>
          </cell>
          <cell r="G412">
            <v>206250</v>
          </cell>
          <cell r="H412">
            <v>29</v>
          </cell>
          <cell r="I412" t="str">
            <v>31</v>
          </cell>
          <cell r="J412" t="str">
            <v>NUCLEAR DIVISION</v>
          </cell>
          <cell r="K412" t="str">
            <v>Barg</v>
          </cell>
          <cell r="L412" t="str">
            <v>NonProd</v>
          </cell>
          <cell r="M412" t="str">
            <v>Yes</v>
          </cell>
          <cell r="N412" t="str">
            <v>Other</v>
          </cell>
          <cell r="O412">
            <v>0</v>
          </cell>
          <cell r="P412">
            <v>206250</v>
          </cell>
          <cell r="Q412">
            <v>206250</v>
          </cell>
          <cell r="R412">
            <v>0</v>
          </cell>
          <cell r="S412">
            <v>206250</v>
          </cell>
        </row>
        <row r="413">
          <cell r="B413" t="str">
            <v>570</v>
          </cell>
          <cell r="C413" t="str">
            <v>LUMP SUM PAY</v>
          </cell>
          <cell r="D413">
            <v>0</v>
          </cell>
          <cell r="E413">
            <v>5625</v>
          </cell>
          <cell r="F413">
            <v>1.6818971935971967E-4</v>
          </cell>
          <cell r="G413">
            <v>5625</v>
          </cell>
          <cell r="H413">
            <v>140</v>
          </cell>
          <cell r="I413" t="str">
            <v>34</v>
          </cell>
          <cell r="J413" t="str">
            <v>HUMAN RESRC &amp; CORP SVCS</v>
          </cell>
          <cell r="K413" t="str">
            <v>Barg</v>
          </cell>
          <cell r="L413" t="str">
            <v>NonProd</v>
          </cell>
          <cell r="M413" t="str">
            <v>Yes</v>
          </cell>
          <cell r="N413" t="str">
            <v>Other</v>
          </cell>
          <cell r="O413">
            <v>0</v>
          </cell>
          <cell r="P413">
            <v>5625</v>
          </cell>
          <cell r="Q413">
            <v>5625</v>
          </cell>
          <cell r="R413">
            <v>0</v>
          </cell>
          <cell r="S413">
            <v>5625</v>
          </cell>
        </row>
        <row r="414">
          <cell r="B414" t="str">
            <v>570</v>
          </cell>
          <cell r="C414" t="str">
            <v>LUMP SUM PAY</v>
          </cell>
          <cell r="D414">
            <v>0</v>
          </cell>
          <cell r="E414">
            <v>6000</v>
          </cell>
          <cell r="F414">
            <v>1.7940236731703429E-4</v>
          </cell>
          <cell r="G414">
            <v>6000</v>
          </cell>
          <cell r="H414">
            <v>192</v>
          </cell>
          <cell r="I414" t="str">
            <v>51</v>
          </cell>
          <cell r="J414" t="str">
            <v>CUSTOMER SERVICE</v>
          </cell>
          <cell r="K414" t="str">
            <v>Barg</v>
          </cell>
          <cell r="L414" t="str">
            <v>NonProd</v>
          </cell>
          <cell r="M414" t="str">
            <v>Yes</v>
          </cell>
          <cell r="N414" t="str">
            <v>Other</v>
          </cell>
          <cell r="O414">
            <v>0</v>
          </cell>
          <cell r="P414">
            <v>6000</v>
          </cell>
          <cell r="Q414">
            <v>6000</v>
          </cell>
          <cell r="R414">
            <v>0</v>
          </cell>
          <cell r="S414">
            <v>6000</v>
          </cell>
        </row>
        <row r="415">
          <cell r="B415" t="str">
            <v>570</v>
          </cell>
          <cell r="C415" t="str">
            <v>LUMP SUM PAY</v>
          </cell>
          <cell r="D415">
            <v>0</v>
          </cell>
          <cell r="E415">
            <v>829125</v>
          </cell>
          <cell r="F415">
            <v>2.4791164633622676E-2</v>
          </cell>
          <cell r="G415">
            <v>829125</v>
          </cell>
          <cell r="H415">
            <v>247</v>
          </cell>
          <cell r="I415" t="str">
            <v>53</v>
          </cell>
          <cell r="J415" t="str">
            <v>POWER SYSTEMS</v>
          </cell>
          <cell r="K415" t="str">
            <v>Barg</v>
          </cell>
          <cell r="L415" t="str">
            <v>NonProd</v>
          </cell>
          <cell r="M415" t="str">
            <v>Yes</v>
          </cell>
          <cell r="N415" t="str">
            <v>Other</v>
          </cell>
          <cell r="O415">
            <v>0</v>
          </cell>
          <cell r="P415">
            <v>829125</v>
          </cell>
          <cell r="Q415">
            <v>829125</v>
          </cell>
          <cell r="R415">
            <v>0</v>
          </cell>
          <cell r="S415">
            <v>829125</v>
          </cell>
        </row>
        <row r="416">
          <cell r="B416" t="str">
            <v>570</v>
          </cell>
          <cell r="C416" t="str">
            <v>LUMP SUM PAY</v>
          </cell>
          <cell r="D416">
            <v>0</v>
          </cell>
          <cell r="E416">
            <v>198750</v>
          </cell>
          <cell r="F416">
            <v>5.9427034173767613E-3</v>
          </cell>
          <cell r="G416">
            <v>198750</v>
          </cell>
          <cell r="H416">
            <v>374</v>
          </cell>
          <cell r="I416" t="str">
            <v>56</v>
          </cell>
          <cell r="J416" t="str">
            <v>POWER GENERATION</v>
          </cell>
          <cell r="K416" t="str">
            <v>Barg</v>
          </cell>
          <cell r="L416" t="str">
            <v>NonProd</v>
          </cell>
          <cell r="M416" t="str">
            <v>Yes</v>
          </cell>
          <cell r="N416" t="str">
            <v>Other</v>
          </cell>
          <cell r="O416">
            <v>0</v>
          </cell>
          <cell r="P416">
            <v>198750</v>
          </cell>
          <cell r="Q416">
            <v>198750</v>
          </cell>
          <cell r="R416">
            <v>0</v>
          </cell>
          <cell r="S416">
            <v>198750</v>
          </cell>
        </row>
        <row r="417">
          <cell r="B417" t="str">
            <v>570</v>
          </cell>
          <cell r="C417" t="str">
            <v>LUMP SUM PAY</v>
          </cell>
          <cell r="D417">
            <v>0</v>
          </cell>
          <cell r="E417">
            <v>6375</v>
          </cell>
          <cell r="F417">
            <v>1.9061501527434894E-4</v>
          </cell>
          <cell r="G417">
            <v>6375</v>
          </cell>
          <cell r="H417">
            <v>462</v>
          </cell>
          <cell r="I417" t="str">
            <v>58</v>
          </cell>
          <cell r="J417" t="str">
            <v>INFO MANAGEMENT</v>
          </cell>
          <cell r="K417" t="str">
            <v>Barg</v>
          </cell>
          <cell r="L417" t="str">
            <v>NonProd</v>
          </cell>
          <cell r="M417" t="str">
            <v>Yes</v>
          </cell>
          <cell r="N417" t="str">
            <v>Other</v>
          </cell>
          <cell r="O417">
            <v>0</v>
          </cell>
          <cell r="P417">
            <v>6375</v>
          </cell>
          <cell r="Q417">
            <v>6375</v>
          </cell>
          <cell r="R417">
            <v>0</v>
          </cell>
          <cell r="S417">
            <v>6375</v>
          </cell>
        </row>
        <row r="418">
          <cell r="B418" t="str">
            <v>570</v>
          </cell>
          <cell r="C418" t="str">
            <v>LUMP SUM PAY</v>
          </cell>
          <cell r="D418">
            <v>0</v>
          </cell>
          <cell r="E418">
            <v>1500</v>
          </cell>
          <cell r="F418">
            <v>4.4850591829258573E-5</v>
          </cell>
          <cell r="G418">
            <v>1500</v>
          </cell>
          <cell r="H418">
            <v>28</v>
          </cell>
          <cell r="I418" t="str">
            <v>31</v>
          </cell>
          <cell r="J418" t="str">
            <v>NUCLEAR DIVISION</v>
          </cell>
          <cell r="K418" t="str">
            <v>NonBarg</v>
          </cell>
          <cell r="L418" t="str">
            <v>NonProd</v>
          </cell>
          <cell r="M418" t="str">
            <v>Yes</v>
          </cell>
          <cell r="N418" t="str">
            <v>Other</v>
          </cell>
          <cell r="O418">
            <v>0</v>
          </cell>
          <cell r="P418">
            <v>1500</v>
          </cell>
          <cell r="Q418">
            <v>0</v>
          </cell>
          <cell r="R418">
            <v>1500</v>
          </cell>
          <cell r="S418">
            <v>1500</v>
          </cell>
        </row>
        <row r="419">
          <cell r="B419" t="str">
            <v>570</v>
          </cell>
          <cell r="C419" t="str">
            <v>LUMP SUM PAY</v>
          </cell>
          <cell r="D419">
            <v>0</v>
          </cell>
          <cell r="E419">
            <v>2625</v>
          </cell>
          <cell r="F419">
            <v>7.8488535701202512E-5</v>
          </cell>
          <cell r="G419">
            <v>2625</v>
          </cell>
          <cell r="H419">
            <v>709</v>
          </cell>
          <cell r="I419" t="str">
            <v>53</v>
          </cell>
          <cell r="J419" t="str">
            <v>POWER SYSTEMS</v>
          </cell>
          <cell r="K419" t="str">
            <v>NonBarg</v>
          </cell>
          <cell r="L419" t="str">
            <v>NonProd</v>
          </cell>
          <cell r="M419" t="str">
            <v>Yes</v>
          </cell>
          <cell r="N419" t="str">
            <v>Other</v>
          </cell>
          <cell r="O419">
            <v>0</v>
          </cell>
          <cell r="P419">
            <v>2625</v>
          </cell>
          <cell r="Q419">
            <v>0</v>
          </cell>
          <cell r="R419">
            <v>2625</v>
          </cell>
          <cell r="S419">
            <v>2625</v>
          </cell>
        </row>
        <row r="420">
          <cell r="B420" t="str">
            <v>570</v>
          </cell>
          <cell r="C420" t="str">
            <v>LUMP SUM PAY</v>
          </cell>
          <cell r="D420">
            <v>0</v>
          </cell>
          <cell r="E420">
            <v>1875</v>
          </cell>
          <cell r="F420">
            <v>5.6063239786573222E-5</v>
          </cell>
          <cell r="G420">
            <v>1875</v>
          </cell>
          <cell r="H420">
            <v>884</v>
          </cell>
          <cell r="I420" t="str">
            <v>56</v>
          </cell>
          <cell r="J420" t="str">
            <v>POWER GENERATION</v>
          </cell>
          <cell r="K420" t="str">
            <v>NonBarg</v>
          </cell>
          <cell r="L420" t="str">
            <v>NonProd</v>
          </cell>
          <cell r="M420" t="str">
            <v>Yes</v>
          </cell>
          <cell r="N420" t="str">
            <v>Other</v>
          </cell>
          <cell r="O420">
            <v>0</v>
          </cell>
          <cell r="P420">
            <v>1875</v>
          </cell>
          <cell r="Q420">
            <v>0</v>
          </cell>
          <cell r="R420">
            <v>1875</v>
          </cell>
          <cell r="S420">
            <v>1875</v>
          </cell>
        </row>
        <row r="421">
          <cell r="B421" t="str">
            <v>570</v>
          </cell>
          <cell r="C421" t="str">
            <v>LUMP SUM PAY</v>
          </cell>
          <cell r="D421">
            <v>0</v>
          </cell>
          <cell r="E421">
            <v>375</v>
          </cell>
          <cell r="F421">
            <v>1.1212647957314643E-5</v>
          </cell>
          <cell r="G421">
            <v>375</v>
          </cell>
          <cell r="H421">
            <v>988</v>
          </cell>
          <cell r="I421" t="str">
            <v>58</v>
          </cell>
          <cell r="J421" t="str">
            <v>INFO MANAGEMENT</v>
          </cell>
          <cell r="K421" t="str">
            <v>NonBarg</v>
          </cell>
          <cell r="L421" t="str">
            <v>NonProd</v>
          </cell>
          <cell r="M421" t="str">
            <v>Yes</v>
          </cell>
          <cell r="N421" t="str">
            <v>Other</v>
          </cell>
          <cell r="O421">
            <v>0</v>
          </cell>
          <cell r="P421">
            <v>375</v>
          </cell>
          <cell r="Q421">
            <v>0</v>
          </cell>
          <cell r="R421">
            <v>375</v>
          </cell>
          <cell r="S421">
            <v>375</v>
          </cell>
        </row>
        <row r="422">
          <cell r="B422" t="str">
            <v>580</v>
          </cell>
          <cell r="C422" t="str">
            <v>SICKNESS IN FAMILY</v>
          </cell>
          <cell r="D422">
            <v>0</v>
          </cell>
          <cell r="E422">
            <v>80</v>
          </cell>
          <cell r="F422">
            <v>2.3920315642271241E-6</v>
          </cell>
          <cell r="G422">
            <v>80</v>
          </cell>
          <cell r="H422">
            <v>30</v>
          </cell>
          <cell r="I422" t="str">
            <v>31</v>
          </cell>
          <cell r="J422" t="str">
            <v>NUCLEAR DIVISION</v>
          </cell>
          <cell r="K422" t="str">
            <v>Barg</v>
          </cell>
          <cell r="L422" t="str">
            <v>NonProd</v>
          </cell>
          <cell r="M422" t="str">
            <v>Yes</v>
          </cell>
          <cell r="N422" t="str">
            <v>Other</v>
          </cell>
          <cell r="O422">
            <v>8</v>
          </cell>
          <cell r="P422">
            <v>80</v>
          </cell>
          <cell r="Q422">
            <v>80</v>
          </cell>
          <cell r="R422">
            <v>0</v>
          </cell>
          <cell r="S422">
            <v>80</v>
          </cell>
        </row>
        <row r="423">
          <cell r="B423" t="str">
            <v>580</v>
          </cell>
          <cell r="C423" t="str">
            <v>SICKNESS IN FAMILY</v>
          </cell>
          <cell r="D423">
            <v>0</v>
          </cell>
          <cell r="E423">
            <v>111630.21</v>
          </cell>
          <cell r="F423">
            <v>3.3377873230162796E-3</v>
          </cell>
          <cell r="G423">
            <v>111630.21</v>
          </cell>
          <cell r="H423">
            <v>29</v>
          </cell>
          <cell r="I423" t="str">
            <v>31</v>
          </cell>
          <cell r="J423" t="str">
            <v>NUCLEAR DIVISION</v>
          </cell>
          <cell r="K423" t="str">
            <v>NonBarg</v>
          </cell>
          <cell r="L423" t="str">
            <v>NonProd</v>
          </cell>
          <cell r="M423" t="str">
            <v>Yes</v>
          </cell>
          <cell r="N423" t="str">
            <v>Other</v>
          </cell>
          <cell r="O423">
            <v>3577</v>
          </cell>
          <cell r="P423">
            <v>111630.21</v>
          </cell>
          <cell r="Q423">
            <v>0</v>
          </cell>
          <cell r="R423">
            <v>111630.21</v>
          </cell>
          <cell r="S423">
            <v>111630.21</v>
          </cell>
        </row>
        <row r="424">
          <cell r="B424" t="str">
            <v>580</v>
          </cell>
          <cell r="C424" t="str">
            <v>SICKNESS IN FAMILY</v>
          </cell>
          <cell r="D424">
            <v>0</v>
          </cell>
          <cell r="E424">
            <v>27693.35</v>
          </cell>
          <cell r="F424">
            <v>8.2804209148986524E-4</v>
          </cell>
          <cell r="G424">
            <v>27693.35</v>
          </cell>
          <cell r="H424">
            <v>146</v>
          </cell>
          <cell r="I424" t="str">
            <v>33</v>
          </cell>
          <cell r="J424" t="str">
            <v>FINANCIAL</v>
          </cell>
          <cell r="K424" t="str">
            <v>NonBarg</v>
          </cell>
          <cell r="L424" t="str">
            <v>NonProd</v>
          </cell>
          <cell r="M424" t="str">
            <v>Yes</v>
          </cell>
          <cell r="N424" t="str">
            <v>Other</v>
          </cell>
          <cell r="O424">
            <v>883.5</v>
          </cell>
          <cell r="P424">
            <v>27693.35</v>
          </cell>
          <cell r="Q424">
            <v>0</v>
          </cell>
          <cell r="R424">
            <v>27693.35</v>
          </cell>
          <cell r="S424">
            <v>27693.35</v>
          </cell>
        </row>
        <row r="425">
          <cell r="B425" t="str">
            <v>580</v>
          </cell>
          <cell r="C425" t="str">
            <v>SICKNESS IN FAMILY</v>
          </cell>
          <cell r="D425">
            <v>0</v>
          </cell>
          <cell r="E425">
            <v>74570.880000000005</v>
          </cell>
          <cell r="F425">
            <v>2.2296987341524147E-3</v>
          </cell>
          <cell r="G425">
            <v>74570.880000000005</v>
          </cell>
          <cell r="H425">
            <v>256</v>
          </cell>
          <cell r="I425" t="str">
            <v>34</v>
          </cell>
          <cell r="J425" t="str">
            <v>HUMAN RESRC &amp; CORP SVCS</v>
          </cell>
          <cell r="K425" t="str">
            <v>NonBarg</v>
          </cell>
          <cell r="L425" t="str">
            <v>NonProd</v>
          </cell>
          <cell r="M425" t="str">
            <v>Yes</v>
          </cell>
          <cell r="N425" t="str">
            <v>Other</v>
          </cell>
          <cell r="O425">
            <v>3164.25</v>
          </cell>
          <cell r="P425">
            <v>74570.880000000005</v>
          </cell>
          <cell r="Q425">
            <v>0</v>
          </cell>
          <cell r="R425">
            <v>74570.880000000005</v>
          </cell>
          <cell r="S425">
            <v>74570.880000000005</v>
          </cell>
        </row>
        <row r="426">
          <cell r="B426" t="str">
            <v>580</v>
          </cell>
          <cell r="C426" t="str">
            <v>SICKNESS IN FAMILY</v>
          </cell>
          <cell r="D426">
            <v>0</v>
          </cell>
          <cell r="E426">
            <v>18313.13</v>
          </cell>
          <cell r="F426">
            <v>5.475698124974334E-4</v>
          </cell>
          <cell r="G426">
            <v>18313.13</v>
          </cell>
          <cell r="H426">
            <v>367</v>
          </cell>
          <cell r="I426" t="str">
            <v>35</v>
          </cell>
          <cell r="J426" t="str">
            <v>GENERAL COUNSEL</v>
          </cell>
          <cell r="K426" t="str">
            <v>NonBarg</v>
          </cell>
          <cell r="L426" t="str">
            <v>NonProd</v>
          </cell>
          <cell r="M426" t="str">
            <v>Yes</v>
          </cell>
          <cell r="N426" t="str">
            <v>Other</v>
          </cell>
          <cell r="O426">
            <v>582.75</v>
          </cell>
          <cell r="P426">
            <v>18313.13</v>
          </cell>
          <cell r="Q426">
            <v>0</v>
          </cell>
          <cell r="R426">
            <v>18313.13</v>
          </cell>
          <cell r="S426">
            <v>18313.13</v>
          </cell>
        </row>
        <row r="427">
          <cell r="B427" t="str">
            <v>580</v>
          </cell>
          <cell r="C427" t="str">
            <v>SICKNESS IN FAMILY</v>
          </cell>
          <cell r="D427">
            <v>0</v>
          </cell>
          <cell r="E427">
            <v>13351.45</v>
          </cell>
          <cell r="F427">
            <v>3.9921362285250296E-4</v>
          </cell>
          <cell r="G427">
            <v>13351.45</v>
          </cell>
          <cell r="H427">
            <v>477</v>
          </cell>
          <cell r="I427" t="str">
            <v>37</v>
          </cell>
          <cell r="J427" t="str">
            <v>CORP COMMUNICATIONS</v>
          </cell>
          <cell r="K427" t="str">
            <v>NonBarg</v>
          </cell>
          <cell r="L427" t="str">
            <v>NonProd</v>
          </cell>
          <cell r="M427" t="str">
            <v>Yes</v>
          </cell>
          <cell r="N427" t="str">
            <v>Other</v>
          </cell>
          <cell r="O427">
            <v>480.5</v>
          </cell>
          <cell r="P427">
            <v>13351.45</v>
          </cell>
          <cell r="Q427">
            <v>0</v>
          </cell>
          <cell r="R427">
            <v>13351.45</v>
          </cell>
          <cell r="S427">
            <v>13351.45</v>
          </cell>
        </row>
        <row r="428">
          <cell r="B428" t="str">
            <v>580</v>
          </cell>
          <cell r="C428" t="str">
            <v>SICKNESS IN FAMILY</v>
          </cell>
          <cell r="D428">
            <v>0</v>
          </cell>
          <cell r="E428">
            <v>2367.69</v>
          </cell>
          <cell r="F428">
            <v>7.0794865178811487E-5</v>
          </cell>
          <cell r="G428">
            <v>2367.69</v>
          </cell>
          <cell r="H428">
            <v>529</v>
          </cell>
          <cell r="I428" t="str">
            <v>38</v>
          </cell>
          <cell r="J428" t="str">
            <v>INTERNAL AUDITING</v>
          </cell>
          <cell r="K428" t="str">
            <v>NonBarg</v>
          </cell>
          <cell r="L428" t="str">
            <v>NonProd</v>
          </cell>
          <cell r="M428" t="str">
            <v>Yes</v>
          </cell>
          <cell r="N428" t="str">
            <v>Other</v>
          </cell>
          <cell r="O428">
            <v>109</v>
          </cell>
          <cell r="P428">
            <v>2367.69</v>
          </cell>
          <cell r="Q428">
            <v>0</v>
          </cell>
          <cell r="R428">
            <v>2367.69</v>
          </cell>
          <cell r="S428">
            <v>2367.69</v>
          </cell>
        </row>
        <row r="429">
          <cell r="B429" t="str">
            <v>580</v>
          </cell>
          <cell r="C429" t="str">
            <v>SICKNESS IN FAMILY</v>
          </cell>
          <cell r="D429">
            <v>0</v>
          </cell>
          <cell r="E429">
            <v>228356.66</v>
          </cell>
          <cell r="F429">
            <v>6.8279542327685195E-3</v>
          </cell>
          <cell r="G429">
            <v>228356.66</v>
          </cell>
          <cell r="H429">
            <v>596</v>
          </cell>
          <cell r="I429" t="str">
            <v>51</v>
          </cell>
          <cell r="J429" t="str">
            <v>CUSTOMER SERVICE</v>
          </cell>
          <cell r="K429" t="str">
            <v>NonBarg</v>
          </cell>
          <cell r="L429" t="str">
            <v>NonProd</v>
          </cell>
          <cell r="M429" t="str">
            <v>Yes</v>
          </cell>
          <cell r="N429" t="str">
            <v>Other</v>
          </cell>
          <cell r="O429">
            <v>14171.5</v>
          </cell>
          <cell r="P429">
            <v>228356.66</v>
          </cell>
          <cell r="Q429">
            <v>0</v>
          </cell>
          <cell r="R429">
            <v>228356.66</v>
          </cell>
          <cell r="S429">
            <v>228356.66</v>
          </cell>
        </row>
        <row r="430">
          <cell r="B430" t="str">
            <v>580</v>
          </cell>
          <cell r="C430" t="str">
            <v>SICKNESS IN FAMILY</v>
          </cell>
          <cell r="D430">
            <v>0</v>
          </cell>
          <cell r="E430">
            <v>187423.41</v>
          </cell>
          <cell r="F430">
            <v>5.6040339074385197E-3</v>
          </cell>
          <cell r="G430">
            <v>187423.41</v>
          </cell>
          <cell r="H430">
            <v>710</v>
          </cell>
          <cell r="I430" t="str">
            <v>53</v>
          </cell>
          <cell r="J430" t="str">
            <v>POWER SYSTEMS</v>
          </cell>
          <cell r="K430" t="str">
            <v>NonBarg</v>
          </cell>
          <cell r="L430" t="str">
            <v>NonProd</v>
          </cell>
          <cell r="M430" t="str">
            <v>Yes</v>
          </cell>
          <cell r="N430" t="str">
            <v>Other</v>
          </cell>
          <cell r="O430">
            <v>6730.25</v>
          </cell>
          <cell r="P430">
            <v>187423.41</v>
          </cell>
          <cell r="Q430">
            <v>0</v>
          </cell>
          <cell r="R430">
            <v>187423.41</v>
          </cell>
          <cell r="S430">
            <v>187423.41</v>
          </cell>
        </row>
        <row r="431">
          <cell r="B431" t="str">
            <v>580</v>
          </cell>
          <cell r="C431" t="str">
            <v>SICKNESS IN FAMILY</v>
          </cell>
          <cell r="D431">
            <v>0</v>
          </cell>
          <cell r="E431">
            <v>3642.2</v>
          </cell>
          <cell r="F431">
            <v>1.0890321704035038E-4</v>
          </cell>
          <cell r="G431">
            <v>3642.2</v>
          </cell>
          <cell r="H431">
            <v>819</v>
          </cell>
          <cell r="I431" t="str">
            <v>54</v>
          </cell>
          <cell r="J431" t="str">
            <v>RESOURCE PLANNING</v>
          </cell>
          <cell r="K431" t="str">
            <v>NonBarg</v>
          </cell>
          <cell r="L431" t="str">
            <v>NonProd</v>
          </cell>
          <cell r="M431" t="str">
            <v>Yes</v>
          </cell>
          <cell r="N431" t="str">
            <v>Other</v>
          </cell>
          <cell r="O431">
            <v>132</v>
          </cell>
          <cell r="P431">
            <v>3642.2</v>
          </cell>
          <cell r="Q431">
            <v>0</v>
          </cell>
          <cell r="R431">
            <v>3642.2</v>
          </cell>
          <cell r="S431">
            <v>3642.2</v>
          </cell>
        </row>
        <row r="432">
          <cell r="B432" t="str">
            <v>580</v>
          </cell>
          <cell r="C432" t="str">
            <v>SICKNESS IN FAMILY</v>
          </cell>
          <cell r="D432">
            <v>0</v>
          </cell>
          <cell r="E432">
            <v>32998.230000000003</v>
          </cell>
          <cell r="F432">
            <v>9.866600965453302E-4</v>
          </cell>
          <cell r="G432">
            <v>32998.230000000003</v>
          </cell>
          <cell r="H432">
            <v>885</v>
          </cell>
          <cell r="I432" t="str">
            <v>56</v>
          </cell>
          <cell r="J432" t="str">
            <v>POWER GENERATION</v>
          </cell>
          <cell r="K432" t="str">
            <v>NonBarg</v>
          </cell>
          <cell r="L432" t="str">
            <v>NonProd</v>
          </cell>
          <cell r="M432" t="str">
            <v>Yes</v>
          </cell>
          <cell r="N432" t="str">
            <v>Other</v>
          </cell>
          <cell r="O432">
            <v>1012.5</v>
          </cell>
          <cell r="P432">
            <v>32998.230000000003</v>
          </cell>
          <cell r="Q432">
            <v>0</v>
          </cell>
          <cell r="R432">
            <v>32998.230000000003</v>
          </cell>
          <cell r="S432">
            <v>32998.230000000003</v>
          </cell>
        </row>
        <row r="433">
          <cell r="B433" t="str">
            <v>580</v>
          </cell>
          <cell r="C433" t="str">
            <v>SICKNESS IN FAMILY</v>
          </cell>
          <cell r="D433">
            <v>0</v>
          </cell>
          <cell r="E433">
            <v>89659.199999999997</v>
          </cell>
          <cell r="F433">
            <v>2.6808454552919069E-3</v>
          </cell>
          <cell r="G433">
            <v>89659.199999999997</v>
          </cell>
          <cell r="H433">
            <v>989</v>
          </cell>
          <cell r="I433" t="str">
            <v>58</v>
          </cell>
          <cell r="J433" t="str">
            <v>INFO MANAGEMENT</v>
          </cell>
          <cell r="K433" t="str">
            <v>NonBarg</v>
          </cell>
          <cell r="L433" t="str">
            <v>NonProd</v>
          </cell>
          <cell r="M433" t="str">
            <v>Yes</v>
          </cell>
          <cell r="N433" t="str">
            <v>Other</v>
          </cell>
          <cell r="O433">
            <v>3103</v>
          </cell>
          <cell r="P433">
            <v>89659.199999999997</v>
          </cell>
          <cell r="Q433">
            <v>0</v>
          </cell>
          <cell r="R433">
            <v>89659.199999999997</v>
          </cell>
          <cell r="S433">
            <v>89659.199999999997</v>
          </cell>
        </row>
        <row r="434">
          <cell r="B434" t="str">
            <v>580</v>
          </cell>
          <cell r="C434" t="str">
            <v>SICKNESS IN FAMILY</v>
          </cell>
          <cell r="D434">
            <v>0</v>
          </cell>
          <cell r="E434">
            <v>5453.41</v>
          </cell>
          <cell r="F434">
            <v>1.6305911065839801E-4</v>
          </cell>
          <cell r="G434">
            <v>5453.41</v>
          </cell>
          <cell r="H434">
            <v>1106</v>
          </cell>
          <cell r="I434" t="str">
            <v>62</v>
          </cell>
          <cell r="J434" t="str">
            <v>ENERGY MARKETING</v>
          </cell>
          <cell r="K434" t="str">
            <v>NonBarg</v>
          </cell>
          <cell r="L434" t="str">
            <v>NonProd</v>
          </cell>
          <cell r="M434" t="str">
            <v>Yes</v>
          </cell>
          <cell r="N434" t="str">
            <v>Other</v>
          </cell>
          <cell r="O434">
            <v>143</v>
          </cell>
          <cell r="P434">
            <v>5453.41</v>
          </cell>
          <cell r="Q434">
            <v>0</v>
          </cell>
          <cell r="R434">
            <v>5453.41</v>
          </cell>
          <cell r="S434">
            <v>5453.41</v>
          </cell>
        </row>
        <row r="435">
          <cell r="B435" t="str">
            <v>580</v>
          </cell>
          <cell r="C435" t="str">
            <v>SICKNESS IN FAMILY</v>
          </cell>
          <cell r="D435">
            <v>0</v>
          </cell>
          <cell r="E435">
            <v>5692.2</v>
          </cell>
          <cell r="F435">
            <v>1.7019902587367045E-4</v>
          </cell>
          <cell r="G435">
            <v>5692.2</v>
          </cell>
          <cell r="H435">
            <v>1168</v>
          </cell>
          <cell r="I435" t="str">
            <v>63</v>
          </cell>
          <cell r="J435" t="str">
            <v>REGULATORY AFFAIRS</v>
          </cell>
          <cell r="K435" t="str">
            <v>NonBarg</v>
          </cell>
          <cell r="L435" t="str">
            <v>NonProd</v>
          </cell>
          <cell r="M435" t="str">
            <v>Yes</v>
          </cell>
          <cell r="N435" t="str">
            <v>Other</v>
          </cell>
          <cell r="O435">
            <v>196</v>
          </cell>
          <cell r="P435">
            <v>5692.2</v>
          </cell>
          <cell r="Q435">
            <v>0</v>
          </cell>
          <cell r="R435">
            <v>5692.2</v>
          </cell>
          <cell r="S435">
            <v>5692.2</v>
          </cell>
        </row>
        <row r="436">
          <cell r="B436" t="str">
            <v>700</v>
          </cell>
          <cell r="C436" t="str">
            <v>JOINT SAFETY ACTIV</v>
          </cell>
          <cell r="D436">
            <v>0</v>
          </cell>
          <cell r="E436">
            <v>33898.21</v>
          </cell>
          <cell r="F436">
            <v>1.0135698536349943E-3</v>
          </cell>
          <cell r="G436">
            <v>33898.21</v>
          </cell>
          <cell r="H436">
            <v>31</v>
          </cell>
          <cell r="I436" t="str">
            <v>31</v>
          </cell>
          <cell r="J436" t="str">
            <v>NUCLEAR DIVISION</v>
          </cell>
          <cell r="K436" t="str">
            <v>Barg</v>
          </cell>
          <cell r="L436" t="str">
            <v>NonProd</v>
          </cell>
          <cell r="M436" t="str">
            <v>Yes</v>
          </cell>
          <cell r="N436" t="str">
            <v>Other</v>
          </cell>
          <cell r="O436">
            <v>1265</v>
          </cell>
          <cell r="P436">
            <v>33898.21</v>
          </cell>
          <cell r="Q436">
            <v>33898.21</v>
          </cell>
          <cell r="R436">
            <v>0</v>
          </cell>
          <cell r="S436">
            <v>33898.21</v>
          </cell>
        </row>
        <row r="437">
          <cell r="B437" t="str">
            <v>700</v>
          </cell>
          <cell r="C437" t="str">
            <v>JOINT SAFETY ACTIV</v>
          </cell>
          <cell r="D437">
            <v>0</v>
          </cell>
          <cell r="E437">
            <v>184.16</v>
          </cell>
          <cell r="F437">
            <v>5.5064566608508391E-6</v>
          </cell>
          <cell r="G437">
            <v>184.16</v>
          </cell>
          <cell r="H437">
            <v>193</v>
          </cell>
          <cell r="I437" t="str">
            <v>51</v>
          </cell>
          <cell r="J437" t="str">
            <v>CUSTOMER SERVICE</v>
          </cell>
          <cell r="K437" t="str">
            <v>Barg</v>
          </cell>
          <cell r="L437" t="str">
            <v>NonProd</v>
          </cell>
          <cell r="M437" t="str">
            <v>Yes</v>
          </cell>
          <cell r="N437" t="str">
            <v>Other</v>
          </cell>
          <cell r="O437">
            <v>8</v>
          </cell>
          <cell r="P437">
            <v>184.16</v>
          </cell>
          <cell r="Q437">
            <v>184.16</v>
          </cell>
          <cell r="R437">
            <v>0</v>
          </cell>
          <cell r="S437">
            <v>184.16</v>
          </cell>
        </row>
        <row r="438">
          <cell r="B438" t="str">
            <v>700</v>
          </cell>
          <cell r="C438" t="str">
            <v>JOINT SAFETY ACTIV</v>
          </cell>
          <cell r="D438">
            <v>0</v>
          </cell>
          <cell r="E438">
            <v>15140.45</v>
          </cell>
          <cell r="F438">
            <v>4.5270542870753201E-4</v>
          </cell>
          <cell r="G438">
            <v>15140.45</v>
          </cell>
          <cell r="H438">
            <v>248</v>
          </cell>
          <cell r="I438" t="str">
            <v>53</v>
          </cell>
          <cell r="J438" t="str">
            <v>POWER SYSTEMS</v>
          </cell>
          <cell r="K438" t="str">
            <v>Barg</v>
          </cell>
          <cell r="L438" t="str">
            <v>NonProd</v>
          </cell>
          <cell r="M438" t="str">
            <v>Yes</v>
          </cell>
          <cell r="N438" t="str">
            <v>Other</v>
          </cell>
          <cell r="O438">
            <v>634.5</v>
          </cell>
          <cell r="P438">
            <v>15140.45</v>
          </cell>
          <cell r="Q438">
            <v>15140.45</v>
          </cell>
          <cell r="R438">
            <v>0</v>
          </cell>
          <cell r="S438">
            <v>15140.45</v>
          </cell>
        </row>
        <row r="439">
          <cell r="B439" t="str">
            <v>700</v>
          </cell>
          <cell r="C439" t="str">
            <v>JOINT SAFETY ACTIV</v>
          </cell>
          <cell r="D439">
            <v>0</v>
          </cell>
          <cell r="E439">
            <v>14408.29</v>
          </cell>
          <cell r="F439">
            <v>4.3081355583172537E-4</v>
          </cell>
          <cell r="G439">
            <v>14408.29</v>
          </cell>
          <cell r="H439">
            <v>375</v>
          </cell>
          <cell r="I439" t="str">
            <v>56</v>
          </cell>
          <cell r="J439" t="str">
            <v>POWER GENERATION</v>
          </cell>
          <cell r="K439" t="str">
            <v>Barg</v>
          </cell>
          <cell r="L439" t="str">
            <v>NonProd</v>
          </cell>
          <cell r="M439" t="str">
            <v>Yes</v>
          </cell>
          <cell r="N439" t="str">
            <v>Other</v>
          </cell>
          <cell r="O439">
            <v>572.5</v>
          </cell>
          <cell r="P439">
            <v>14408.29</v>
          </cell>
          <cell r="Q439">
            <v>14408.29</v>
          </cell>
          <cell r="R439">
            <v>0</v>
          </cell>
          <cell r="S439">
            <v>14408.29</v>
          </cell>
        </row>
        <row r="440">
          <cell r="B440" t="str">
            <v>700</v>
          </cell>
          <cell r="C440" t="str">
            <v>JOINT SAFETY ACTIV</v>
          </cell>
          <cell r="D440">
            <v>0</v>
          </cell>
          <cell r="E440">
            <v>157.19999999999999</v>
          </cell>
          <cell r="F440">
            <v>4.7003420237062986E-6</v>
          </cell>
          <cell r="G440">
            <v>157.19999999999999</v>
          </cell>
          <cell r="H440">
            <v>30</v>
          </cell>
          <cell r="I440" t="str">
            <v>31</v>
          </cell>
          <cell r="J440" t="str">
            <v>NUCLEAR DIVISION</v>
          </cell>
          <cell r="K440" t="str">
            <v>NonBarg</v>
          </cell>
          <cell r="L440" t="str">
            <v>NonProd</v>
          </cell>
          <cell r="M440" t="str">
            <v>Yes</v>
          </cell>
          <cell r="N440" t="str">
            <v>Other</v>
          </cell>
          <cell r="O440">
            <v>8</v>
          </cell>
          <cell r="P440">
            <v>157.19999999999999</v>
          </cell>
          <cell r="Q440">
            <v>0</v>
          </cell>
          <cell r="R440">
            <v>157.19999999999999</v>
          </cell>
          <cell r="S440">
            <v>157.19999999999999</v>
          </cell>
        </row>
        <row r="441">
          <cell r="B441" t="str">
            <v>700</v>
          </cell>
          <cell r="C441" t="str">
            <v>JOINT SAFETY ACTIV</v>
          </cell>
          <cell r="D441">
            <v>0</v>
          </cell>
          <cell r="E441">
            <v>1611.4</v>
          </cell>
          <cell r="F441">
            <v>4.8181495782444848E-5</v>
          </cell>
          <cell r="G441">
            <v>1611.4</v>
          </cell>
          <cell r="H441">
            <v>886</v>
          </cell>
          <cell r="I441" t="str">
            <v>56</v>
          </cell>
          <cell r="J441" t="str">
            <v>POWER GENERATION</v>
          </cell>
          <cell r="K441" t="str">
            <v>NonBarg</v>
          </cell>
          <cell r="L441" t="str">
            <v>NonProd</v>
          </cell>
          <cell r="M441" t="str">
            <v>Yes</v>
          </cell>
          <cell r="N441" t="str">
            <v>Other</v>
          </cell>
          <cell r="O441">
            <v>70</v>
          </cell>
          <cell r="P441">
            <v>1611.4</v>
          </cell>
          <cell r="Q441">
            <v>0</v>
          </cell>
          <cell r="R441">
            <v>1611.4</v>
          </cell>
          <cell r="S441">
            <v>1611.4</v>
          </cell>
        </row>
        <row r="442">
          <cell r="B442" t="str">
            <v>710</v>
          </cell>
          <cell r="C442" t="str">
            <v>DISPUTE RESOLUTION</v>
          </cell>
          <cell r="D442">
            <v>0</v>
          </cell>
          <cell r="E442">
            <v>53896</v>
          </cell>
          <cell r="F442">
            <v>1.6115116648198135E-3</v>
          </cell>
          <cell r="G442">
            <v>53896</v>
          </cell>
          <cell r="H442">
            <v>32</v>
          </cell>
          <cell r="I442" t="str">
            <v>31</v>
          </cell>
          <cell r="J442" t="str">
            <v>NUCLEAR DIVISION</v>
          </cell>
          <cell r="K442" t="str">
            <v>Barg</v>
          </cell>
          <cell r="L442" t="str">
            <v>NonProd</v>
          </cell>
          <cell r="M442" t="str">
            <v>Yes</v>
          </cell>
          <cell r="N442" t="str">
            <v>Other</v>
          </cell>
          <cell r="O442">
            <v>2196.25</v>
          </cell>
          <cell r="P442">
            <v>53896</v>
          </cell>
          <cell r="Q442">
            <v>53896</v>
          </cell>
          <cell r="R442">
            <v>0</v>
          </cell>
          <cell r="S442">
            <v>53896</v>
          </cell>
        </row>
        <row r="443">
          <cell r="B443" t="str">
            <v>710</v>
          </cell>
          <cell r="C443" t="str">
            <v>DISPUTE RESOLUTION</v>
          </cell>
          <cell r="D443">
            <v>0</v>
          </cell>
          <cell r="E443">
            <v>73572.460000000006</v>
          </cell>
          <cell r="F443">
            <v>2.1998455822229692E-3</v>
          </cell>
          <cell r="G443">
            <v>73572.460000000006</v>
          </cell>
          <cell r="H443">
            <v>249</v>
          </cell>
          <cell r="I443" t="str">
            <v>53</v>
          </cell>
          <cell r="J443" t="str">
            <v>POWER SYSTEMS</v>
          </cell>
          <cell r="K443" t="str">
            <v>Barg</v>
          </cell>
          <cell r="L443" t="str">
            <v>NonProd</v>
          </cell>
          <cell r="M443" t="str">
            <v>Yes</v>
          </cell>
          <cell r="N443" t="str">
            <v>Other</v>
          </cell>
          <cell r="O443">
            <v>2946.25</v>
          </cell>
          <cell r="P443">
            <v>73572.460000000006</v>
          </cell>
          <cell r="Q443">
            <v>73572.460000000006</v>
          </cell>
          <cell r="R443">
            <v>0</v>
          </cell>
          <cell r="S443">
            <v>73572.460000000006</v>
          </cell>
        </row>
        <row r="444">
          <cell r="B444" t="str">
            <v>710</v>
          </cell>
          <cell r="C444" t="str">
            <v>DISPUTE RESOLUTION</v>
          </cell>
          <cell r="D444">
            <v>0</v>
          </cell>
          <cell r="E444">
            <v>46277.36</v>
          </cell>
          <cell r="F444">
            <v>1.3837113228637717E-3</v>
          </cell>
          <cell r="G444">
            <v>46277.36</v>
          </cell>
          <cell r="H444">
            <v>376</v>
          </cell>
          <cell r="I444" t="str">
            <v>56</v>
          </cell>
          <cell r="J444" t="str">
            <v>POWER GENERATION</v>
          </cell>
          <cell r="K444" t="str">
            <v>Barg</v>
          </cell>
          <cell r="L444" t="str">
            <v>NonProd</v>
          </cell>
          <cell r="M444" t="str">
            <v>Yes</v>
          </cell>
          <cell r="N444" t="str">
            <v>Other</v>
          </cell>
          <cell r="O444">
            <v>1847</v>
          </cell>
          <cell r="P444">
            <v>46277.36</v>
          </cell>
          <cell r="Q444">
            <v>46277.36</v>
          </cell>
          <cell r="R444">
            <v>0</v>
          </cell>
          <cell r="S444">
            <v>46277.36</v>
          </cell>
        </row>
        <row r="445">
          <cell r="B445" t="str">
            <v>720</v>
          </cell>
          <cell r="C445" t="str">
            <v>JOINT TEAM INVOLVE</v>
          </cell>
          <cell r="D445">
            <v>0</v>
          </cell>
          <cell r="E445">
            <v>6010.65</v>
          </cell>
          <cell r="F445">
            <v>1.7972080651902203E-4</v>
          </cell>
          <cell r="G445">
            <v>6010.65</v>
          </cell>
          <cell r="H445">
            <v>33</v>
          </cell>
          <cell r="I445" t="str">
            <v>31</v>
          </cell>
          <cell r="J445" t="str">
            <v>NUCLEAR DIVISION</v>
          </cell>
          <cell r="K445" t="str">
            <v>Barg</v>
          </cell>
          <cell r="L445" t="str">
            <v>NonProd</v>
          </cell>
          <cell r="M445" t="str">
            <v>Yes</v>
          </cell>
          <cell r="N445" t="str">
            <v>Other</v>
          </cell>
          <cell r="O445">
            <v>221</v>
          </cell>
          <cell r="P445">
            <v>6010.65</v>
          </cell>
          <cell r="Q445">
            <v>6010.65</v>
          </cell>
          <cell r="R445">
            <v>0</v>
          </cell>
          <cell r="S445">
            <v>6010.65</v>
          </cell>
        </row>
        <row r="446">
          <cell r="B446" t="str">
            <v>720</v>
          </cell>
          <cell r="C446" t="str">
            <v>JOINT TEAM INVOLVE</v>
          </cell>
          <cell r="D446">
            <v>0</v>
          </cell>
          <cell r="E446">
            <v>161916.34</v>
          </cell>
          <cell r="F446">
            <v>4.8413624505516352E-3</v>
          </cell>
          <cell r="G446">
            <v>161916.34</v>
          </cell>
          <cell r="H446">
            <v>250</v>
          </cell>
          <cell r="I446" t="str">
            <v>53</v>
          </cell>
          <cell r="J446" t="str">
            <v>POWER SYSTEMS</v>
          </cell>
          <cell r="K446" t="str">
            <v>Barg</v>
          </cell>
          <cell r="L446" t="str">
            <v>NonProd</v>
          </cell>
          <cell r="M446" t="str">
            <v>Yes</v>
          </cell>
          <cell r="N446" t="str">
            <v>Other</v>
          </cell>
          <cell r="O446">
            <v>6553</v>
          </cell>
          <cell r="P446">
            <v>161916.34</v>
          </cell>
          <cell r="Q446">
            <v>161916.34</v>
          </cell>
          <cell r="R446">
            <v>0</v>
          </cell>
          <cell r="S446">
            <v>161916.34</v>
          </cell>
        </row>
        <row r="447">
          <cell r="B447" t="str">
            <v>720</v>
          </cell>
          <cell r="C447" t="str">
            <v>JOINT TEAM INVOLVE</v>
          </cell>
          <cell r="D447">
            <v>0</v>
          </cell>
          <cell r="E447">
            <v>1584.05</v>
          </cell>
          <cell r="F447">
            <v>4.7363719991424696E-5</v>
          </cell>
          <cell r="G447">
            <v>1584.05</v>
          </cell>
          <cell r="H447">
            <v>377</v>
          </cell>
          <cell r="I447" t="str">
            <v>56</v>
          </cell>
          <cell r="J447" t="str">
            <v>POWER GENERATION</v>
          </cell>
          <cell r="K447" t="str">
            <v>Barg</v>
          </cell>
          <cell r="L447" t="str">
            <v>NonProd</v>
          </cell>
          <cell r="M447" t="str">
            <v>Yes</v>
          </cell>
          <cell r="N447" t="str">
            <v>Other</v>
          </cell>
          <cell r="O447">
            <v>65.5</v>
          </cell>
          <cell r="P447">
            <v>1584.05</v>
          </cell>
          <cell r="Q447">
            <v>1584.05</v>
          </cell>
          <cell r="R447">
            <v>0</v>
          </cell>
          <cell r="S447">
            <v>1584.05</v>
          </cell>
        </row>
        <row r="448">
          <cell r="B448" t="str">
            <v>730</v>
          </cell>
          <cell r="C448" t="str">
            <v>MGT REQUEST MEETING</v>
          </cell>
          <cell r="D448">
            <v>0</v>
          </cell>
          <cell r="E448">
            <v>11832.97</v>
          </cell>
          <cell r="F448">
            <v>3.5381047173190785E-4</v>
          </cell>
          <cell r="G448">
            <v>11832.97</v>
          </cell>
          <cell r="H448">
            <v>34</v>
          </cell>
          <cell r="I448" t="str">
            <v>31</v>
          </cell>
          <cell r="J448" t="str">
            <v>NUCLEAR DIVISION</v>
          </cell>
          <cell r="K448" t="str">
            <v>Barg</v>
          </cell>
          <cell r="L448" t="str">
            <v>NonProd</v>
          </cell>
          <cell r="M448" t="str">
            <v>Yes</v>
          </cell>
          <cell r="N448" t="str">
            <v>Other</v>
          </cell>
          <cell r="O448">
            <v>492</v>
          </cell>
          <cell r="P448">
            <v>11832.97</v>
          </cell>
          <cell r="Q448">
            <v>11832.97</v>
          </cell>
          <cell r="R448">
            <v>0</v>
          </cell>
          <cell r="S448">
            <v>11832.97</v>
          </cell>
        </row>
        <row r="449">
          <cell r="B449" t="str">
            <v>730</v>
          </cell>
          <cell r="C449" t="str">
            <v>MGT REQUEST MEETING</v>
          </cell>
          <cell r="D449">
            <v>0</v>
          </cell>
          <cell r="E449">
            <v>39399.449999999997</v>
          </cell>
          <cell r="F449">
            <v>1.1780591001648545E-3</v>
          </cell>
          <cell r="G449">
            <v>39399.449999999997</v>
          </cell>
          <cell r="H449">
            <v>251</v>
          </cell>
          <cell r="I449" t="str">
            <v>53</v>
          </cell>
          <cell r="J449" t="str">
            <v>POWER SYSTEMS</v>
          </cell>
          <cell r="K449" t="str">
            <v>Barg</v>
          </cell>
          <cell r="L449" t="str">
            <v>NonProd</v>
          </cell>
          <cell r="M449" t="str">
            <v>Yes</v>
          </cell>
          <cell r="N449" t="str">
            <v>Other</v>
          </cell>
          <cell r="O449">
            <v>1598.75</v>
          </cell>
          <cell r="P449">
            <v>39399.449999999997</v>
          </cell>
          <cell r="Q449">
            <v>39399.449999999997</v>
          </cell>
          <cell r="R449">
            <v>0</v>
          </cell>
          <cell r="S449">
            <v>39399.449999999997</v>
          </cell>
        </row>
        <row r="450">
          <cell r="B450" t="str">
            <v>730</v>
          </cell>
          <cell r="C450" t="str">
            <v>MGT REQUEST MEETING</v>
          </cell>
          <cell r="D450">
            <v>0</v>
          </cell>
          <cell r="E450">
            <v>11288.06</v>
          </cell>
          <cell r="F450">
            <v>3.3751744773612033E-4</v>
          </cell>
          <cell r="G450">
            <v>11288.06</v>
          </cell>
          <cell r="H450">
            <v>378</v>
          </cell>
          <cell r="I450" t="str">
            <v>56</v>
          </cell>
          <cell r="J450" t="str">
            <v>POWER GENERATION</v>
          </cell>
          <cell r="K450" t="str">
            <v>Barg</v>
          </cell>
          <cell r="L450" t="str">
            <v>NonProd</v>
          </cell>
          <cell r="M450" t="str">
            <v>Yes</v>
          </cell>
          <cell r="N450" t="str">
            <v>Other</v>
          </cell>
          <cell r="O450">
            <v>441.5</v>
          </cell>
          <cell r="P450">
            <v>11288.06</v>
          </cell>
          <cell r="Q450">
            <v>11288.06</v>
          </cell>
          <cell r="R450">
            <v>0</v>
          </cell>
          <cell r="S450">
            <v>11288.06</v>
          </cell>
        </row>
        <row r="451">
          <cell r="B451" t="str">
            <v>740</v>
          </cell>
          <cell r="C451" t="str">
            <v>NEGOTIATIONS</v>
          </cell>
          <cell r="D451">
            <v>0</v>
          </cell>
          <cell r="E451">
            <v>15779.56</v>
          </cell>
          <cell r="F451">
            <v>4.7181506987019697E-4</v>
          </cell>
          <cell r="G451">
            <v>15779.56</v>
          </cell>
          <cell r="H451">
            <v>35</v>
          </cell>
          <cell r="I451" t="str">
            <v>31</v>
          </cell>
          <cell r="J451" t="str">
            <v>NUCLEAR DIVISION</v>
          </cell>
          <cell r="K451" t="str">
            <v>Barg</v>
          </cell>
          <cell r="L451" t="str">
            <v>NonProd</v>
          </cell>
          <cell r="M451" t="str">
            <v>Yes</v>
          </cell>
          <cell r="N451" t="str">
            <v>Other</v>
          </cell>
          <cell r="O451">
            <v>663.5</v>
          </cell>
          <cell r="P451">
            <v>15779.56</v>
          </cell>
          <cell r="Q451">
            <v>15779.56</v>
          </cell>
          <cell r="R451">
            <v>0</v>
          </cell>
          <cell r="S451">
            <v>15779.56</v>
          </cell>
        </row>
        <row r="452">
          <cell r="B452" t="str">
            <v>740</v>
          </cell>
          <cell r="C452" t="str">
            <v>NEGOTIATIONS</v>
          </cell>
          <cell r="D452">
            <v>0</v>
          </cell>
          <cell r="E452">
            <v>19318.93</v>
          </cell>
          <cell r="F452">
            <v>5.7764362933867891E-4</v>
          </cell>
          <cell r="G452">
            <v>19318.93</v>
          </cell>
          <cell r="H452">
            <v>252</v>
          </cell>
          <cell r="I452" t="str">
            <v>53</v>
          </cell>
          <cell r="J452" t="str">
            <v>POWER SYSTEMS</v>
          </cell>
          <cell r="K452" t="str">
            <v>Barg</v>
          </cell>
          <cell r="L452" t="str">
            <v>NonProd</v>
          </cell>
          <cell r="M452" t="str">
            <v>Yes</v>
          </cell>
          <cell r="N452" t="str">
            <v>Other</v>
          </cell>
          <cell r="O452">
            <v>788.75</v>
          </cell>
          <cell r="P452">
            <v>19318.93</v>
          </cell>
          <cell r="Q452">
            <v>19318.93</v>
          </cell>
          <cell r="R452">
            <v>0</v>
          </cell>
          <cell r="S452">
            <v>19318.93</v>
          </cell>
        </row>
        <row r="453">
          <cell r="B453" t="str">
            <v>740</v>
          </cell>
          <cell r="C453" t="str">
            <v>NEGOTIATIONS</v>
          </cell>
          <cell r="D453">
            <v>0</v>
          </cell>
          <cell r="E453">
            <v>7989.6</v>
          </cell>
          <cell r="F453">
            <v>2.388921923193629E-4</v>
          </cell>
          <cell r="G453">
            <v>7989.6</v>
          </cell>
          <cell r="H453">
            <v>379</v>
          </cell>
          <cell r="I453" t="str">
            <v>56</v>
          </cell>
          <cell r="J453" t="str">
            <v>POWER GENERATION</v>
          </cell>
          <cell r="K453" t="str">
            <v>Barg</v>
          </cell>
          <cell r="L453" t="str">
            <v>NonProd</v>
          </cell>
          <cell r="M453" t="str">
            <v>Yes</v>
          </cell>
          <cell r="N453" t="str">
            <v>Other</v>
          </cell>
          <cell r="O453">
            <v>312</v>
          </cell>
          <cell r="P453">
            <v>7989.6</v>
          </cell>
          <cell r="Q453">
            <v>7989.6</v>
          </cell>
          <cell r="R453">
            <v>0</v>
          </cell>
          <cell r="S453">
            <v>7989.6</v>
          </cell>
        </row>
        <row r="454">
          <cell r="B454" t="str">
            <v>740</v>
          </cell>
          <cell r="C454" t="str">
            <v>NEGOTIATIONS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147</v>
          </cell>
          <cell r="I454" t="str">
            <v>33</v>
          </cell>
          <cell r="J454" t="str">
            <v>FINANCIAL</v>
          </cell>
          <cell r="K454" t="str">
            <v>NonBarg</v>
          </cell>
          <cell r="L454" t="str">
            <v>NonProd</v>
          </cell>
          <cell r="M454" t="str">
            <v>Yes</v>
          </cell>
          <cell r="N454" t="str">
            <v>Other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B455" t="str">
            <v>950</v>
          </cell>
          <cell r="C455" t="str">
            <v>ADOPTION ASSISTANCE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257</v>
          </cell>
          <cell r="I455" t="str">
            <v>34</v>
          </cell>
          <cell r="J455" t="str">
            <v>HUMAN RESRC &amp; CORP SVCS</v>
          </cell>
          <cell r="K455" t="str">
            <v>NonBarg</v>
          </cell>
          <cell r="L455" t="str">
            <v>NonProd</v>
          </cell>
          <cell r="M455" t="str">
            <v>No</v>
          </cell>
          <cell r="N455" t="str">
            <v>Other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B456" t="str">
            <v>960</v>
          </cell>
          <cell r="C456" t="str">
            <v>PRETAX CHILD-CARE DEDUCTION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36</v>
          </cell>
          <cell r="I456" t="str">
            <v>31</v>
          </cell>
          <cell r="J456" t="str">
            <v>NUCLEAR DIVISION</v>
          </cell>
          <cell r="K456" t="str">
            <v>Barg</v>
          </cell>
          <cell r="L456" t="str">
            <v>NonProd</v>
          </cell>
          <cell r="M456" t="str">
            <v>No</v>
          </cell>
          <cell r="N456" t="str">
            <v>Other</v>
          </cell>
          <cell r="O456">
            <v>0</v>
          </cell>
          <cell r="P456">
            <v>-34445.800000000003</v>
          </cell>
          <cell r="Q456">
            <v>0</v>
          </cell>
          <cell r="R456">
            <v>0</v>
          </cell>
          <cell r="S456">
            <v>0</v>
          </cell>
        </row>
        <row r="457">
          <cell r="B457" t="str">
            <v>960</v>
          </cell>
          <cell r="C457" t="str">
            <v>PRETAX CHILD-CARE DEDUCTION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253</v>
          </cell>
          <cell r="I457" t="str">
            <v>53</v>
          </cell>
          <cell r="J457" t="str">
            <v>POWER SYSTEMS</v>
          </cell>
          <cell r="K457" t="str">
            <v>Barg</v>
          </cell>
          <cell r="L457" t="str">
            <v>NonProd</v>
          </cell>
          <cell r="M457" t="str">
            <v>No</v>
          </cell>
          <cell r="N457" t="str">
            <v>Other</v>
          </cell>
          <cell r="O457">
            <v>0</v>
          </cell>
          <cell r="P457">
            <v>-3380</v>
          </cell>
          <cell r="Q457">
            <v>0</v>
          </cell>
          <cell r="R457">
            <v>0</v>
          </cell>
          <cell r="S457">
            <v>0</v>
          </cell>
        </row>
        <row r="458">
          <cell r="B458" t="str">
            <v>960</v>
          </cell>
          <cell r="C458" t="str">
            <v>PRETAX CHILD-CARE DEDUCTION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31</v>
          </cell>
          <cell r="I458" t="str">
            <v>31</v>
          </cell>
          <cell r="J458" t="str">
            <v>NUCLEAR DIVISION</v>
          </cell>
          <cell r="K458" t="str">
            <v>NonBarg</v>
          </cell>
          <cell r="L458" t="str">
            <v>NonProd</v>
          </cell>
          <cell r="M458" t="str">
            <v>No</v>
          </cell>
          <cell r="N458" t="str">
            <v>Other</v>
          </cell>
          <cell r="O458">
            <v>0</v>
          </cell>
          <cell r="P458">
            <v>-56801.2</v>
          </cell>
          <cell r="Q458">
            <v>0</v>
          </cell>
          <cell r="R458">
            <v>0</v>
          </cell>
          <cell r="S458">
            <v>0</v>
          </cell>
        </row>
        <row r="459">
          <cell r="B459" t="str">
            <v>960</v>
          </cell>
          <cell r="C459" t="str">
            <v>PRETAX CHILD-CARE DEDUCTION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258</v>
          </cell>
          <cell r="I459" t="str">
            <v>34</v>
          </cell>
          <cell r="J459" t="str">
            <v>HUMAN RESRC &amp; CORP SVCS</v>
          </cell>
          <cell r="K459" t="str">
            <v>NonBarg</v>
          </cell>
          <cell r="L459" t="str">
            <v>NonProd</v>
          </cell>
          <cell r="M459" t="str">
            <v>No</v>
          </cell>
          <cell r="N459" t="str">
            <v>Other</v>
          </cell>
          <cell r="O459">
            <v>0</v>
          </cell>
          <cell r="P459">
            <v>-4340</v>
          </cell>
          <cell r="Q459">
            <v>0</v>
          </cell>
          <cell r="R459">
            <v>0</v>
          </cell>
          <cell r="S459">
            <v>0</v>
          </cell>
        </row>
        <row r="460">
          <cell r="B460" t="str">
            <v>970</v>
          </cell>
          <cell r="C460" t="str">
            <v>PRETAX MEDICAL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37</v>
          </cell>
          <cell r="I460" t="str">
            <v>31</v>
          </cell>
          <cell r="J460" t="str">
            <v>NUCLEAR DIVISION</v>
          </cell>
          <cell r="K460" t="str">
            <v>Barg</v>
          </cell>
          <cell r="L460" t="str">
            <v>NonProd</v>
          </cell>
          <cell r="M460" t="str">
            <v>No</v>
          </cell>
          <cell r="N460" t="str">
            <v>Other</v>
          </cell>
          <cell r="O460">
            <v>0</v>
          </cell>
          <cell r="P460">
            <v>-490564.51</v>
          </cell>
          <cell r="Q460">
            <v>0</v>
          </cell>
          <cell r="R460">
            <v>0</v>
          </cell>
          <cell r="S460">
            <v>0</v>
          </cell>
        </row>
        <row r="461">
          <cell r="B461" t="str">
            <v>970</v>
          </cell>
          <cell r="C461" t="str">
            <v>PRETAX MEDICAL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141</v>
          </cell>
          <cell r="I461" t="str">
            <v>34</v>
          </cell>
          <cell r="J461" t="str">
            <v>HUMAN RESRC &amp; CORP SVCS</v>
          </cell>
          <cell r="K461" t="str">
            <v>Barg</v>
          </cell>
          <cell r="L461" t="str">
            <v>NonProd</v>
          </cell>
          <cell r="M461" t="str">
            <v>No</v>
          </cell>
          <cell r="N461" t="str">
            <v>Other</v>
          </cell>
          <cell r="O461">
            <v>0</v>
          </cell>
          <cell r="P461">
            <v>-6136.96</v>
          </cell>
          <cell r="Q461">
            <v>0</v>
          </cell>
          <cell r="R461">
            <v>0</v>
          </cell>
          <cell r="S461">
            <v>0</v>
          </cell>
        </row>
        <row r="462">
          <cell r="B462" t="str">
            <v>970</v>
          </cell>
          <cell r="C462" t="str">
            <v>PRETAX MEDICAL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194</v>
          </cell>
          <cell r="I462" t="str">
            <v>51</v>
          </cell>
          <cell r="J462" t="str">
            <v>CUSTOMER SERVICE</v>
          </cell>
          <cell r="K462" t="str">
            <v>Barg</v>
          </cell>
          <cell r="L462" t="str">
            <v>NonProd</v>
          </cell>
          <cell r="M462" t="str">
            <v>No</v>
          </cell>
          <cell r="N462" t="str">
            <v>Other</v>
          </cell>
          <cell r="O462">
            <v>0</v>
          </cell>
          <cell r="P462">
            <v>-9175.36</v>
          </cell>
          <cell r="Q462">
            <v>0</v>
          </cell>
          <cell r="R462">
            <v>0</v>
          </cell>
          <cell r="S462">
            <v>0</v>
          </cell>
        </row>
        <row r="463">
          <cell r="B463" t="str">
            <v>970</v>
          </cell>
          <cell r="C463" t="str">
            <v>PRETAX MEDICAL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254</v>
          </cell>
          <cell r="I463" t="str">
            <v>53</v>
          </cell>
          <cell r="J463" t="str">
            <v>POWER SYSTEMS</v>
          </cell>
          <cell r="K463" t="str">
            <v>Barg</v>
          </cell>
          <cell r="L463" t="str">
            <v>NonProd</v>
          </cell>
          <cell r="M463" t="str">
            <v>No</v>
          </cell>
          <cell r="N463" t="str">
            <v>Other</v>
          </cell>
          <cell r="O463">
            <v>0</v>
          </cell>
          <cell r="P463">
            <v>-2010347.44</v>
          </cell>
          <cell r="Q463">
            <v>0</v>
          </cell>
          <cell r="R463">
            <v>0</v>
          </cell>
          <cell r="S463">
            <v>0</v>
          </cell>
        </row>
        <row r="464">
          <cell r="B464" t="str">
            <v>970</v>
          </cell>
          <cell r="C464" t="str">
            <v>PRETAX MEDICAL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380</v>
          </cell>
          <cell r="I464" t="str">
            <v>56</v>
          </cell>
          <cell r="J464" t="str">
            <v>POWER GENERATION</v>
          </cell>
          <cell r="K464" t="str">
            <v>Barg</v>
          </cell>
          <cell r="L464" t="str">
            <v>NonProd</v>
          </cell>
          <cell r="M464" t="str">
            <v>No</v>
          </cell>
          <cell r="N464" t="str">
            <v>Other</v>
          </cell>
          <cell r="O464">
            <v>0</v>
          </cell>
          <cell r="P464">
            <v>-522979.04</v>
          </cell>
          <cell r="Q464">
            <v>0</v>
          </cell>
          <cell r="R464">
            <v>0</v>
          </cell>
          <cell r="S464">
            <v>0</v>
          </cell>
        </row>
        <row r="465">
          <cell r="B465" t="str">
            <v>970</v>
          </cell>
          <cell r="C465" t="str">
            <v>PRETAX MEDICAL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463</v>
          </cell>
          <cell r="I465" t="str">
            <v>58</v>
          </cell>
          <cell r="J465" t="str">
            <v>INFO MANAGEMENT</v>
          </cell>
          <cell r="K465" t="str">
            <v>Barg</v>
          </cell>
          <cell r="L465" t="str">
            <v>NonProd</v>
          </cell>
          <cell r="M465" t="str">
            <v>No</v>
          </cell>
          <cell r="N465" t="str">
            <v>Other</v>
          </cell>
          <cell r="O465">
            <v>0</v>
          </cell>
          <cell r="P465">
            <v>-15085.44</v>
          </cell>
          <cell r="Q465">
            <v>0</v>
          </cell>
          <cell r="R465">
            <v>0</v>
          </cell>
          <cell r="S465">
            <v>0</v>
          </cell>
        </row>
        <row r="466">
          <cell r="B466" t="str">
            <v>970</v>
          </cell>
          <cell r="C466" t="str">
            <v>PRETAX MEDICAL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32</v>
          </cell>
          <cell r="I466" t="str">
            <v>31</v>
          </cell>
          <cell r="J466" t="str">
            <v>NUCLEAR DIVISION</v>
          </cell>
          <cell r="K466" t="str">
            <v>NonBarg</v>
          </cell>
          <cell r="L466" t="str">
            <v>NonProd</v>
          </cell>
          <cell r="M466" t="str">
            <v>No</v>
          </cell>
          <cell r="N466" t="str">
            <v>Other</v>
          </cell>
          <cell r="O466">
            <v>0</v>
          </cell>
          <cell r="P466">
            <v>-3506755.16</v>
          </cell>
          <cell r="Q466">
            <v>0</v>
          </cell>
          <cell r="R466">
            <v>0</v>
          </cell>
          <cell r="S466">
            <v>0</v>
          </cell>
        </row>
        <row r="467">
          <cell r="B467" t="str">
            <v>970</v>
          </cell>
          <cell r="C467" t="str">
            <v>PRETAX MEDICAL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148</v>
          </cell>
          <cell r="I467" t="str">
            <v>33</v>
          </cell>
          <cell r="J467" t="str">
            <v>FINANCIAL</v>
          </cell>
          <cell r="K467" t="str">
            <v>NonBarg</v>
          </cell>
          <cell r="L467" t="str">
            <v>NonProd</v>
          </cell>
          <cell r="M467" t="str">
            <v>No</v>
          </cell>
          <cell r="N467" t="str">
            <v>Other</v>
          </cell>
          <cell r="O467">
            <v>0</v>
          </cell>
          <cell r="P467">
            <v>-557127.31999999995</v>
          </cell>
          <cell r="Q467">
            <v>0</v>
          </cell>
          <cell r="R467">
            <v>0</v>
          </cell>
          <cell r="S467">
            <v>0</v>
          </cell>
        </row>
        <row r="468">
          <cell r="B468" t="str">
            <v>970</v>
          </cell>
          <cell r="C468" t="str">
            <v>PRETAX MEDICAL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259</v>
          </cell>
          <cell r="I468" t="str">
            <v>34</v>
          </cell>
          <cell r="J468" t="str">
            <v>HUMAN RESRC &amp; CORP SVCS</v>
          </cell>
          <cell r="K468" t="str">
            <v>NonBarg</v>
          </cell>
          <cell r="L468" t="str">
            <v>NonProd</v>
          </cell>
          <cell r="M468" t="str">
            <v>No</v>
          </cell>
          <cell r="N468" t="str">
            <v>Other</v>
          </cell>
          <cell r="O468">
            <v>0</v>
          </cell>
          <cell r="P468">
            <v>-1897094.44</v>
          </cell>
          <cell r="Q468">
            <v>0</v>
          </cell>
          <cell r="R468">
            <v>0</v>
          </cell>
          <cell r="S468">
            <v>0</v>
          </cell>
        </row>
        <row r="469">
          <cell r="B469" t="str">
            <v>970</v>
          </cell>
          <cell r="C469" t="str">
            <v>PRETAX MEDICAL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368</v>
          </cell>
          <cell r="I469" t="str">
            <v>35</v>
          </cell>
          <cell r="J469" t="str">
            <v>GENERAL COUNSEL</v>
          </cell>
          <cell r="K469" t="str">
            <v>NonBarg</v>
          </cell>
          <cell r="L469" t="str">
            <v>NonProd</v>
          </cell>
          <cell r="M469" t="str">
            <v>No</v>
          </cell>
          <cell r="N469" t="str">
            <v>Other</v>
          </cell>
          <cell r="O469">
            <v>0</v>
          </cell>
          <cell r="P469">
            <v>-284377.96000000002</v>
          </cell>
          <cell r="Q469">
            <v>0</v>
          </cell>
          <cell r="R469">
            <v>0</v>
          </cell>
          <cell r="S469">
            <v>0</v>
          </cell>
        </row>
        <row r="470">
          <cell r="B470" t="str">
            <v>970</v>
          </cell>
          <cell r="C470" t="str">
            <v>PRETAX MEDICAL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434</v>
          </cell>
          <cell r="I470" t="str">
            <v>36</v>
          </cell>
          <cell r="J470" t="str">
            <v>GOVT AFFAIRS - FED</v>
          </cell>
          <cell r="K470" t="str">
            <v>NonBarg</v>
          </cell>
          <cell r="L470" t="str">
            <v>NonProd</v>
          </cell>
          <cell r="M470" t="str">
            <v>No</v>
          </cell>
          <cell r="N470" t="str">
            <v>Other</v>
          </cell>
          <cell r="O470">
            <v>0</v>
          </cell>
          <cell r="P470">
            <v>-11349.5</v>
          </cell>
          <cell r="Q470">
            <v>0</v>
          </cell>
          <cell r="R470">
            <v>0</v>
          </cell>
          <cell r="S470">
            <v>0</v>
          </cell>
        </row>
        <row r="471">
          <cell r="B471" t="str">
            <v>970</v>
          </cell>
          <cell r="C471" t="str">
            <v>PRETAX MEDICAL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478</v>
          </cell>
          <cell r="I471" t="str">
            <v>37</v>
          </cell>
          <cell r="J471" t="str">
            <v>CORP COMMUNICATIONS</v>
          </cell>
          <cell r="K471" t="str">
            <v>NonBarg</v>
          </cell>
          <cell r="L471" t="str">
            <v>NonProd</v>
          </cell>
          <cell r="M471" t="str">
            <v>No</v>
          </cell>
          <cell r="N471" t="str">
            <v>Other</v>
          </cell>
          <cell r="O471">
            <v>0</v>
          </cell>
          <cell r="P471">
            <v>-213575</v>
          </cell>
          <cell r="Q471">
            <v>0</v>
          </cell>
          <cell r="R471">
            <v>0</v>
          </cell>
          <cell r="S471">
            <v>0</v>
          </cell>
        </row>
        <row r="472">
          <cell r="B472" t="str">
            <v>970</v>
          </cell>
          <cell r="C472" t="str">
            <v>PRETAX MEDICAL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530</v>
          </cell>
          <cell r="I472" t="str">
            <v>38</v>
          </cell>
          <cell r="J472" t="str">
            <v>INTERNAL AUDITING</v>
          </cell>
          <cell r="K472" t="str">
            <v>NonBarg</v>
          </cell>
          <cell r="L472" t="str">
            <v>NonProd</v>
          </cell>
          <cell r="M472" t="str">
            <v>No</v>
          </cell>
          <cell r="N472" t="str">
            <v>Other</v>
          </cell>
          <cell r="O472">
            <v>0</v>
          </cell>
          <cell r="P472">
            <v>-68247</v>
          </cell>
          <cell r="Q472">
            <v>0</v>
          </cell>
          <cell r="R472">
            <v>0</v>
          </cell>
          <cell r="S472">
            <v>0</v>
          </cell>
        </row>
        <row r="473">
          <cell r="B473" t="str">
            <v>970</v>
          </cell>
          <cell r="C473" t="str">
            <v>PRETAX MEDICAL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597</v>
          </cell>
          <cell r="I473" t="str">
            <v>51</v>
          </cell>
          <cell r="J473" t="str">
            <v>CUSTOMER SERVICE</v>
          </cell>
          <cell r="K473" t="str">
            <v>NonBarg</v>
          </cell>
          <cell r="L473" t="str">
            <v>NonProd</v>
          </cell>
          <cell r="M473" t="str">
            <v>No</v>
          </cell>
          <cell r="N473" t="str">
            <v>Other</v>
          </cell>
          <cell r="O473">
            <v>0</v>
          </cell>
          <cell r="P473">
            <v>-5893425.4800000004</v>
          </cell>
          <cell r="Q473">
            <v>0</v>
          </cell>
          <cell r="R473">
            <v>0</v>
          </cell>
          <cell r="S473">
            <v>0</v>
          </cell>
        </row>
        <row r="474">
          <cell r="B474" t="str">
            <v>970</v>
          </cell>
          <cell r="C474" t="str">
            <v>PRETAX MEDICAL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711</v>
          </cell>
          <cell r="I474" t="str">
            <v>53</v>
          </cell>
          <cell r="J474" t="str">
            <v>POWER SYSTEMS</v>
          </cell>
          <cell r="K474" t="str">
            <v>NonBarg</v>
          </cell>
          <cell r="L474" t="str">
            <v>NonProd</v>
          </cell>
          <cell r="M474" t="str">
            <v>No</v>
          </cell>
          <cell r="N474" t="str">
            <v>Other</v>
          </cell>
          <cell r="O474">
            <v>0</v>
          </cell>
          <cell r="P474">
            <v>-5298632.0599999996</v>
          </cell>
          <cell r="Q474">
            <v>0</v>
          </cell>
          <cell r="R474">
            <v>0</v>
          </cell>
          <cell r="S474">
            <v>0</v>
          </cell>
        </row>
        <row r="475">
          <cell r="B475" t="str">
            <v>970</v>
          </cell>
          <cell r="C475" t="str">
            <v>PRETAX MEDICAL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820</v>
          </cell>
          <cell r="I475" t="str">
            <v>54</v>
          </cell>
          <cell r="J475" t="str">
            <v>RESOURCE PLANNING</v>
          </cell>
          <cell r="K475" t="str">
            <v>NonBarg</v>
          </cell>
          <cell r="L475" t="str">
            <v>NonProd</v>
          </cell>
          <cell r="M475" t="str">
            <v>No</v>
          </cell>
          <cell r="N475" t="str">
            <v>Other</v>
          </cell>
          <cell r="O475">
            <v>0</v>
          </cell>
          <cell r="P475">
            <v>-90072</v>
          </cell>
          <cell r="Q475">
            <v>0</v>
          </cell>
          <cell r="R475">
            <v>0</v>
          </cell>
          <cell r="S475">
            <v>0</v>
          </cell>
        </row>
        <row r="476">
          <cell r="B476" t="str">
            <v>970</v>
          </cell>
          <cell r="C476" t="str">
            <v>PRETAX MEDICAL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887</v>
          </cell>
          <cell r="I476" t="str">
            <v>56</v>
          </cell>
          <cell r="J476" t="str">
            <v>POWER GENERATION</v>
          </cell>
          <cell r="K476" t="str">
            <v>NonBarg</v>
          </cell>
          <cell r="L476" t="str">
            <v>NonProd</v>
          </cell>
          <cell r="M476" t="str">
            <v>No</v>
          </cell>
          <cell r="N476" t="str">
            <v>Other</v>
          </cell>
          <cell r="O476">
            <v>0</v>
          </cell>
          <cell r="P476">
            <v>-1293533.3999999999</v>
          </cell>
          <cell r="Q476">
            <v>0</v>
          </cell>
          <cell r="R476">
            <v>0</v>
          </cell>
          <cell r="S476">
            <v>0</v>
          </cell>
        </row>
        <row r="477">
          <cell r="B477" t="str">
            <v>970</v>
          </cell>
          <cell r="C477" t="str">
            <v>PRETAX MEDICAL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990</v>
          </cell>
          <cell r="I477" t="str">
            <v>58</v>
          </cell>
          <cell r="J477" t="str">
            <v>INFO MANAGEMENT</v>
          </cell>
          <cell r="K477" t="str">
            <v>NonBarg</v>
          </cell>
          <cell r="L477" t="str">
            <v>NonProd</v>
          </cell>
          <cell r="M477" t="str">
            <v>No</v>
          </cell>
          <cell r="N477" t="str">
            <v>Other</v>
          </cell>
          <cell r="O477">
            <v>0</v>
          </cell>
          <cell r="P477">
            <v>-2194634.88</v>
          </cell>
          <cell r="Q477">
            <v>0</v>
          </cell>
          <cell r="R477">
            <v>0</v>
          </cell>
          <cell r="S477">
            <v>0</v>
          </cell>
        </row>
        <row r="478">
          <cell r="B478" t="str">
            <v>970</v>
          </cell>
          <cell r="C478" t="str">
            <v>PRETAX MEDICAL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1072</v>
          </cell>
          <cell r="I478" t="str">
            <v>61</v>
          </cell>
          <cell r="J478" t="str">
            <v>GOVT AFFAIRS - STATE</v>
          </cell>
          <cell r="K478" t="str">
            <v>NonBarg</v>
          </cell>
          <cell r="L478" t="str">
            <v>NonProd</v>
          </cell>
          <cell r="M478" t="str">
            <v>No</v>
          </cell>
          <cell r="N478" t="str">
            <v>Other</v>
          </cell>
          <cell r="O478">
            <v>0</v>
          </cell>
          <cell r="P478">
            <v>-4752</v>
          </cell>
          <cell r="Q478">
            <v>0</v>
          </cell>
          <cell r="R478">
            <v>0</v>
          </cell>
          <cell r="S478">
            <v>0</v>
          </cell>
        </row>
        <row r="479">
          <cell r="B479" t="str">
            <v>970</v>
          </cell>
          <cell r="C479" t="str">
            <v>PRETAX MEDICAL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1107</v>
          </cell>
          <cell r="I479" t="str">
            <v>62</v>
          </cell>
          <cell r="J479" t="str">
            <v>ENERGY MARKETING</v>
          </cell>
          <cell r="K479" t="str">
            <v>NonBarg</v>
          </cell>
          <cell r="L479" t="str">
            <v>NonProd</v>
          </cell>
          <cell r="M479" t="str">
            <v>No</v>
          </cell>
          <cell r="N479" t="str">
            <v>Other</v>
          </cell>
          <cell r="O479">
            <v>0</v>
          </cell>
          <cell r="P479">
            <v>-157339.5</v>
          </cell>
          <cell r="Q479">
            <v>0</v>
          </cell>
          <cell r="R479">
            <v>0</v>
          </cell>
          <cell r="S479">
            <v>0</v>
          </cell>
        </row>
        <row r="480">
          <cell r="B480" t="str">
            <v>970</v>
          </cell>
          <cell r="C480" t="str">
            <v>PRETAX MEDICAL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1169</v>
          </cell>
          <cell r="I480" t="str">
            <v>63</v>
          </cell>
          <cell r="J480" t="str">
            <v>REGULATORY AFFAIRS</v>
          </cell>
          <cell r="K480" t="str">
            <v>NonBarg</v>
          </cell>
          <cell r="L480" t="str">
            <v>NonProd</v>
          </cell>
          <cell r="M480" t="str">
            <v>No</v>
          </cell>
          <cell r="N480" t="str">
            <v>Other</v>
          </cell>
          <cell r="O480">
            <v>0</v>
          </cell>
          <cell r="P480">
            <v>-133558</v>
          </cell>
          <cell r="Q480">
            <v>0</v>
          </cell>
          <cell r="R480">
            <v>0</v>
          </cell>
          <cell r="S480">
            <v>0</v>
          </cell>
        </row>
        <row r="481">
          <cell r="B481" t="str">
            <v>971</v>
          </cell>
          <cell r="C481" t="str">
            <v>MEDICAL BENEFIT $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38</v>
          </cell>
          <cell r="I481" t="str">
            <v>31</v>
          </cell>
          <cell r="J481" t="str">
            <v>NUCLEAR DIVISION</v>
          </cell>
          <cell r="K481" t="str">
            <v>Barg</v>
          </cell>
          <cell r="L481" t="str">
            <v>NonProd</v>
          </cell>
          <cell r="M481" t="str">
            <v>No</v>
          </cell>
          <cell r="N481" t="str">
            <v>Other</v>
          </cell>
          <cell r="O481">
            <v>0</v>
          </cell>
          <cell r="P481">
            <v>2422</v>
          </cell>
          <cell r="Q481">
            <v>0</v>
          </cell>
          <cell r="R481">
            <v>0</v>
          </cell>
          <cell r="S481">
            <v>0</v>
          </cell>
        </row>
        <row r="482">
          <cell r="B482" t="str">
            <v>971</v>
          </cell>
          <cell r="C482" t="str">
            <v>MEDICAL BENEFIT $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381</v>
          </cell>
          <cell r="I482" t="str">
            <v>56</v>
          </cell>
          <cell r="J482" t="str">
            <v>POWER GENERATION</v>
          </cell>
          <cell r="K482" t="str">
            <v>Barg</v>
          </cell>
          <cell r="L482" t="str">
            <v>NonProd</v>
          </cell>
          <cell r="M482" t="str">
            <v>No</v>
          </cell>
          <cell r="N482" t="str">
            <v>Other</v>
          </cell>
          <cell r="O482">
            <v>0</v>
          </cell>
          <cell r="P482">
            <v>592</v>
          </cell>
          <cell r="Q482">
            <v>0</v>
          </cell>
          <cell r="R482">
            <v>0</v>
          </cell>
          <cell r="S482">
            <v>0</v>
          </cell>
        </row>
        <row r="483">
          <cell r="B483" t="str">
            <v>971</v>
          </cell>
          <cell r="C483" t="str">
            <v>MEDICAL BENEFIT $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33</v>
          </cell>
          <cell r="I483" t="str">
            <v>31</v>
          </cell>
          <cell r="J483" t="str">
            <v>NUCLEAR DIVISION</v>
          </cell>
          <cell r="K483" t="str">
            <v>NonBarg</v>
          </cell>
          <cell r="L483" t="str">
            <v>NonProd</v>
          </cell>
          <cell r="M483" t="str">
            <v>No</v>
          </cell>
          <cell r="N483" t="str">
            <v>Other</v>
          </cell>
          <cell r="O483">
            <v>0</v>
          </cell>
          <cell r="P483">
            <v>2742817</v>
          </cell>
          <cell r="Q483">
            <v>0</v>
          </cell>
          <cell r="R483">
            <v>0</v>
          </cell>
          <cell r="S483">
            <v>0</v>
          </cell>
        </row>
        <row r="484">
          <cell r="B484" t="str">
            <v>971</v>
          </cell>
          <cell r="C484" t="str">
            <v>MEDICAL BENEFIT $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149</v>
          </cell>
          <cell r="I484" t="str">
            <v>33</v>
          </cell>
          <cell r="J484" t="str">
            <v>FINANCIAL</v>
          </cell>
          <cell r="K484" t="str">
            <v>NonBarg</v>
          </cell>
          <cell r="L484" t="str">
            <v>NonProd</v>
          </cell>
          <cell r="M484" t="str">
            <v>No</v>
          </cell>
          <cell r="N484" t="str">
            <v>Other</v>
          </cell>
          <cell r="O484">
            <v>0</v>
          </cell>
          <cell r="P484">
            <v>441183</v>
          </cell>
          <cell r="Q484">
            <v>0</v>
          </cell>
          <cell r="R484">
            <v>0</v>
          </cell>
          <cell r="S484">
            <v>0</v>
          </cell>
        </row>
        <row r="485">
          <cell r="B485" t="str">
            <v>971</v>
          </cell>
          <cell r="C485" t="str">
            <v>MEDICAL BENEFIT $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260</v>
          </cell>
          <cell r="I485" t="str">
            <v>34</v>
          </cell>
          <cell r="J485" t="str">
            <v>HUMAN RESRC &amp; CORP SVCS</v>
          </cell>
          <cell r="K485" t="str">
            <v>NonBarg</v>
          </cell>
          <cell r="L485" t="str">
            <v>NonProd</v>
          </cell>
          <cell r="M485" t="str">
            <v>No</v>
          </cell>
          <cell r="N485" t="str">
            <v>Other</v>
          </cell>
          <cell r="O485">
            <v>0</v>
          </cell>
          <cell r="P485">
            <v>1508592</v>
          </cell>
          <cell r="Q485">
            <v>0</v>
          </cell>
          <cell r="R485">
            <v>0</v>
          </cell>
          <cell r="S485">
            <v>0</v>
          </cell>
        </row>
        <row r="486">
          <cell r="B486" t="str">
            <v>971</v>
          </cell>
          <cell r="C486" t="str">
            <v>MEDICAL BENEFIT $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369</v>
          </cell>
          <cell r="I486" t="str">
            <v>35</v>
          </cell>
          <cell r="J486" t="str">
            <v>GENERAL COUNSEL</v>
          </cell>
          <cell r="K486" t="str">
            <v>NonBarg</v>
          </cell>
          <cell r="L486" t="str">
            <v>NonProd</v>
          </cell>
          <cell r="M486" t="str">
            <v>No</v>
          </cell>
          <cell r="N486" t="str">
            <v>Other</v>
          </cell>
          <cell r="O486">
            <v>0</v>
          </cell>
          <cell r="P486">
            <v>225568</v>
          </cell>
          <cell r="Q486">
            <v>0</v>
          </cell>
          <cell r="R486">
            <v>0</v>
          </cell>
          <cell r="S486">
            <v>0</v>
          </cell>
        </row>
        <row r="487">
          <cell r="B487" t="str">
            <v>971</v>
          </cell>
          <cell r="C487" t="str">
            <v>MEDICAL BENEFIT $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435</v>
          </cell>
          <cell r="I487" t="str">
            <v>36</v>
          </cell>
          <cell r="J487" t="str">
            <v>GOVT AFFAIRS - FED</v>
          </cell>
          <cell r="K487" t="str">
            <v>NonBarg</v>
          </cell>
          <cell r="L487" t="str">
            <v>NonProd</v>
          </cell>
          <cell r="M487" t="str">
            <v>No</v>
          </cell>
          <cell r="N487" t="str">
            <v>Other</v>
          </cell>
          <cell r="O487">
            <v>0</v>
          </cell>
          <cell r="P487">
            <v>9777</v>
          </cell>
          <cell r="Q487">
            <v>0</v>
          </cell>
          <cell r="R487">
            <v>0</v>
          </cell>
          <cell r="S487">
            <v>0</v>
          </cell>
        </row>
        <row r="488">
          <cell r="B488" t="str">
            <v>971</v>
          </cell>
          <cell r="C488" t="str">
            <v>MEDICAL BENEFIT $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479</v>
          </cell>
          <cell r="I488" t="str">
            <v>37</v>
          </cell>
          <cell r="J488" t="str">
            <v>CORP COMMUNICATIONS</v>
          </cell>
          <cell r="K488" t="str">
            <v>NonBarg</v>
          </cell>
          <cell r="L488" t="str">
            <v>NonProd</v>
          </cell>
          <cell r="M488" t="str">
            <v>No</v>
          </cell>
          <cell r="N488" t="str">
            <v>Other</v>
          </cell>
          <cell r="O488">
            <v>0</v>
          </cell>
          <cell r="P488">
            <v>173532</v>
          </cell>
          <cell r="Q488">
            <v>0</v>
          </cell>
          <cell r="R488">
            <v>0</v>
          </cell>
          <cell r="S488">
            <v>0</v>
          </cell>
        </row>
        <row r="489">
          <cell r="B489" t="str">
            <v>971</v>
          </cell>
          <cell r="C489" t="str">
            <v>MEDICAL BENEFIT $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531</v>
          </cell>
          <cell r="I489" t="str">
            <v>38</v>
          </cell>
          <cell r="J489" t="str">
            <v>INTERNAL AUDITING</v>
          </cell>
          <cell r="K489" t="str">
            <v>NonBarg</v>
          </cell>
          <cell r="L489" t="str">
            <v>NonProd</v>
          </cell>
          <cell r="M489" t="str">
            <v>No</v>
          </cell>
          <cell r="N489" t="str">
            <v>Other</v>
          </cell>
          <cell r="O489">
            <v>0</v>
          </cell>
          <cell r="P489">
            <v>56598</v>
          </cell>
          <cell r="Q489">
            <v>0</v>
          </cell>
          <cell r="R489">
            <v>0</v>
          </cell>
          <cell r="S489">
            <v>0</v>
          </cell>
        </row>
        <row r="490">
          <cell r="B490" t="str">
            <v>971</v>
          </cell>
          <cell r="C490" t="str">
            <v>MEDICAL BENEFIT $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598</v>
          </cell>
          <cell r="I490" t="str">
            <v>51</v>
          </cell>
          <cell r="J490" t="str">
            <v>CUSTOMER SERVICE</v>
          </cell>
          <cell r="K490" t="str">
            <v>NonBarg</v>
          </cell>
          <cell r="L490" t="str">
            <v>NonProd</v>
          </cell>
          <cell r="M490" t="str">
            <v>No</v>
          </cell>
          <cell r="N490" t="str">
            <v>Other</v>
          </cell>
          <cell r="O490">
            <v>0</v>
          </cell>
          <cell r="P490">
            <v>4698147</v>
          </cell>
          <cell r="Q490">
            <v>0</v>
          </cell>
          <cell r="R490">
            <v>0</v>
          </cell>
          <cell r="S490">
            <v>0</v>
          </cell>
        </row>
        <row r="491">
          <cell r="B491" t="str">
            <v>971</v>
          </cell>
          <cell r="C491" t="str">
            <v>MEDICAL BENEFIT $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712</v>
          </cell>
          <cell r="I491" t="str">
            <v>53</v>
          </cell>
          <cell r="J491" t="str">
            <v>POWER SYSTEMS</v>
          </cell>
          <cell r="K491" t="str">
            <v>NonBarg</v>
          </cell>
          <cell r="L491" t="str">
            <v>NonProd</v>
          </cell>
          <cell r="M491" t="str">
            <v>No</v>
          </cell>
          <cell r="N491" t="str">
            <v>Other</v>
          </cell>
          <cell r="O491">
            <v>0</v>
          </cell>
          <cell r="P491">
            <v>4208118</v>
          </cell>
          <cell r="Q491">
            <v>0</v>
          </cell>
          <cell r="R491">
            <v>0</v>
          </cell>
          <cell r="S491">
            <v>0</v>
          </cell>
        </row>
        <row r="492">
          <cell r="B492" t="str">
            <v>971</v>
          </cell>
          <cell r="C492" t="str">
            <v>MEDICAL BENEFIT $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821</v>
          </cell>
          <cell r="I492" t="str">
            <v>54</v>
          </cell>
          <cell r="J492" t="str">
            <v>RESOURCE PLANNING</v>
          </cell>
          <cell r="K492" t="str">
            <v>NonBarg</v>
          </cell>
          <cell r="L492" t="str">
            <v>NonProd</v>
          </cell>
          <cell r="M492" t="str">
            <v>No</v>
          </cell>
          <cell r="N492" t="str">
            <v>Other</v>
          </cell>
          <cell r="O492">
            <v>0</v>
          </cell>
          <cell r="P492">
            <v>71040</v>
          </cell>
          <cell r="Q492">
            <v>0</v>
          </cell>
          <cell r="R492">
            <v>0</v>
          </cell>
          <cell r="S492">
            <v>0</v>
          </cell>
        </row>
        <row r="493">
          <cell r="B493" t="str">
            <v>971</v>
          </cell>
          <cell r="C493" t="str">
            <v>MEDICAL BENEFIT $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888</v>
          </cell>
          <cell r="I493" t="str">
            <v>56</v>
          </cell>
          <cell r="J493" t="str">
            <v>POWER GENERATION</v>
          </cell>
          <cell r="K493" t="str">
            <v>NonBarg</v>
          </cell>
          <cell r="L493" t="str">
            <v>NonProd</v>
          </cell>
          <cell r="M493" t="str">
            <v>No</v>
          </cell>
          <cell r="N493" t="str">
            <v>Other</v>
          </cell>
          <cell r="O493">
            <v>0</v>
          </cell>
          <cell r="P493">
            <v>1004793</v>
          </cell>
          <cell r="Q493">
            <v>0</v>
          </cell>
          <cell r="R493">
            <v>0</v>
          </cell>
          <cell r="S493">
            <v>0</v>
          </cell>
        </row>
        <row r="494">
          <cell r="B494" t="str">
            <v>971</v>
          </cell>
          <cell r="C494" t="str">
            <v>MEDICAL BENEFIT $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991</v>
          </cell>
          <cell r="I494" t="str">
            <v>58</v>
          </cell>
          <cell r="J494" t="str">
            <v>INFO MANAGEMENT</v>
          </cell>
          <cell r="K494" t="str">
            <v>NonBarg</v>
          </cell>
          <cell r="L494" t="str">
            <v>NonProd</v>
          </cell>
          <cell r="M494" t="str">
            <v>No</v>
          </cell>
          <cell r="N494" t="str">
            <v>Other</v>
          </cell>
          <cell r="O494">
            <v>0</v>
          </cell>
          <cell r="P494">
            <v>1784760</v>
          </cell>
          <cell r="Q494">
            <v>0</v>
          </cell>
          <cell r="R494">
            <v>0</v>
          </cell>
          <cell r="S494">
            <v>0</v>
          </cell>
        </row>
        <row r="495">
          <cell r="B495" t="str">
            <v>971</v>
          </cell>
          <cell r="C495" t="str">
            <v>MEDICAL BENEFIT $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1073</v>
          </cell>
          <cell r="I495" t="str">
            <v>61</v>
          </cell>
          <cell r="J495" t="str">
            <v>GOVT AFFAIRS - STATE</v>
          </cell>
          <cell r="K495" t="str">
            <v>NonBarg</v>
          </cell>
          <cell r="L495" t="str">
            <v>NonProd</v>
          </cell>
          <cell r="M495" t="str">
            <v>No</v>
          </cell>
          <cell r="N495" t="str">
            <v>Other</v>
          </cell>
          <cell r="O495">
            <v>0</v>
          </cell>
          <cell r="P495">
            <v>3552</v>
          </cell>
          <cell r="Q495">
            <v>0</v>
          </cell>
          <cell r="R495">
            <v>0</v>
          </cell>
          <cell r="S495">
            <v>0</v>
          </cell>
        </row>
        <row r="496">
          <cell r="B496" t="str">
            <v>971</v>
          </cell>
          <cell r="C496" t="str">
            <v>MEDICAL BENEFIT $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1108</v>
          </cell>
          <cell r="I496" t="str">
            <v>62</v>
          </cell>
          <cell r="J496" t="str">
            <v>ENERGY MARKETING</v>
          </cell>
          <cell r="K496" t="str">
            <v>NonBarg</v>
          </cell>
          <cell r="L496" t="str">
            <v>NonProd</v>
          </cell>
          <cell r="M496" t="str">
            <v>No</v>
          </cell>
          <cell r="N496" t="str">
            <v>Other</v>
          </cell>
          <cell r="O496">
            <v>0</v>
          </cell>
          <cell r="P496">
            <v>125483</v>
          </cell>
          <cell r="Q496">
            <v>0</v>
          </cell>
          <cell r="R496">
            <v>0</v>
          </cell>
          <cell r="S496">
            <v>0</v>
          </cell>
        </row>
        <row r="497">
          <cell r="B497" t="str">
            <v>971</v>
          </cell>
          <cell r="C497" t="str">
            <v>MEDICAL BENEFIT $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1170</v>
          </cell>
          <cell r="I497" t="str">
            <v>63</v>
          </cell>
          <cell r="J497" t="str">
            <v>REGULATORY AFFAIRS</v>
          </cell>
          <cell r="K497" t="str">
            <v>NonBarg</v>
          </cell>
          <cell r="L497" t="str">
            <v>NonProd</v>
          </cell>
          <cell r="M497" t="str">
            <v>No</v>
          </cell>
          <cell r="N497" t="str">
            <v>Other</v>
          </cell>
          <cell r="O497">
            <v>0</v>
          </cell>
          <cell r="P497">
            <v>105244</v>
          </cell>
          <cell r="Q497">
            <v>0</v>
          </cell>
          <cell r="R497">
            <v>0</v>
          </cell>
          <cell r="S497">
            <v>0</v>
          </cell>
        </row>
        <row r="498">
          <cell r="B498" t="str">
            <v>972</v>
          </cell>
          <cell r="C498" t="str">
            <v>PRETAX DENTAL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39</v>
          </cell>
          <cell r="I498" t="str">
            <v>31</v>
          </cell>
          <cell r="J498" t="str">
            <v>NUCLEAR DIVISION</v>
          </cell>
          <cell r="K498" t="str">
            <v>Barg</v>
          </cell>
          <cell r="L498" t="str">
            <v>NonProd</v>
          </cell>
          <cell r="M498" t="str">
            <v>No</v>
          </cell>
          <cell r="N498" t="str">
            <v>Other</v>
          </cell>
          <cell r="O498">
            <v>0</v>
          </cell>
          <cell r="P498">
            <v>-57151.65</v>
          </cell>
          <cell r="Q498">
            <v>0</v>
          </cell>
          <cell r="R498">
            <v>0</v>
          </cell>
          <cell r="S498">
            <v>0</v>
          </cell>
        </row>
        <row r="499">
          <cell r="B499" t="str">
            <v>972</v>
          </cell>
          <cell r="C499" t="str">
            <v>PRETAX DENTAL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142</v>
          </cell>
          <cell r="I499" t="str">
            <v>34</v>
          </cell>
          <cell r="J499" t="str">
            <v>HUMAN RESRC &amp; CORP SVCS</v>
          </cell>
          <cell r="K499" t="str">
            <v>Barg</v>
          </cell>
          <cell r="L499" t="str">
            <v>NonProd</v>
          </cell>
          <cell r="M499" t="str">
            <v>No</v>
          </cell>
          <cell r="N499" t="str">
            <v>Other</v>
          </cell>
          <cell r="O499">
            <v>0</v>
          </cell>
          <cell r="P499">
            <v>-632</v>
          </cell>
          <cell r="Q499">
            <v>0</v>
          </cell>
          <cell r="R499">
            <v>0</v>
          </cell>
          <cell r="S499">
            <v>0</v>
          </cell>
        </row>
        <row r="500">
          <cell r="B500" t="str">
            <v>972</v>
          </cell>
          <cell r="C500" t="str">
            <v>PRETAX DENTAL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195</v>
          </cell>
          <cell r="I500" t="str">
            <v>51</v>
          </cell>
          <cell r="J500" t="str">
            <v>CUSTOMER SERVICE</v>
          </cell>
          <cell r="K500" t="str">
            <v>Barg</v>
          </cell>
          <cell r="L500" t="str">
            <v>NonProd</v>
          </cell>
          <cell r="M500" t="str">
            <v>No</v>
          </cell>
          <cell r="N500" t="str">
            <v>Other</v>
          </cell>
          <cell r="O500">
            <v>0</v>
          </cell>
          <cell r="P500">
            <v>-955.08</v>
          </cell>
          <cell r="Q500">
            <v>0</v>
          </cell>
          <cell r="R500">
            <v>0</v>
          </cell>
          <cell r="S500">
            <v>0</v>
          </cell>
        </row>
        <row r="501">
          <cell r="B501" t="str">
            <v>972</v>
          </cell>
          <cell r="C501" t="str">
            <v>PRETAX DENTAL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255</v>
          </cell>
          <cell r="I501" t="str">
            <v>53</v>
          </cell>
          <cell r="J501" t="str">
            <v>POWER SYSTEMS</v>
          </cell>
          <cell r="K501" t="str">
            <v>Barg</v>
          </cell>
          <cell r="L501" t="str">
            <v>NonProd</v>
          </cell>
          <cell r="M501" t="str">
            <v>No</v>
          </cell>
          <cell r="N501" t="str">
            <v>Other</v>
          </cell>
          <cell r="O501">
            <v>0</v>
          </cell>
          <cell r="P501">
            <v>-225669.68</v>
          </cell>
          <cell r="Q501">
            <v>0</v>
          </cell>
          <cell r="R501">
            <v>0</v>
          </cell>
          <cell r="S501">
            <v>0</v>
          </cell>
        </row>
        <row r="502">
          <cell r="B502" t="str">
            <v>972</v>
          </cell>
          <cell r="C502" t="str">
            <v>PRETAX DENTAL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382</v>
          </cell>
          <cell r="I502" t="str">
            <v>56</v>
          </cell>
          <cell r="J502" t="str">
            <v>POWER GENERATION</v>
          </cell>
          <cell r="K502" t="str">
            <v>Barg</v>
          </cell>
          <cell r="L502" t="str">
            <v>NonProd</v>
          </cell>
          <cell r="M502" t="str">
            <v>No</v>
          </cell>
          <cell r="N502" t="str">
            <v>Other</v>
          </cell>
          <cell r="O502">
            <v>0</v>
          </cell>
          <cell r="P502">
            <v>-57914.080000000002</v>
          </cell>
          <cell r="Q502">
            <v>0</v>
          </cell>
          <cell r="R502">
            <v>0</v>
          </cell>
          <cell r="S502">
            <v>0</v>
          </cell>
        </row>
        <row r="503">
          <cell r="B503" t="str">
            <v>972</v>
          </cell>
          <cell r="C503" t="str">
            <v>PRETAX DENTAL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464</v>
          </cell>
          <cell r="I503" t="str">
            <v>58</v>
          </cell>
          <cell r="J503" t="str">
            <v>INFO MANAGEMENT</v>
          </cell>
          <cell r="K503" t="str">
            <v>Barg</v>
          </cell>
          <cell r="L503" t="str">
            <v>NonProd</v>
          </cell>
          <cell r="M503" t="str">
            <v>No</v>
          </cell>
          <cell r="N503" t="str">
            <v>Other</v>
          </cell>
          <cell r="O503">
            <v>0</v>
          </cell>
          <cell r="P503">
            <v>-1698.72</v>
          </cell>
          <cell r="Q503">
            <v>0</v>
          </cell>
          <cell r="R503">
            <v>0</v>
          </cell>
          <cell r="S503">
            <v>0</v>
          </cell>
        </row>
        <row r="504">
          <cell r="B504" t="str">
            <v>972</v>
          </cell>
          <cell r="C504" t="str">
            <v>PRETAX DENTAL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34</v>
          </cell>
          <cell r="I504" t="str">
            <v>31</v>
          </cell>
          <cell r="J504" t="str">
            <v>NUCLEAR DIVISION</v>
          </cell>
          <cell r="K504" t="str">
            <v>NonBarg</v>
          </cell>
          <cell r="L504" t="str">
            <v>NonProd</v>
          </cell>
          <cell r="M504" t="str">
            <v>No</v>
          </cell>
          <cell r="N504" t="str">
            <v>Other</v>
          </cell>
          <cell r="O504">
            <v>0</v>
          </cell>
          <cell r="P504">
            <v>-183943.38</v>
          </cell>
          <cell r="Q504">
            <v>0</v>
          </cell>
          <cell r="R504">
            <v>0</v>
          </cell>
          <cell r="S504">
            <v>0</v>
          </cell>
        </row>
        <row r="505">
          <cell r="B505" t="str">
            <v>972</v>
          </cell>
          <cell r="C505" t="str">
            <v>PRETAX DENTAL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150</v>
          </cell>
          <cell r="I505" t="str">
            <v>33</v>
          </cell>
          <cell r="J505" t="str">
            <v>FINANCIAL</v>
          </cell>
          <cell r="K505" t="str">
            <v>NonBarg</v>
          </cell>
          <cell r="L505" t="str">
            <v>NonProd</v>
          </cell>
          <cell r="M505" t="str">
            <v>No</v>
          </cell>
          <cell r="N505" t="str">
            <v>Other</v>
          </cell>
          <cell r="O505">
            <v>0</v>
          </cell>
          <cell r="P505">
            <v>-27801.41</v>
          </cell>
          <cell r="Q505">
            <v>0</v>
          </cell>
          <cell r="R505">
            <v>0</v>
          </cell>
          <cell r="S505">
            <v>0</v>
          </cell>
        </row>
        <row r="506">
          <cell r="B506" t="str">
            <v>972</v>
          </cell>
          <cell r="C506" t="str">
            <v>PRETAX DENTAL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261</v>
          </cell>
          <cell r="I506" t="str">
            <v>34</v>
          </cell>
          <cell r="J506" t="str">
            <v>HUMAN RESRC &amp; CORP SVCS</v>
          </cell>
          <cell r="K506" t="str">
            <v>NonBarg</v>
          </cell>
          <cell r="L506" t="str">
            <v>NonProd</v>
          </cell>
          <cell r="M506" t="str">
            <v>No</v>
          </cell>
          <cell r="N506" t="str">
            <v>Other</v>
          </cell>
          <cell r="O506">
            <v>0</v>
          </cell>
          <cell r="P506">
            <v>-97878.78</v>
          </cell>
          <cell r="Q506">
            <v>0</v>
          </cell>
          <cell r="R506">
            <v>0</v>
          </cell>
          <cell r="S506">
            <v>0</v>
          </cell>
        </row>
        <row r="507">
          <cell r="B507" t="str">
            <v>972</v>
          </cell>
          <cell r="C507" t="str">
            <v>PRETAX DENTAL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370</v>
          </cell>
          <cell r="I507" t="str">
            <v>35</v>
          </cell>
          <cell r="J507" t="str">
            <v>GENERAL COUNSEL</v>
          </cell>
          <cell r="K507" t="str">
            <v>NonBarg</v>
          </cell>
          <cell r="L507" t="str">
            <v>NonProd</v>
          </cell>
          <cell r="M507" t="str">
            <v>No</v>
          </cell>
          <cell r="N507" t="str">
            <v>Other</v>
          </cell>
          <cell r="O507">
            <v>0</v>
          </cell>
          <cell r="P507">
            <v>-15916.86</v>
          </cell>
          <cell r="Q507">
            <v>0</v>
          </cell>
          <cell r="R507">
            <v>0</v>
          </cell>
          <cell r="S507">
            <v>0</v>
          </cell>
        </row>
        <row r="508">
          <cell r="B508" t="str">
            <v>972</v>
          </cell>
          <cell r="C508" t="str">
            <v>PRETAX DENTAL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436</v>
          </cell>
          <cell r="I508" t="str">
            <v>36</v>
          </cell>
          <cell r="J508" t="str">
            <v>GOVT AFFAIRS - FED</v>
          </cell>
          <cell r="K508" t="str">
            <v>NonBarg</v>
          </cell>
          <cell r="L508" t="str">
            <v>NonProd</v>
          </cell>
          <cell r="M508" t="str">
            <v>No</v>
          </cell>
          <cell r="N508" t="str">
            <v>Other</v>
          </cell>
          <cell r="O508">
            <v>0</v>
          </cell>
          <cell r="P508">
            <v>-675.75</v>
          </cell>
          <cell r="Q508">
            <v>0</v>
          </cell>
          <cell r="R508">
            <v>0</v>
          </cell>
          <cell r="S508">
            <v>0</v>
          </cell>
        </row>
        <row r="509">
          <cell r="B509" t="str">
            <v>972</v>
          </cell>
          <cell r="C509" t="str">
            <v>PRETAX DENTAL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480</v>
          </cell>
          <cell r="I509" t="str">
            <v>37</v>
          </cell>
          <cell r="J509" t="str">
            <v>CORP COMMUNICATIONS</v>
          </cell>
          <cell r="K509" t="str">
            <v>NonBarg</v>
          </cell>
          <cell r="L509" t="str">
            <v>NonProd</v>
          </cell>
          <cell r="M509" t="str">
            <v>No</v>
          </cell>
          <cell r="N509" t="str">
            <v>Other</v>
          </cell>
          <cell r="O509">
            <v>0</v>
          </cell>
          <cell r="P509">
            <v>-11008</v>
          </cell>
          <cell r="Q509">
            <v>0</v>
          </cell>
          <cell r="R509">
            <v>0</v>
          </cell>
          <cell r="S509">
            <v>0</v>
          </cell>
        </row>
        <row r="510">
          <cell r="B510" t="str">
            <v>972</v>
          </cell>
          <cell r="C510" t="str">
            <v>PRETAX DENTAL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532</v>
          </cell>
          <cell r="I510" t="str">
            <v>38</v>
          </cell>
          <cell r="J510" t="str">
            <v>INTERNAL AUDITING</v>
          </cell>
          <cell r="K510" t="str">
            <v>NonBarg</v>
          </cell>
          <cell r="L510" t="str">
            <v>NonProd</v>
          </cell>
          <cell r="M510" t="str">
            <v>No</v>
          </cell>
          <cell r="N510" t="str">
            <v>Other</v>
          </cell>
          <cell r="O510">
            <v>0</v>
          </cell>
          <cell r="P510">
            <v>-3259.53</v>
          </cell>
          <cell r="Q510">
            <v>0</v>
          </cell>
          <cell r="R510">
            <v>0</v>
          </cell>
          <cell r="S510">
            <v>0</v>
          </cell>
        </row>
        <row r="511">
          <cell r="B511" t="str">
            <v>972</v>
          </cell>
          <cell r="C511" t="str">
            <v>PRETAX DENTAL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599</v>
          </cell>
          <cell r="I511" t="str">
            <v>51</v>
          </cell>
          <cell r="J511" t="str">
            <v>CUSTOMER SERVICE</v>
          </cell>
          <cell r="K511" t="str">
            <v>NonBarg</v>
          </cell>
          <cell r="L511" t="str">
            <v>NonProd</v>
          </cell>
          <cell r="M511" t="str">
            <v>No</v>
          </cell>
          <cell r="N511" t="str">
            <v>Other</v>
          </cell>
          <cell r="O511">
            <v>0</v>
          </cell>
          <cell r="P511">
            <v>-338768.74</v>
          </cell>
          <cell r="Q511">
            <v>0</v>
          </cell>
          <cell r="R511">
            <v>0</v>
          </cell>
          <cell r="S511">
            <v>0</v>
          </cell>
        </row>
        <row r="512">
          <cell r="B512" t="str">
            <v>972</v>
          </cell>
          <cell r="C512" t="str">
            <v>PRETAX DENTAL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713</v>
          </cell>
          <cell r="I512" t="str">
            <v>53</v>
          </cell>
          <cell r="J512" t="str">
            <v>POWER SYSTEMS</v>
          </cell>
          <cell r="K512" t="str">
            <v>NonBarg</v>
          </cell>
          <cell r="L512" t="str">
            <v>NonProd</v>
          </cell>
          <cell r="M512" t="str">
            <v>No</v>
          </cell>
          <cell r="N512" t="str">
            <v>Other</v>
          </cell>
          <cell r="O512">
            <v>0</v>
          </cell>
          <cell r="P512">
            <v>-277736.75</v>
          </cell>
          <cell r="Q512">
            <v>0</v>
          </cell>
          <cell r="R512">
            <v>0</v>
          </cell>
          <cell r="S512">
            <v>0</v>
          </cell>
        </row>
        <row r="513">
          <cell r="B513" t="str">
            <v>972</v>
          </cell>
          <cell r="C513" t="str">
            <v>PRETAX DENTAL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822</v>
          </cell>
          <cell r="I513" t="str">
            <v>54</v>
          </cell>
          <cell r="J513" t="str">
            <v>RESOURCE PLANNING</v>
          </cell>
          <cell r="K513" t="str">
            <v>NonBarg</v>
          </cell>
          <cell r="L513" t="str">
            <v>NonProd</v>
          </cell>
          <cell r="M513" t="str">
            <v>No</v>
          </cell>
          <cell r="N513" t="str">
            <v>Other</v>
          </cell>
          <cell r="O513">
            <v>0</v>
          </cell>
          <cell r="P513">
            <v>-4917.72</v>
          </cell>
          <cell r="Q513">
            <v>0</v>
          </cell>
          <cell r="R513">
            <v>0</v>
          </cell>
          <cell r="S513">
            <v>0</v>
          </cell>
        </row>
        <row r="514">
          <cell r="B514" t="str">
            <v>972</v>
          </cell>
          <cell r="C514" t="str">
            <v>PRETAX DENTAL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889</v>
          </cell>
          <cell r="I514" t="str">
            <v>56</v>
          </cell>
          <cell r="J514" t="str">
            <v>POWER GENERATION</v>
          </cell>
          <cell r="K514" t="str">
            <v>NonBarg</v>
          </cell>
          <cell r="L514" t="str">
            <v>NonProd</v>
          </cell>
          <cell r="M514" t="str">
            <v>No</v>
          </cell>
          <cell r="N514" t="str">
            <v>Other</v>
          </cell>
          <cell r="O514">
            <v>0</v>
          </cell>
          <cell r="P514">
            <v>-68750.149999999994</v>
          </cell>
          <cell r="Q514">
            <v>0</v>
          </cell>
          <cell r="R514">
            <v>0</v>
          </cell>
          <cell r="S514">
            <v>0</v>
          </cell>
        </row>
        <row r="515">
          <cell r="B515" t="str">
            <v>972</v>
          </cell>
          <cell r="C515" t="str">
            <v>PRETAX DENTAL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992</v>
          </cell>
          <cell r="I515" t="str">
            <v>58</v>
          </cell>
          <cell r="J515" t="str">
            <v>INFO MANAGEMENT</v>
          </cell>
          <cell r="K515" t="str">
            <v>NonBarg</v>
          </cell>
          <cell r="L515" t="str">
            <v>NonProd</v>
          </cell>
          <cell r="M515" t="str">
            <v>No</v>
          </cell>
          <cell r="N515" t="str">
            <v>Other</v>
          </cell>
          <cell r="O515">
            <v>0</v>
          </cell>
          <cell r="P515">
            <v>-115913.62</v>
          </cell>
          <cell r="Q515">
            <v>0</v>
          </cell>
          <cell r="R515">
            <v>0</v>
          </cell>
          <cell r="S515">
            <v>0</v>
          </cell>
        </row>
        <row r="516">
          <cell r="B516" t="str">
            <v>972</v>
          </cell>
          <cell r="C516" t="str">
            <v>PRETAX DENTAL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1074</v>
          </cell>
          <cell r="I516" t="str">
            <v>61</v>
          </cell>
          <cell r="J516" t="str">
            <v>GOVT AFFAIRS - STATE</v>
          </cell>
          <cell r="K516" t="str">
            <v>NonBarg</v>
          </cell>
          <cell r="L516" t="str">
            <v>NonProd</v>
          </cell>
          <cell r="M516" t="str">
            <v>No</v>
          </cell>
          <cell r="N516" t="str">
            <v>Other</v>
          </cell>
          <cell r="O516">
            <v>0</v>
          </cell>
          <cell r="P516">
            <v>-258</v>
          </cell>
          <cell r="Q516">
            <v>0</v>
          </cell>
          <cell r="R516">
            <v>0</v>
          </cell>
          <cell r="S516">
            <v>0</v>
          </cell>
        </row>
        <row r="517">
          <cell r="B517" t="str">
            <v>972</v>
          </cell>
          <cell r="C517" t="str">
            <v>PRETAX DENTAL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1109</v>
          </cell>
          <cell r="I517" t="str">
            <v>62</v>
          </cell>
          <cell r="J517" t="str">
            <v>ENERGY MARKETING</v>
          </cell>
          <cell r="K517" t="str">
            <v>NonBarg</v>
          </cell>
          <cell r="L517" t="str">
            <v>NonProd</v>
          </cell>
          <cell r="M517" t="str">
            <v>No</v>
          </cell>
          <cell r="N517" t="str">
            <v>Other</v>
          </cell>
          <cell r="O517">
            <v>0</v>
          </cell>
          <cell r="P517">
            <v>-7909.45</v>
          </cell>
          <cell r="Q517">
            <v>0</v>
          </cell>
          <cell r="R517">
            <v>0</v>
          </cell>
          <cell r="S517">
            <v>0</v>
          </cell>
        </row>
        <row r="518">
          <cell r="B518" t="str">
            <v>972</v>
          </cell>
          <cell r="C518" t="str">
            <v>PRETAX DENTAL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1171</v>
          </cell>
          <cell r="I518" t="str">
            <v>63</v>
          </cell>
          <cell r="J518" t="str">
            <v>REGULATORY AFFAIRS</v>
          </cell>
          <cell r="K518" t="str">
            <v>NonBarg</v>
          </cell>
          <cell r="L518" t="str">
            <v>NonProd</v>
          </cell>
          <cell r="M518" t="str">
            <v>No</v>
          </cell>
          <cell r="N518" t="str">
            <v>Other</v>
          </cell>
          <cell r="O518">
            <v>0</v>
          </cell>
          <cell r="P518">
            <v>-6431.78</v>
          </cell>
          <cell r="Q518">
            <v>0</v>
          </cell>
          <cell r="R518">
            <v>0</v>
          </cell>
          <cell r="S518">
            <v>0</v>
          </cell>
        </row>
        <row r="519">
          <cell r="B519" t="str">
            <v>973</v>
          </cell>
          <cell r="C519" t="str">
            <v>DENTAL BENEFIT $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40</v>
          </cell>
          <cell r="I519" t="str">
            <v>31</v>
          </cell>
          <cell r="J519" t="str">
            <v>NUCLEAR DIVISION</v>
          </cell>
          <cell r="K519" t="str">
            <v>Barg</v>
          </cell>
          <cell r="L519" t="str">
            <v>NonProd</v>
          </cell>
          <cell r="M519" t="str">
            <v>No</v>
          </cell>
          <cell r="N519" t="str">
            <v>Other</v>
          </cell>
          <cell r="O519">
            <v>0</v>
          </cell>
          <cell r="P519">
            <v>78</v>
          </cell>
          <cell r="Q519">
            <v>0</v>
          </cell>
          <cell r="R519">
            <v>0</v>
          </cell>
          <cell r="S519">
            <v>0</v>
          </cell>
        </row>
        <row r="520">
          <cell r="B520" t="str">
            <v>973</v>
          </cell>
          <cell r="C520" t="str">
            <v>DENTAL BENEFIT $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383</v>
          </cell>
          <cell r="I520" t="str">
            <v>56</v>
          </cell>
          <cell r="J520" t="str">
            <v>POWER GENERATION</v>
          </cell>
          <cell r="K520" t="str">
            <v>Barg</v>
          </cell>
          <cell r="L520" t="str">
            <v>NonProd</v>
          </cell>
          <cell r="M520" t="str">
            <v>No</v>
          </cell>
          <cell r="N520" t="str">
            <v>Other</v>
          </cell>
          <cell r="O520">
            <v>0</v>
          </cell>
          <cell r="P520">
            <v>13</v>
          </cell>
          <cell r="Q520">
            <v>0</v>
          </cell>
          <cell r="R520">
            <v>0</v>
          </cell>
          <cell r="S520">
            <v>0</v>
          </cell>
        </row>
        <row r="521">
          <cell r="B521" t="str">
            <v>973</v>
          </cell>
          <cell r="C521" t="str">
            <v>DENTAL BENEFIT $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35</v>
          </cell>
          <cell r="I521" t="str">
            <v>31</v>
          </cell>
          <cell r="J521" t="str">
            <v>NUCLEAR DIVISION</v>
          </cell>
          <cell r="K521" t="str">
            <v>NonBarg</v>
          </cell>
          <cell r="L521" t="str">
            <v>NonProd</v>
          </cell>
          <cell r="M521" t="str">
            <v>No</v>
          </cell>
          <cell r="N521" t="str">
            <v>Other</v>
          </cell>
          <cell r="O521">
            <v>0</v>
          </cell>
          <cell r="P521">
            <v>73242</v>
          </cell>
          <cell r="Q521">
            <v>0</v>
          </cell>
          <cell r="R521">
            <v>0</v>
          </cell>
          <cell r="S521">
            <v>0</v>
          </cell>
        </row>
        <row r="522">
          <cell r="B522" t="str">
            <v>973</v>
          </cell>
          <cell r="C522" t="str">
            <v>DENTAL BENEFIT $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151</v>
          </cell>
          <cell r="I522" t="str">
            <v>33</v>
          </cell>
          <cell r="J522" t="str">
            <v>FINANCIAL</v>
          </cell>
          <cell r="K522" t="str">
            <v>NonBarg</v>
          </cell>
          <cell r="L522" t="str">
            <v>NonProd</v>
          </cell>
          <cell r="M522" t="str">
            <v>No</v>
          </cell>
          <cell r="N522" t="str">
            <v>Other</v>
          </cell>
          <cell r="O522">
            <v>0</v>
          </cell>
          <cell r="P522">
            <v>12512.5</v>
          </cell>
          <cell r="Q522">
            <v>0</v>
          </cell>
          <cell r="R522">
            <v>0</v>
          </cell>
          <cell r="S522">
            <v>0</v>
          </cell>
        </row>
        <row r="523">
          <cell r="B523" t="str">
            <v>973</v>
          </cell>
          <cell r="C523" t="str">
            <v>DENTAL BENEFIT $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262</v>
          </cell>
          <cell r="I523" t="str">
            <v>34</v>
          </cell>
          <cell r="J523" t="str">
            <v>HUMAN RESRC &amp; CORP SVCS</v>
          </cell>
          <cell r="K523" t="str">
            <v>NonBarg</v>
          </cell>
          <cell r="L523" t="str">
            <v>NonProd</v>
          </cell>
          <cell r="M523" t="str">
            <v>No</v>
          </cell>
          <cell r="N523" t="str">
            <v>Other</v>
          </cell>
          <cell r="O523">
            <v>0</v>
          </cell>
          <cell r="P523">
            <v>42051.75</v>
          </cell>
          <cell r="Q523">
            <v>0</v>
          </cell>
          <cell r="R523">
            <v>0</v>
          </cell>
          <cell r="S523">
            <v>0</v>
          </cell>
        </row>
        <row r="524">
          <cell r="B524" t="str">
            <v>973</v>
          </cell>
          <cell r="C524" t="str">
            <v>DENTAL BENEFIT $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371</v>
          </cell>
          <cell r="I524" t="str">
            <v>35</v>
          </cell>
          <cell r="J524" t="str">
            <v>GENERAL COUNSEL</v>
          </cell>
          <cell r="K524" t="str">
            <v>NonBarg</v>
          </cell>
          <cell r="L524" t="str">
            <v>NonProd</v>
          </cell>
          <cell r="M524" t="str">
            <v>No</v>
          </cell>
          <cell r="N524" t="str">
            <v>Other</v>
          </cell>
          <cell r="O524">
            <v>0</v>
          </cell>
          <cell r="P524">
            <v>6266</v>
          </cell>
          <cell r="Q524">
            <v>0</v>
          </cell>
          <cell r="R524">
            <v>0</v>
          </cell>
          <cell r="S524">
            <v>0</v>
          </cell>
        </row>
        <row r="525">
          <cell r="B525" t="str">
            <v>973</v>
          </cell>
          <cell r="C525" t="str">
            <v>DENTAL BENEFIT $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437</v>
          </cell>
          <cell r="I525" t="str">
            <v>36</v>
          </cell>
          <cell r="J525" t="str">
            <v>GOVT AFFAIRS - FED</v>
          </cell>
          <cell r="K525" t="str">
            <v>NonBarg</v>
          </cell>
          <cell r="L525" t="str">
            <v>NonProd</v>
          </cell>
          <cell r="M525" t="str">
            <v>No</v>
          </cell>
          <cell r="N525" t="str">
            <v>Other</v>
          </cell>
          <cell r="O525">
            <v>0</v>
          </cell>
          <cell r="P525">
            <v>334.75</v>
          </cell>
          <cell r="Q525">
            <v>0</v>
          </cell>
          <cell r="R525">
            <v>0</v>
          </cell>
          <cell r="S525">
            <v>0</v>
          </cell>
        </row>
        <row r="526">
          <cell r="B526" t="str">
            <v>973</v>
          </cell>
          <cell r="C526" t="str">
            <v>DENTAL BENEFIT $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481</v>
          </cell>
          <cell r="I526" t="str">
            <v>37</v>
          </cell>
          <cell r="J526" t="str">
            <v>CORP COMMUNICATIONS</v>
          </cell>
          <cell r="K526" t="str">
            <v>NonBarg</v>
          </cell>
          <cell r="L526" t="str">
            <v>NonProd</v>
          </cell>
          <cell r="M526" t="str">
            <v>No</v>
          </cell>
          <cell r="N526" t="str">
            <v>Other</v>
          </cell>
          <cell r="O526">
            <v>0</v>
          </cell>
          <cell r="P526">
            <v>5206.5</v>
          </cell>
          <cell r="Q526">
            <v>0</v>
          </cell>
          <cell r="R526">
            <v>0</v>
          </cell>
          <cell r="S526">
            <v>0</v>
          </cell>
        </row>
        <row r="527">
          <cell r="B527" t="str">
            <v>973</v>
          </cell>
          <cell r="C527" t="str">
            <v>DENTAL BENEFIT $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533</v>
          </cell>
          <cell r="I527" t="str">
            <v>38</v>
          </cell>
          <cell r="J527" t="str">
            <v>INTERNAL AUDITING</v>
          </cell>
          <cell r="K527" t="str">
            <v>NonBarg</v>
          </cell>
          <cell r="L527" t="str">
            <v>NonProd</v>
          </cell>
          <cell r="M527" t="str">
            <v>No</v>
          </cell>
          <cell r="N527" t="str">
            <v>Other</v>
          </cell>
          <cell r="O527">
            <v>0</v>
          </cell>
          <cell r="P527">
            <v>1680.25</v>
          </cell>
          <cell r="Q527">
            <v>0</v>
          </cell>
          <cell r="R527">
            <v>0</v>
          </cell>
          <cell r="S527">
            <v>0</v>
          </cell>
        </row>
        <row r="528">
          <cell r="B528" t="str">
            <v>973</v>
          </cell>
          <cell r="C528" t="str">
            <v>DENTAL BENEFIT $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600</v>
          </cell>
          <cell r="I528" t="str">
            <v>51</v>
          </cell>
          <cell r="J528" t="str">
            <v>CUSTOMER SERVICE</v>
          </cell>
          <cell r="K528" t="str">
            <v>NonBarg</v>
          </cell>
          <cell r="L528" t="str">
            <v>NonProd</v>
          </cell>
          <cell r="M528" t="str">
            <v>No</v>
          </cell>
          <cell r="N528" t="str">
            <v>Other</v>
          </cell>
          <cell r="O528">
            <v>0</v>
          </cell>
          <cell r="P528">
            <v>139724</v>
          </cell>
          <cell r="Q528">
            <v>0</v>
          </cell>
          <cell r="R528">
            <v>0</v>
          </cell>
          <cell r="S528">
            <v>0</v>
          </cell>
        </row>
        <row r="529">
          <cell r="B529" t="str">
            <v>973</v>
          </cell>
          <cell r="C529" t="str">
            <v>DENTAL BENEFIT $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714</v>
          </cell>
          <cell r="I529" t="str">
            <v>53</v>
          </cell>
          <cell r="J529" t="str">
            <v>POWER SYSTEMS</v>
          </cell>
          <cell r="K529" t="str">
            <v>NonBarg</v>
          </cell>
          <cell r="L529" t="str">
            <v>NonProd</v>
          </cell>
          <cell r="M529" t="str">
            <v>No</v>
          </cell>
          <cell r="N529" t="str">
            <v>Other</v>
          </cell>
          <cell r="O529">
            <v>0</v>
          </cell>
          <cell r="P529">
            <v>117757.25</v>
          </cell>
          <cell r="Q529">
            <v>0</v>
          </cell>
          <cell r="R529">
            <v>0</v>
          </cell>
          <cell r="S529">
            <v>0</v>
          </cell>
        </row>
        <row r="530">
          <cell r="B530" t="str">
            <v>973</v>
          </cell>
          <cell r="C530" t="str">
            <v>DENTAL BENEFIT $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823</v>
          </cell>
          <cell r="I530" t="str">
            <v>54</v>
          </cell>
          <cell r="J530" t="str">
            <v>RESOURCE PLANNING</v>
          </cell>
          <cell r="K530" t="str">
            <v>NonBarg</v>
          </cell>
          <cell r="L530" t="str">
            <v>NonProd</v>
          </cell>
          <cell r="M530" t="str">
            <v>No</v>
          </cell>
          <cell r="N530" t="str">
            <v>Other</v>
          </cell>
          <cell r="O530">
            <v>0</v>
          </cell>
          <cell r="P530">
            <v>1989</v>
          </cell>
          <cell r="Q530">
            <v>0</v>
          </cell>
          <cell r="R530">
            <v>0</v>
          </cell>
          <cell r="S530">
            <v>0</v>
          </cell>
        </row>
        <row r="531">
          <cell r="B531" t="str">
            <v>973</v>
          </cell>
          <cell r="C531" t="str">
            <v>DENTAL BENEFIT $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890</v>
          </cell>
          <cell r="I531" t="str">
            <v>56</v>
          </cell>
          <cell r="J531" t="str">
            <v>POWER GENERATION</v>
          </cell>
          <cell r="K531" t="str">
            <v>NonBarg</v>
          </cell>
          <cell r="L531" t="str">
            <v>NonProd</v>
          </cell>
          <cell r="M531" t="str">
            <v>No</v>
          </cell>
          <cell r="N531" t="str">
            <v>Other</v>
          </cell>
          <cell r="O531">
            <v>0</v>
          </cell>
          <cell r="P531">
            <v>26695.5</v>
          </cell>
          <cell r="Q531">
            <v>0</v>
          </cell>
          <cell r="R531">
            <v>0</v>
          </cell>
          <cell r="S531">
            <v>0</v>
          </cell>
        </row>
        <row r="532">
          <cell r="B532" t="str">
            <v>973</v>
          </cell>
          <cell r="C532" t="str">
            <v>DENTAL BENEFIT $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993</v>
          </cell>
          <cell r="I532" t="str">
            <v>58</v>
          </cell>
          <cell r="J532" t="str">
            <v>INFO MANAGEMENT</v>
          </cell>
          <cell r="K532" t="str">
            <v>NonBarg</v>
          </cell>
          <cell r="L532" t="str">
            <v>NonProd</v>
          </cell>
          <cell r="M532" t="str">
            <v>No</v>
          </cell>
          <cell r="N532" t="str">
            <v>Other</v>
          </cell>
          <cell r="O532">
            <v>0</v>
          </cell>
          <cell r="P532">
            <v>52266.5</v>
          </cell>
          <cell r="Q532">
            <v>0</v>
          </cell>
          <cell r="R532">
            <v>0</v>
          </cell>
          <cell r="S532">
            <v>0</v>
          </cell>
        </row>
        <row r="533">
          <cell r="B533" t="str">
            <v>973</v>
          </cell>
          <cell r="C533" t="str">
            <v>DENTAL BENEFIT $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1075</v>
          </cell>
          <cell r="I533" t="str">
            <v>61</v>
          </cell>
          <cell r="J533" t="str">
            <v>GOVT AFFAIRS - STATE</v>
          </cell>
          <cell r="K533" t="str">
            <v>NonBarg</v>
          </cell>
          <cell r="L533" t="str">
            <v>NonProd</v>
          </cell>
          <cell r="M533" t="str">
            <v>No</v>
          </cell>
          <cell r="N533" t="str">
            <v>Other</v>
          </cell>
          <cell r="O533">
            <v>0</v>
          </cell>
          <cell r="P533">
            <v>78</v>
          </cell>
          <cell r="Q533">
            <v>0</v>
          </cell>
          <cell r="R533">
            <v>0</v>
          </cell>
          <cell r="S533">
            <v>0</v>
          </cell>
        </row>
        <row r="534">
          <cell r="B534" t="str">
            <v>973</v>
          </cell>
          <cell r="C534" t="str">
            <v>DENTAL BENEFIT $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1110</v>
          </cell>
          <cell r="I534" t="str">
            <v>62</v>
          </cell>
          <cell r="J534" t="str">
            <v>ENERGY MARKETING</v>
          </cell>
          <cell r="K534" t="str">
            <v>NonBarg</v>
          </cell>
          <cell r="L534" t="str">
            <v>NonProd</v>
          </cell>
          <cell r="M534" t="str">
            <v>No</v>
          </cell>
          <cell r="N534" t="str">
            <v>Other</v>
          </cell>
          <cell r="O534">
            <v>0</v>
          </cell>
          <cell r="P534">
            <v>3484</v>
          </cell>
          <cell r="Q534">
            <v>0</v>
          </cell>
          <cell r="R534">
            <v>0</v>
          </cell>
          <cell r="S534">
            <v>0</v>
          </cell>
        </row>
        <row r="535">
          <cell r="B535" t="str">
            <v>973</v>
          </cell>
          <cell r="C535" t="str">
            <v>DENTAL BENEFIT $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1172</v>
          </cell>
          <cell r="I535" t="str">
            <v>63</v>
          </cell>
          <cell r="J535" t="str">
            <v>REGULATORY AFFAIRS</v>
          </cell>
          <cell r="K535" t="str">
            <v>NonBarg</v>
          </cell>
          <cell r="L535" t="str">
            <v>NonProd</v>
          </cell>
          <cell r="M535" t="str">
            <v>No</v>
          </cell>
          <cell r="N535" t="str">
            <v>Other</v>
          </cell>
          <cell r="O535">
            <v>0</v>
          </cell>
          <cell r="P535">
            <v>2866.5</v>
          </cell>
          <cell r="Q535">
            <v>0</v>
          </cell>
          <cell r="R535">
            <v>0</v>
          </cell>
          <cell r="S535">
            <v>0</v>
          </cell>
        </row>
        <row r="536">
          <cell r="B536" t="str">
            <v>974</v>
          </cell>
          <cell r="C536" t="str">
            <v>PRETAX EMP LIFE INS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41</v>
          </cell>
          <cell r="I536" t="str">
            <v>31</v>
          </cell>
          <cell r="J536" t="str">
            <v>NUCLEAR DIVISION</v>
          </cell>
          <cell r="K536" t="str">
            <v>Barg</v>
          </cell>
          <cell r="L536" t="str">
            <v>NonProd</v>
          </cell>
          <cell r="M536" t="str">
            <v>No</v>
          </cell>
          <cell r="N536" t="str">
            <v>Other</v>
          </cell>
          <cell r="O536">
            <v>0</v>
          </cell>
          <cell r="P536">
            <v>-181.42</v>
          </cell>
          <cell r="Q536">
            <v>0</v>
          </cell>
          <cell r="R536">
            <v>0</v>
          </cell>
          <cell r="S536">
            <v>0</v>
          </cell>
        </row>
        <row r="537">
          <cell r="B537" t="str">
            <v>974</v>
          </cell>
          <cell r="C537" t="str">
            <v>PRETAX EMP LIFE INS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384</v>
          </cell>
          <cell r="I537" t="str">
            <v>56</v>
          </cell>
          <cell r="J537" t="str">
            <v>POWER GENERATION</v>
          </cell>
          <cell r="K537" t="str">
            <v>Barg</v>
          </cell>
          <cell r="L537" t="str">
            <v>NonProd</v>
          </cell>
          <cell r="M537" t="str">
            <v>No</v>
          </cell>
          <cell r="N537" t="str">
            <v>Other</v>
          </cell>
          <cell r="O537">
            <v>0</v>
          </cell>
          <cell r="P537">
            <v>-26.88</v>
          </cell>
          <cell r="Q537">
            <v>0</v>
          </cell>
          <cell r="R537">
            <v>0</v>
          </cell>
          <cell r="S537">
            <v>0</v>
          </cell>
        </row>
        <row r="538">
          <cell r="B538" t="str">
            <v>974</v>
          </cell>
          <cell r="C538" t="str">
            <v>PRETAX EMP LIFE INS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36</v>
          </cell>
          <cell r="I538" t="str">
            <v>31</v>
          </cell>
          <cell r="J538" t="str">
            <v>NUCLEAR DIVISION</v>
          </cell>
          <cell r="K538" t="str">
            <v>NonBarg</v>
          </cell>
          <cell r="L538" t="str">
            <v>NonProd</v>
          </cell>
          <cell r="M538" t="str">
            <v>No</v>
          </cell>
          <cell r="N538" t="str">
            <v>Other</v>
          </cell>
          <cell r="O538">
            <v>0</v>
          </cell>
          <cell r="P538">
            <v>-400039.07</v>
          </cell>
          <cell r="Q538">
            <v>0</v>
          </cell>
          <cell r="R538">
            <v>0</v>
          </cell>
          <cell r="S538">
            <v>0</v>
          </cell>
        </row>
        <row r="539">
          <cell r="B539" t="str">
            <v>974</v>
          </cell>
          <cell r="C539" t="str">
            <v>PRETAX EMP LIFE INS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152</v>
          </cell>
          <cell r="I539" t="str">
            <v>33</v>
          </cell>
          <cell r="J539" t="str">
            <v>FINANCIAL</v>
          </cell>
          <cell r="K539" t="str">
            <v>NonBarg</v>
          </cell>
          <cell r="L539" t="str">
            <v>NonProd</v>
          </cell>
          <cell r="M539" t="str">
            <v>No</v>
          </cell>
          <cell r="N539" t="str">
            <v>Other</v>
          </cell>
          <cell r="O539">
            <v>0</v>
          </cell>
          <cell r="P539">
            <v>-42038.62</v>
          </cell>
          <cell r="Q539">
            <v>0</v>
          </cell>
          <cell r="R539">
            <v>0</v>
          </cell>
          <cell r="S539">
            <v>0</v>
          </cell>
        </row>
        <row r="540">
          <cell r="B540" t="str">
            <v>974</v>
          </cell>
          <cell r="C540" t="str">
            <v>PRETAX EMP LIFE INS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263</v>
          </cell>
          <cell r="I540" t="str">
            <v>34</v>
          </cell>
          <cell r="J540" t="str">
            <v>HUMAN RESRC &amp; CORP SVCS</v>
          </cell>
          <cell r="K540" t="str">
            <v>NonBarg</v>
          </cell>
          <cell r="L540" t="str">
            <v>NonProd</v>
          </cell>
          <cell r="M540" t="str">
            <v>No</v>
          </cell>
          <cell r="N540" t="str">
            <v>Other</v>
          </cell>
          <cell r="O540">
            <v>0</v>
          </cell>
          <cell r="P540">
            <v>-172566.68</v>
          </cell>
          <cell r="Q540">
            <v>0</v>
          </cell>
          <cell r="R540">
            <v>0</v>
          </cell>
          <cell r="S540">
            <v>0</v>
          </cell>
        </row>
        <row r="541">
          <cell r="B541" t="str">
            <v>974</v>
          </cell>
          <cell r="C541" t="str">
            <v>PRETAX EMP LIFE INS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372</v>
          </cell>
          <cell r="I541" t="str">
            <v>35</v>
          </cell>
          <cell r="J541" t="str">
            <v>GENERAL COUNSEL</v>
          </cell>
          <cell r="K541" t="str">
            <v>NonBarg</v>
          </cell>
          <cell r="L541" t="str">
            <v>NonProd</v>
          </cell>
          <cell r="M541" t="str">
            <v>No</v>
          </cell>
          <cell r="N541" t="str">
            <v>Other</v>
          </cell>
          <cell r="O541">
            <v>0</v>
          </cell>
          <cell r="P541">
            <v>-25417.84</v>
          </cell>
          <cell r="Q541">
            <v>0</v>
          </cell>
          <cell r="R541">
            <v>0</v>
          </cell>
          <cell r="S541">
            <v>0</v>
          </cell>
        </row>
        <row r="542">
          <cell r="B542" t="str">
            <v>974</v>
          </cell>
          <cell r="C542" t="str">
            <v>PRETAX EMP LIFE INS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438</v>
          </cell>
          <cell r="I542" t="str">
            <v>36</v>
          </cell>
          <cell r="J542" t="str">
            <v>GOVT AFFAIRS - FED</v>
          </cell>
          <cell r="K542" t="str">
            <v>NonBarg</v>
          </cell>
          <cell r="L542" t="str">
            <v>NonProd</v>
          </cell>
          <cell r="M542" t="str">
            <v>No</v>
          </cell>
          <cell r="N542" t="str">
            <v>Other</v>
          </cell>
          <cell r="O542">
            <v>0</v>
          </cell>
          <cell r="P542">
            <v>-899.91</v>
          </cell>
          <cell r="Q542">
            <v>0</v>
          </cell>
          <cell r="R542">
            <v>0</v>
          </cell>
          <cell r="S542">
            <v>0</v>
          </cell>
        </row>
        <row r="543">
          <cell r="B543" t="str">
            <v>974</v>
          </cell>
          <cell r="C543" t="str">
            <v>PRETAX EMP LIFE INS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482</v>
          </cell>
          <cell r="I543" t="str">
            <v>37</v>
          </cell>
          <cell r="J543" t="str">
            <v>CORP COMMUNICATIONS</v>
          </cell>
          <cell r="K543" t="str">
            <v>NonBarg</v>
          </cell>
          <cell r="L543" t="str">
            <v>NonProd</v>
          </cell>
          <cell r="M543" t="str">
            <v>No</v>
          </cell>
          <cell r="N543" t="str">
            <v>Other</v>
          </cell>
          <cell r="O543">
            <v>0</v>
          </cell>
          <cell r="P543">
            <v>-26428.720000000001</v>
          </cell>
          <cell r="Q543">
            <v>0</v>
          </cell>
          <cell r="R543">
            <v>0</v>
          </cell>
          <cell r="S543">
            <v>0</v>
          </cell>
        </row>
        <row r="544">
          <cell r="B544" t="str">
            <v>974</v>
          </cell>
          <cell r="C544" t="str">
            <v>PRETAX EMP LIFE INS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534</v>
          </cell>
          <cell r="I544" t="str">
            <v>38</v>
          </cell>
          <cell r="J544" t="str">
            <v>INTERNAL AUDITING</v>
          </cell>
          <cell r="K544" t="str">
            <v>NonBarg</v>
          </cell>
          <cell r="L544" t="str">
            <v>NonProd</v>
          </cell>
          <cell r="M544" t="str">
            <v>No</v>
          </cell>
          <cell r="N544" t="str">
            <v>Other</v>
          </cell>
          <cell r="O544">
            <v>0</v>
          </cell>
          <cell r="P544">
            <v>-3290.54</v>
          </cell>
          <cell r="Q544">
            <v>0</v>
          </cell>
          <cell r="R544">
            <v>0</v>
          </cell>
          <cell r="S544">
            <v>0</v>
          </cell>
        </row>
        <row r="545">
          <cell r="B545" t="str">
            <v>974</v>
          </cell>
          <cell r="C545" t="str">
            <v>PRETAX EMP LIFE INS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601</v>
          </cell>
          <cell r="I545" t="str">
            <v>51</v>
          </cell>
          <cell r="J545" t="str">
            <v>CUSTOMER SERVICE</v>
          </cell>
          <cell r="K545" t="str">
            <v>NonBarg</v>
          </cell>
          <cell r="L545" t="str">
            <v>NonProd</v>
          </cell>
          <cell r="M545" t="str">
            <v>No</v>
          </cell>
          <cell r="N545" t="str">
            <v>Other</v>
          </cell>
          <cell r="O545">
            <v>0</v>
          </cell>
          <cell r="P545">
            <v>-278152.94</v>
          </cell>
          <cell r="Q545">
            <v>0</v>
          </cell>
          <cell r="R545">
            <v>0</v>
          </cell>
          <cell r="S545">
            <v>0</v>
          </cell>
        </row>
        <row r="546">
          <cell r="B546" t="str">
            <v>974</v>
          </cell>
          <cell r="C546" t="str">
            <v>PRETAX EMP LIFE INS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715</v>
          </cell>
          <cell r="I546" t="str">
            <v>53</v>
          </cell>
          <cell r="J546" t="str">
            <v>POWER SYSTEMS</v>
          </cell>
          <cell r="K546" t="str">
            <v>NonBarg</v>
          </cell>
          <cell r="L546" t="str">
            <v>NonProd</v>
          </cell>
          <cell r="M546" t="str">
            <v>No</v>
          </cell>
          <cell r="N546" t="str">
            <v>Other</v>
          </cell>
          <cell r="O546">
            <v>0</v>
          </cell>
          <cell r="P546">
            <v>-488370.14</v>
          </cell>
          <cell r="Q546">
            <v>0</v>
          </cell>
          <cell r="R546">
            <v>0</v>
          </cell>
          <cell r="S546">
            <v>0</v>
          </cell>
        </row>
        <row r="547">
          <cell r="B547" t="str">
            <v>974</v>
          </cell>
          <cell r="C547" t="str">
            <v>PRETAX EMP LIFE INS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824</v>
          </cell>
          <cell r="I547" t="str">
            <v>54</v>
          </cell>
          <cell r="J547" t="str">
            <v>RESOURCE PLANNING</v>
          </cell>
          <cell r="K547" t="str">
            <v>NonBarg</v>
          </cell>
          <cell r="L547" t="str">
            <v>NonProd</v>
          </cell>
          <cell r="M547" t="str">
            <v>No</v>
          </cell>
          <cell r="N547" t="str">
            <v>Other</v>
          </cell>
          <cell r="O547">
            <v>0</v>
          </cell>
          <cell r="P547">
            <v>-9275.8799999999992</v>
          </cell>
          <cell r="Q547">
            <v>0</v>
          </cell>
          <cell r="R547">
            <v>0</v>
          </cell>
          <cell r="S547">
            <v>0</v>
          </cell>
        </row>
        <row r="548">
          <cell r="B548" t="str">
            <v>974</v>
          </cell>
          <cell r="C548" t="str">
            <v>PRETAX EMP LIFE INS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891</v>
          </cell>
          <cell r="I548" t="str">
            <v>56</v>
          </cell>
          <cell r="J548" t="str">
            <v>POWER GENERATION</v>
          </cell>
          <cell r="K548" t="str">
            <v>NonBarg</v>
          </cell>
          <cell r="L548" t="str">
            <v>NonProd</v>
          </cell>
          <cell r="M548" t="str">
            <v>No</v>
          </cell>
          <cell r="N548" t="str">
            <v>Other</v>
          </cell>
          <cell r="O548">
            <v>0</v>
          </cell>
          <cell r="P548">
            <v>-133432.47</v>
          </cell>
          <cell r="Q548">
            <v>0</v>
          </cell>
          <cell r="R548">
            <v>0</v>
          </cell>
          <cell r="S548">
            <v>0</v>
          </cell>
        </row>
        <row r="549">
          <cell r="B549" t="str">
            <v>974</v>
          </cell>
          <cell r="C549" t="str">
            <v>PRETAX EMP LIFE INS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994</v>
          </cell>
          <cell r="I549" t="str">
            <v>58</v>
          </cell>
          <cell r="J549" t="str">
            <v>INFO MANAGEMENT</v>
          </cell>
          <cell r="K549" t="str">
            <v>NonBarg</v>
          </cell>
          <cell r="L549" t="str">
            <v>NonProd</v>
          </cell>
          <cell r="M549" t="str">
            <v>No</v>
          </cell>
          <cell r="N549" t="str">
            <v>Other</v>
          </cell>
          <cell r="O549">
            <v>0</v>
          </cell>
          <cell r="P549">
            <v>-161090.51999999999</v>
          </cell>
          <cell r="Q549">
            <v>0</v>
          </cell>
          <cell r="R549">
            <v>0</v>
          </cell>
          <cell r="S549">
            <v>0</v>
          </cell>
        </row>
        <row r="550">
          <cell r="B550" t="str">
            <v>974</v>
          </cell>
          <cell r="C550" t="str">
            <v>PRETAX EMP LIFE INS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1076</v>
          </cell>
          <cell r="I550" t="str">
            <v>61</v>
          </cell>
          <cell r="J550" t="str">
            <v>GOVT AFFAIRS - STATE</v>
          </cell>
          <cell r="K550" t="str">
            <v>NonBarg</v>
          </cell>
          <cell r="L550" t="str">
            <v>NonProd</v>
          </cell>
          <cell r="M550" t="str">
            <v>No</v>
          </cell>
          <cell r="N550" t="str">
            <v>Other</v>
          </cell>
          <cell r="O550">
            <v>0</v>
          </cell>
          <cell r="P550">
            <v>-1835.52</v>
          </cell>
          <cell r="Q550">
            <v>0</v>
          </cell>
          <cell r="R550">
            <v>0</v>
          </cell>
          <cell r="S550">
            <v>0</v>
          </cell>
        </row>
        <row r="551">
          <cell r="B551" t="str">
            <v>974</v>
          </cell>
          <cell r="C551" t="str">
            <v>PRETAX EMP LIFE INS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1111</v>
          </cell>
          <cell r="I551" t="str">
            <v>62</v>
          </cell>
          <cell r="J551" t="str">
            <v>ENERGY MARKETING</v>
          </cell>
          <cell r="K551" t="str">
            <v>NonBarg</v>
          </cell>
          <cell r="L551" t="str">
            <v>NonProd</v>
          </cell>
          <cell r="M551" t="str">
            <v>No</v>
          </cell>
          <cell r="N551" t="str">
            <v>Other</v>
          </cell>
          <cell r="O551">
            <v>0</v>
          </cell>
          <cell r="P551">
            <v>-13108.25</v>
          </cell>
          <cell r="Q551">
            <v>0</v>
          </cell>
          <cell r="R551">
            <v>0</v>
          </cell>
          <cell r="S551">
            <v>0</v>
          </cell>
        </row>
        <row r="552">
          <cell r="B552" t="str">
            <v>974</v>
          </cell>
          <cell r="C552" t="str">
            <v>PRETAX EMP LIFE INS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1173</v>
          </cell>
          <cell r="I552" t="str">
            <v>63</v>
          </cell>
          <cell r="J552" t="str">
            <v>REGULATORY AFFAIRS</v>
          </cell>
          <cell r="K552" t="str">
            <v>NonBarg</v>
          </cell>
          <cell r="L552" t="str">
            <v>NonProd</v>
          </cell>
          <cell r="M552" t="str">
            <v>No</v>
          </cell>
          <cell r="N552" t="str">
            <v>Other</v>
          </cell>
          <cell r="O552">
            <v>0</v>
          </cell>
          <cell r="P552">
            <v>-12989.32</v>
          </cell>
          <cell r="Q552">
            <v>0</v>
          </cell>
          <cell r="R552">
            <v>0</v>
          </cell>
          <cell r="S552">
            <v>0</v>
          </cell>
        </row>
        <row r="553">
          <cell r="B553" t="str">
            <v>976</v>
          </cell>
          <cell r="C553" t="str">
            <v>LIFE INS BENEFIT $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42</v>
          </cell>
          <cell r="I553" t="str">
            <v>31</v>
          </cell>
          <cell r="J553" t="str">
            <v>NUCLEAR DIVISION</v>
          </cell>
          <cell r="K553" t="str">
            <v>Barg</v>
          </cell>
          <cell r="L553" t="str">
            <v>NonProd</v>
          </cell>
          <cell r="M553" t="str">
            <v>No</v>
          </cell>
          <cell r="N553" t="str">
            <v>Other</v>
          </cell>
          <cell r="O553">
            <v>0</v>
          </cell>
          <cell r="P553">
            <v>27.24</v>
          </cell>
          <cell r="Q553">
            <v>0</v>
          </cell>
          <cell r="R553">
            <v>0</v>
          </cell>
          <cell r="S553">
            <v>0</v>
          </cell>
        </row>
        <row r="554">
          <cell r="B554" t="str">
            <v>976</v>
          </cell>
          <cell r="C554" t="str">
            <v>LIFE INS BENEFIT $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385</v>
          </cell>
          <cell r="I554" t="str">
            <v>56</v>
          </cell>
          <cell r="J554" t="str">
            <v>POWER GENERATION</v>
          </cell>
          <cell r="K554" t="str">
            <v>Barg</v>
          </cell>
          <cell r="L554" t="str">
            <v>NonProd</v>
          </cell>
          <cell r="M554" t="str">
            <v>No</v>
          </cell>
          <cell r="N554" t="str">
            <v>Other</v>
          </cell>
          <cell r="O554">
            <v>0</v>
          </cell>
          <cell r="P554">
            <v>15.36</v>
          </cell>
          <cell r="Q554">
            <v>0</v>
          </cell>
          <cell r="R554">
            <v>0</v>
          </cell>
          <cell r="S554">
            <v>0</v>
          </cell>
        </row>
        <row r="555">
          <cell r="B555" t="str">
            <v>976</v>
          </cell>
          <cell r="C555" t="str">
            <v>LIFE INS BENEFIT $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37</v>
          </cell>
          <cell r="I555" t="str">
            <v>31</v>
          </cell>
          <cell r="J555" t="str">
            <v>NUCLEAR DIVISION</v>
          </cell>
          <cell r="K555" t="str">
            <v>NonBarg</v>
          </cell>
          <cell r="L555" t="str">
            <v>NonProd</v>
          </cell>
          <cell r="M555" t="str">
            <v>No</v>
          </cell>
          <cell r="N555" t="str">
            <v>Other</v>
          </cell>
          <cell r="O555">
            <v>0</v>
          </cell>
          <cell r="P555">
            <v>96779.04</v>
          </cell>
          <cell r="Q555">
            <v>0</v>
          </cell>
          <cell r="R555">
            <v>0</v>
          </cell>
          <cell r="S555">
            <v>0</v>
          </cell>
        </row>
        <row r="556">
          <cell r="B556" t="str">
            <v>976</v>
          </cell>
          <cell r="C556" t="str">
            <v>LIFE INS BENEFIT $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153</v>
          </cell>
          <cell r="I556" t="str">
            <v>33</v>
          </cell>
          <cell r="J556" t="str">
            <v>FINANCIAL</v>
          </cell>
          <cell r="K556" t="str">
            <v>NonBarg</v>
          </cell>
          <cell r="L556" t="str">
            <v>NonProd</v>
          </cell>
          <cell r="M556" t="str">
            <v>No</v>
          </cell>
          <cell r="N556" t="str">
            <v>Other</v>
          </cell>
          <cell r="O556">
            <v>0</v>
          </cell>
          <cell r="P556">
            <v>12758.04</v>
          </cell>
          <cell r="Q556">
            <v>0</v>
          </cell>
          <cell r="R556">
            <v>0</v>
          </cell>
          <cell r="S556">
            <v>0</v>
          </cell>
        </row>
        <row r="557">
          <cell r="B557" t="str">
            <v>976</v>
          </cell>
          <cell r="C557" t="str">
            <v>LIFE INS BENEFIT $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264</v>
          </cell>
          <cell r="I557" t="str">
            <v>34</v>
          </cell>
          <cell r="J557" t="str">
            <v>HUMAN RESRC &amp; CORP SVCS</v>
          </cell>
          <cell r="K557" t="str">
            <v>NonBarg</v>
          </cell>
          <cell r="L557" t="str">
            <v>NonProd</v>
          </cell>
          <cell r="M557" t="str">
            <v>No</v>
          </cell>
          <cell r="N557" t="str">
            <v>Other</v>
          </cell>
          <cell r="O557">
            <v>0</v>
          </cell>
          <cell r="P557">
            <v>39678.14</v>
          </cell>
          <cell r="Q557">
            <v>0</v>
          </cell>
          <cell r="R557">
            <v>0</v>
          </cell>
          <cell r="S557">
            <v>0</v>
          </cell>
        </row>
        <row r="558">
          <cell r="B558" t="str">
            <v>976</v>
          </cell>
          <cell r="C558" t="str">
            <v>LIFE INS BENEFIT $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373</v>
          </cell>
          <cell r="I558" t="str">
            <v>35</v>
          </cell>
          <cell r="J558" t="str">
            <v>GENERAL COUNSEL</v>
          </cell>
          <cell r="K558" t="str">
            <v>NonBarg</v>
          </cell>
          <cell r="L558" t="str">
            <v>NonProd</v>
          </cell>
          <cell r="M558" t="str">
            <v>No</v>
          </cell>
          <cell r="N558" t="str">
            <v>Other</v>
          </cell>
          <cell r="O558">
            <v>0</v>
          </cell>
          <cell r="P558">
            <v>7390.64</v>
          </cell>
          <cell r="Q558">
            <v>0</v>
          </cell>
          <cell r="R558">
            <v>0</v>
          </cell>
          <cell r="S558">
            <v>0</v>
          </cell>
        </row>
        <row r="559">
          <cell r="B559" t="str">
            <v>976</v>
          </cell>
          <cell r="C559" t="str">
            <v>LIFE INS BENEFIT $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439</v>
          </cell>
          <cell r="I559" t="str">
            <v>36</v>
          </cell>
          <cell r="J559" t="str">
            <v>GOVT AFFAIRS - FED</v>
          </cell>
          <cell r="K559" t="str">
            <v>NonBarg</v>
          </cell>
          <cell r="L559" t="str">
            <v>NonProd</v>
          </cell>
          <cell r="M559" t="str">
            <v>No</v>
          </cell>
          <cell r="N559" t="str">
            <v>Other</v>
          </cell>
          <cell r="O559">
            <v>0</v>
          </cell>
          <cell r="P559">
            <v>360.63</v>
          </cell>
          <cell r="Q559">
            <v>0</v>
          </cell>
          <cell r="R559">
            <v>0</v>
          </cell>
          <cell r="S559">
            <v>0</v>
          </cell>
        </row>
        <row r="560">
          <cell r="B560" t="str">
            <v>976</v>
          </cell>
          <cell r="C560" t="str">
            <v>LIFE INS BENEFIT $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483</v>
          </cell>
          <cell r="I560" t="str">
            <v>37</v>
          </cell>
          <cell r="J560" t="str">
            <v>CORP COMMUNICATIONS</v>
          </cell>
          <cell r="K560" t="str">
            <v>NonBarg</v>
          </cell>
          <cell r="L560" t="str">
            <v>NonProd</v>
          </cell>
          <cell r="M560" t="str">
            <v>No</v>
          </cell>
          <cell r="N560" t="str">
            <v>Other</v>
          </cell>
          <cell r="O560">
            <v>0</v>
          </cell>
          <cell r="P560">
            <v>6528.16</v>
          </cell>
          <cell r="Q560">
            <v>0</v>
          </cell>
          <cell r="R560">
            <v>0</v>
          </cell>
          <cell r="S560">
            <v>0</v>
          </cell>
        </row>
        <row r="561">
          <cell r="B561" t="str">
            <v>976</v>
          </cell>
          <cell r="C561" t="str">
            <v>LIFE INS BENEFIT $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535</v>
          </cell>
          <cell r="I561" t="str">
            <v>38</v>
          </cell>
          <cell r="J561" t="str">
            <v>INTERNAL AUDITING</v>
          </cell>
          <cell r="K561" t="str">
            <v>NonBarg</v>
          </cell>
          <cell r="L561" t="str">
            <v>NonProd</v>
          </cell>
          <cell r="M561" t="str">
            <v>No</v>
          </cell>
          <cell r="N561" t="str">
            <v>Other</v>
          </cell>
          <cell r="O561">
            <v>0</v>
          </cell>
          <cell r="P561">
            <v>886.22</v>
          </cell>
          <cell r="Q561">
            <v>0</v>
          </cell>
          <cell r="R561">
            <v>0</v>
          </cell>
          <cell r="S561">
            <v>0</v>
          </cell>
        </row>
        <row r="562">
          <cell r="B562" t="str">
            <v>976</v>
          </cell>
          <cell r="C562" t="str">
            <v>LIFE INS BENEFIT $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602</v>
          </cell>
          <cell r="I562" t="str">
            <v>51</v>
          </cell>
          <cell r="J562" t="str">
            <v>CUSTOMER SERVICE</v>
          </cell>
          <cell r="K562" t="str">
            <v>NonBarg</v>
          </cell>
          <cell r="L562" t="str">
            <v>NonProd</v>
          </cell>
          <cell r="M562" t="str">
            <v>No</v>
          </cell>
          <cell r="N562" t="str">
            <v>Other</v>
          </cell>
          <cell r="O562">
            <v>0</v>
          </cell>
          <cell r="P562">
            <v>64844.09</v>
          </cell>
          <cell r="Q562">
            <v>0</v>
          </cell>
          <cell r="R562">
            <v>0</v>
          </cell>
          <cell r="S562">
            <v>0</v>
          </cell>
        </row>
        <row r="563">
          <cell r="B563" t="str">
            <v>976</v>
          </cell>
          <cell r="C563" t="str">
            <v>LIFE INS BENEFIT $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716</v>
          </cell>
          <cell r="I563" t="str">
            <v>53</v>
          </cell>
          <cell r="J563" t="str">
            <v>POWER SYSTEMS</v>
          </cell>
          <cell r="K563" t="str">
            <v>NonBarg</v>
          </cell>
          <cell r="L563" t="str">
            <v>NonProd</v>
          </cell>
          <cell r="M563" t="str">
            <v>No</v>
          </cell>
          <cell r="N563" t="str">
            <v>Other</v>
          </cell>
          <cell r="O563">
            <v>0</v>
          </cell>
          <cell r="P563">
            <v>121341.85</v>
          </cell>
          <cell r="Q563">
            <v>0</v>
          </cell>
          <cell r="R563">
            <v>0</v>
          </cell>
          <cell r="S563">
            <v>0</v>
          </cell>
        </row>
        <row r="564">
          <cell r="B564" t="str">
            <v>976</v>
          </cell>
          <cell r="C564" t="str">
            <v>LIFE INS BENEFIT $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825</v>
          </cell>
          <cell r="I564" t="str">
            <v>54</v>
          </cell>
          <cell r="J564" t="str">
            <v>RESOURCE PLANNING</v>
          </cell>
          <cell r="K564" t="str">
            <v>NonBarg</v>
          </cell>
          <cell r="L564" t="str">
            <v>NonProd</v>
          </cell>
          <cell r="M564" t="str">
            <v>No</v>
          </cell>
          <cell r="N564" t="str">
            <v>Other</v>
          </cell>
          <cell r="O564">
            <v>0</v>
          </cell>
          <cell r="P564">
            <v>2318.4</v>
          </cell>
          <cell r="Q564">
            <v>0</v>
          </cell>
          <cell r="R564">
            <v>0</v>
          </cell>
          <cell r="S564">
            <v>0</v>
          </cell>
        </row>
        <row r="565">
          <cell r="B565" t="str">
            <v>976</v>
          </cell>
          <cell r="C565" t="str">
            <v>LIFE INS BENEFIT $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892</v>
          </cell>
          <cell r="I565" t="str">
            <v>56</v>
          </cell>
          <cell r="J565" t="str">
            <v>POWER GENERATION</v>
          </cell>
          <cell r="K565" t="str">
            <v>NonBarg</v>
          </cell>
          <cell r="L565" t="str">
            <v>NonProd</v>
          </cell>
          <cell r="M565" t="str">
            <v>No</v>
          </cell>
          <cell r="N565" t="str">
            <v>Other</v>
          </cell>
          <cell r="O565">
            <v>0</v>
          </cell>
          <cell r="P565">
            <v>32490.639999999999</v>
          </cell>
          <cell r="Q565">
            <v>0</v>
          </cell>
          <cell r="R565">
            <v>0</v>
          </cell>
          <cell r="S565">
            <v>0</v>
          </cell>
        </row>
        <row r="566">
          <cell r="B566" t="str">
            <v>976</v>
          </cell>
          <cell r="C566" t="str">
            <v>LIFE INS BENEFIT $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995</v>
          </cell>
          <cell r="I566" t="str">
            <v>58</v>
          </cell>
          <cell r="J566" t="str">
            <v>INFO MANAGEMENT</v>
          </cell>
          <cell r="K566" t="str">
            <v>NonBarg</v>
          </cell>
          <cell r="L566" t="str">
            <v>NonProd</v>
          </cell>
          <cell r="M566" t="str">
            <v>No</v>
          </cell>
          <cell r="N566" t="str">
            <v>Other</v>
          </cell>
          <cell r="O566">
            <v>0</v>
          </cell>
          <cell r="P566">
            <v>41578.29</v>
          </cell>
          <cell r="Q566">
            <v>0</v>
          </cell>
          <cell r="R566">
            <v>0</v>
          </cell>
          <cell r="S566">
            <v>0</v>
          </cell>
        </row>
        <row r="567">
          <cell r="B567" t="str">
            <v>976</v>
          </cell>
          <cell r="C567" t="str">
            <v>LIFE INS BENEFIT $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1077</v>
          </cell>
          <cell r="I567" t="str">
            <v>61</v>
          </cell>
          <cell r="J567" t="str">
            <v>GOVT AFFAIRS - STATE</v>
          </cell>
          <cell r="K567" t="str">
            <v>NonBarg</v>
          </cell>
          <cell r="L567" t="str">
            <v>NonProd</v>
          </cell>
          <cell r="M567" t="str">
            <v>No</v>
          </cell>
          <cell r="N567" t="str">
            <v>Other</v>
          </cell>
          <cell r="O567">
            <v>0</v>
          </cell>
          <cell r="P567">
            <v>264.95999999999998</v>
          </cell>
          <cell r="Q567">
            <v>0</v>
          </cell>
          <cell r="R567">
            <v>0</v>
          </cell>
          <cell r="S567">
            <v>0</v>
          </cell>
        </row>
        <row r="568">
          <cell r="B568" t="str">
            <v>976</v>
          </cell>
          <cell r="C568" t="str">
            <v>LIFE INS BENEFIT $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1112</v>
          </cell>
          <cell r="I568" t="str">
            <v>62</v>
          </cell>
          <cell r="J568" t="str">
            <v>ENERGY MARKETING</v>
          </cell>
          <cell r="K568" t="str">
            <v>NonBarg</v>
          </cell>
          <cell r="L568" t="str">
            <v>NonProd</v>
          </cell>
          <cell r="M568" t="str">
            <v>No</v>
          </cell>
          <cell r="N568" t="str">
            <v>Other</v>
          </cell>
          <cell r="O568">
            <v>0</v>
          </cell>
          <cell r="P568">
            <v>3186.69</v>
          </cell>
          <cell r="Q568">
            <v>0</v>
          </cell>
          <cell r="R568">
            <v>0</v>
          </cell>
          <cell r="S568">
            <v>0</v>
          </cell>
        </row>
        <row r="569">
          <cell r="B569" t="str">
            <v>976</v>
          </cell>
          <cell r="C569" t="str">
            <v>LIFE INS BENEFIT $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1174</v>
          </cell>
          <cell r="I569" t="str">
            <v>63</v>
          </cell>
          <cell r="J569" t="str">
            <v>REGULATORY AFFAIRS</v>
          </cell>
          <cell r="K569" t="str">
            <v>NonBarg</v>
          </cell>
          <cell r="L569" t="str">
            <v>NonProd</v>
          </cell>
          <cell r="M569" t="str">
            <v>No</v>
          </cell>
          <cell r="N569" t="str">
            <v>Other</v>
          </cell>
          <cell r="O569">
            <v>0</v>
          </cell>
          <cell r="P569">
            <v>2986.24</v>
          </cell>
          <cell r="Q569">
            <v>0</v>
          </cell>
          <cell r="R569">
            <v>0</v>
          </cell>
          <cell r="S569">
            <v>0</v>
          </cell>
        </row>
        <row r="570">
          <cell r="B570" t="str">
            <v>977</v>
          </cell>
          <cell r="C570" t="str">
            <v>PRETAX LTD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43</v>
          </cell>
          <cell r="I570" t="str">
            <v>31</v>
          </cell>
          <cell r="J570" t="str">
            <v>NUCLEAR DIVISION</v>
          </cell>
          <cell r="K570" t="str">
            <v>Barg</v>
          </cell>
          <cell r="L570" t="str">
            <v>NonProd</v>
          </cell>
          <cell r="M570" t="str">
            <v>No</v>
          </cell>
          <cell r="N570" t="str">
            <v>Other</v>
          </cell>
          <cell r="O570">
            <v>0</v>
          </cell>
          <cell r="P570">
            <v>-181.22</v>
          </cell>
          <cell r="Q570">
            <v>0</v>
          </cell>
          <cell r="R570">
            <v>0</v>
          </cell>
          <cell r="S570">
            <v>0</v>
          </cell>
        </row>
        <row r="571">
          <cell r="B571" t="str">
            <v>977</v>
          </cell>
          <cell r="C571" t="str">
            <v>PRETAX LTD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386</v>
          </cell>
          <cell r="I571" t="str">
            <v>56</v>
          </cell>
          <cell r="J571" t="str">
            <v>POWER GENERATION</v>
          </cell>
          <cell r="K571" t="str">
            <v>Barg</v>
          </cell>
          <cell r="L571" t="str">
            <v>NonProd</v>
          </cell>
          <cell r="M571" t="str">
            <v>No</v>
          </cell>
          <cell r="N571" t="str">
            <v>Other</v>
          </cell>
          <cell r="O571">
            <v>0</v>
          </cell>
          <cell r="P571">
            <v>-139.65</v>
          </cell>
          <cell r="Q571">
            <v>0</v>
          </cell>
          <cell r="R571">
            <v>0</v>
          </cell>
          <cell r="S571">
            <v>0</v>
          </cell>
        </row>
        <row r="572">
          <cell r="B572" t="str">
            <v>977</v>
          </cell>
          <cell r="C572" t="str">
            <v>PRETAX LTD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38</v>
          </cell>
          <cell r="I572" t="str">
            <v>31</v>
          </cell>
          <cell r="J572" t="str">
            <v>NUCLEAR DIVISION</v>
          </cell>
          <cell r="K572" t="str">
            <v>NonBarg</v>
          </cell>
          <cell r="L572" t="str">
            <v>NonProd</v>
          </cell>
          <cell r="M572" t="str">
            <v>No</v>
          </cell>
          <cell r="N572" t="str">
            <v>Other</v>
          </cell>
          <cell r="O572">
            <v>0</v>
          </cell>
          <cell r="P572">
            <v>-481306.14</v>
          </cell>
          <cell r="Q572">
            <v>0</v>
          </cell>
          <cell r="R572">
            <v>0</v>
          </cell>
          <cell r="S572">
            <v>0</v>
          </cell>
        </row>
        <row r="573">
          <cell r="B573" t="str">
            <v>977</v>
          </cell>
          <cell r="C573" t="str">
            <v>PRETAX LTD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154</v>
          </cell>
          <cell r="I573" t="str">
            <v>33</v>
          </cell>
          <cell r="J573" t="str">
            <v>FINANCIAL</v>
          </cell>
          <cell r="K573" t="str">
            <v>NonBarg</v>
          </cell>
          <cell r="L573" t="str">
            <v>NonProd</v>
          </cell>
          <cell r="M573" t="str">
            <v>No</v>
          </cell>
          <cell r="N573" t="str">
            <v>Other</v>
          </cell>
          <cell r="O573">
            <v>0</v>
          </cell>
          <cell r="P573">
            <v>-87646.48</v>
          </cell>
          <cell r="Q573">
            <v>0</v>
          </cell>
          <cell r="R573">
            <v>0</v>
          </cell>
          <cell r="S573">
            <v>0</v>
          </cell>
        </row>
        <row r="574">
          <cell r="B574" t="str">
            <v>977</v>
          </cell>
          <cell r="C574" t="str">
            <v>PRETAX LTD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265</v>
          </cell>
          <cell r="I574" t="str">
            <v>34</v>
          </cell>
          <cell r="J574" t="str">
            <v>HUMAN RESRC &amp; CORP SVCS</v>
          </cell>
          <cell r="K574" t="str">
            <v>NonBarg</v>
          </cell>
          <cell r="L574" t="str">
            <v>NonProd</v>
          </cell>
          <cell r="M574" t="str">
            <v>No</v>
          </cell>
          <cell r="N574" t="str">
            <v>Other</v>
          </cell>
          <cell r="O574">
            <v>0</v>
          </cell>
          <cell r="P574">
            <v>-197369.92</v>
          </cell>
          <cell r="Q574">
            <v>0</v>
          </cell>
          <cell r="R574">
            <v>0</v>
          </cell>
          <cell r="S574">
            <v>0</v>
          </cell>
        </row>
        <row r="575">
          <cell r="B575" t="str">
            <v>977</v>
          </cell>
          <cell r="C575" t="str">
            <v>PRETAX LTD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374</v>
          </cell>
          <cell r="I575" t="str">
            <v>35</v>
          </cell>
          <cell r="J575" t="str">
            <v>GENERAL COUNSEL</v>
          </cell>
          <cell r="K575" t="str">
            <v>NonBarg</v>
          </cell>
          <cell r="L575" t="str">
            <v>NonProd</v>
          </cell>
          <cell r="M575" t="str">
            <v>No</v>
          </cell>
          <cell r="N575" t="str">
            <v>Other</v>
          </cell>
          <cell r="O575">
            <v>0</v>
          </cell>
          <cell r="P575">
            <v>-37127.74</v>
          </cell>
          <cell r="Q575">
            <v>0</v>
          </cell>
          <cell r="R575">
            <v>0</v>
          </cell>
          <cell r="S575">
            <v>0</v>
          </cell>
        </row>
        <row r="576">
          <cell r="B576" t="str">
            <v>977</v>
          </cell>
          <cell r="C576" t="str">
            <v>PRETAX LTD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440</v>
          </cell>
          <cell r="I576" t="str">
            <v>36</v>
          </cell>
          <cell r="J576" t="str">
            <v>GOVT AFFAIRS - FED</v>
          </cell>
          <cell r="K576" t="str">
            <v>NonBarg</v>
          </cell>
          <cell r="L576" t="str">
            <v>NonProd</v>
          </cell>
          <cell r="M576" t="str">
            <v>No</v>
          </cell>
          <cell r="N576" t="str">
            <v>Other</v>
          </cell>
          <cell r="O576">
            <v>0</v>
          </cell>
          <cell r="P576">
            <v>-1641.68</v>
          </cell>
          <cell r="Q576">
            <v>0</v>
          </cell>
          <cell r="R576">
            <v>0</v>
          </cell>
          <cell r="S576">
            <v>0</v>
          </cell>
        </row>
        <row r="577">
          <cell r="B577" t="str">
            <v>977</v>
          </cell>
          <cell r="C577" t="str">
            <v>PRETAX LTD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484</v>
          </cell>
          <cell r="I577" t="str">
            <v>37</v>
          </cell>
          <cell r="J577" t="str">
            <v>CORP COMMUNICATIONS</v>
          </cell>
          <cell r="K577" t="str">
            <v>NonBarg</v>
          </cell>
          <cell r="L577" t="str">
            <v>NonProd</v>
          </cell>
          <cell r="M577" t="str">
            <v>No</v>
          </cell>
          <cell r="N577" t="str">
            <v>Other</v>
          </cell>
          <cell r="O577">
            <v>0</v>
          </cell>
          <cell r="P577">
            <v>-28638.82</v>
          </cell>
          <cell r="Q577">
            <v>0</v>
          </cell>
          <cell r="R577">
            <v>0</v>
          </cell>
          <cell r="S577">
            <v>0</v>
          </cell>
        </row>
        <row r="578">
          <cell r="B578" t="str">
            <v>977</v>
          </cell>
          <cell r="C578" t="str">
            <v>PRETAX LTD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536</v>
          </cell>
          <cell r="I578" t="str">
            <v>38</v>
          </cell>
          <cell r="J578" t="str">
            <v>INTERNAL AUDITING</v>
          </cell>
          <cell r="K578" t="str">
            <v>NonBarg</v>
          </cell>
          <cell r="L578" t="str">
            <v>NonProd</v>
          </cell>
          <cell r="M578" t="str">
            <v>No</v>
          </cell>
          <cell r="N578" t="str">
            <v>Other</v>
          </cell>
          <cell r="O578">
            <v>0</v>
          </cell>
          <cell r="P578">
            <v>-5176.33</v>
          </cell>
          <cell r="Q578">
            <v>0</v>
          </cell>
          <cell r="R578">
            <v>0</v>
          </cell>
          <cell r="S578">
            <v>0</v>
          </cell>
        </row>
        <row r="579">
          <cell r="B579" t="str">
            <v>977</v>
          </cell>
          <cell r="C579" t="str">
            <v>PRETAX LTD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603</v>
          </cell>
          <cell r="I579" t="str">
            <v>51</v>
          </cell>
          <cell r="J579" t="str">
            <v>CUSTOMER SERVICE</v>
          </cell>
          <cell r="K579" t="str">
            <v>NonBarg</v>
          </cell>
          <cell r="L579" t="str">
            <v>NonProd</v>
          </cell>
          <cell r="M579" t="str">
            <v>No</v>
          </cell>
          <cell r="N579" t="str">
            <v>Other</v>
          </cell>
          <cell r="O579">
            <v>0</v>
          </cell>
          <cell r="P579">
            <v>-325914.86</v>
          </cell>
          <cell r="Q579">
            <v>0</v>
          </cell>
          <cell r="R579">
            <v>0</v>
          </cell>
          <cell r="S579">
            <v>0</v>
          </cell>
        </row>
        <row r="580">
          <cell r="B580" t="str">
            <v>977</v>
          </cell>
          <cell r="C580" t="str">
            <v>PRETAX LTD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717</v>
          </cell>
          <cell r="I580" t="str">
            <v>53</v>
          </cell>
          <cell r="J580" t="str">
            <v>POWER SYSTEMS</v>
          </cell>
          <cell r="K580" t="str">
            <v>NonBarg</v>
          </cell>
          <cell r="L580" t="str">
            <v>NonProd</v>
          </cell>
          <cell r="M580" t="str">
            <v>No</v>
          </cell>
          <cell r="N580" t="str">
            <v>Other</v>
          </cell>
          <cell r="O580">
            <v>0</v>
          </cell>
          <cell r="P580">
            <v>-582579.03</v>
          </cell>
          <cell r="Q580">
            <v>0</v>
          </cell>
          <cell r="R580">
            <v>0</v>
          </cell>
          <cell r="S580">
            <v>0</v>
          </cell>
        </row>
        <row r="581">
          <cell r="B581" t="str">
            <v>977</v>
          </cell>
          <cell r="C581" t="str">
            <v>PRETAX LTD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826</v>
          </cell>
          <cell r="I581" t="str">
            <v>54</v>
          </cell>
          <cell r="J581" t="str">
            <v>RESOURCE PLANNING</v>
          </cell>
          <cell r="K581" t="str">
            <v>NonBarg</v>
          </cell>
          <cell r="L581" t="str">
            <v>NonProd</v>
          </cell>
          <cell r="M581" t="str">
            <v>No</v>
          </cell>
          <cell r="N581" t="str">
            <v>Other</v>
          </cell>
          <cell r="O581">
            <v>0</v>
          </cell>
          <cell r="P581">
            <v>-12503.28</v>
          </cell>
          <cell r="Q581">
            <v>0</v>
          </cell>
          <cell r="R581">
            <v>0</v>
          </cell>
          <cell r="S581">
            <v>0</v>
          </cell>
        </row>
        <row r="582">
          <cell r="B582" t="str">
            <v>977</v>
          </cell>
          <cell r="C582" t="str">
            <v>PRETAX LTD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893</v>
          </cell>
          <cell r="I582" t="str">
            <v>56</v>
          </cell>
          <cell r="J582" t="str">
            <v>POWER GENERATION</v>
          </cell>
          <cell r="K582" t="str">
            <v>NonBarg</v>
          </cell>
          <cell r="L582" t="str">
            <v>NonProd</v>
          </cell>
          <cell r="M582" t="str">
            <v>No</v>
          </cell>
          <cell r="N582" t="str">
            <v>Other</v>
          </cell>
          <cell r="O582">
            <v>0</v>
          </cell>
          <cell r="P582">
            <v>-162740.49</v>
          </cell>
          <cell r="Q582">
            <v>0</v>
          </cell>
          <cell r="R582">
            <v>0</v>
          </cell>
          <cell r="S582">
            <v>0</v>
          </cell>
        </row>
        <row r="583">
          <cell r="B583" t="str">
            <v>977</v>
          </cell>
          <cell r="C583" t="str">
            <v>PRETAX LTD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996</v>
          </cell>
          <cell r="I583" t="str">
            <v>58</v>
          </cell>
          <cell r="J583" t="str">
            <v>INFO MANAGEMENT</v>
          </cell>
          <cell r="K583" t="str">
            <v>NonBarg</v>
          </cell>
          <cell r="L583" t="str">
            <v>NonProd</v>
          </cell>
          <cell r="M583" t="str">
            <v>No</v>
          </cell>
          <cell r="N583" t="str">
            <v>Other</v>
          </cell>
          <cell r="O583">
            <v>0</v>
          </cell>
          <cell r="P583">
            <v>-205246.41</v>
          </cell>
          <cell r="Q583">
            <v>0</v>
          </cell>
          <cell r="R583">
            <v>0</v>
          </cell>
          <cell r="S583">
            <v>0</v>
          </cell>
        </row>
        <row r="584">
          <cell r="B584" t="str">
            <v>977</v>
          </cell>
          <cell r="C584" t="str">
            <v>PRETAX LTD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1078</v>
          </cell>
          <cell r="I584" t="str">
            <v>61</v>
          </cell>
          <cell r="J584" t="str">
            <v>GOVT AFFAIRS - STATE</v>
          </cell>
          <cell r="K584" t="str">
            <v>NonBarg</v>
          </cell>
          <cell r="L584" t="str">
            <v>NonProd</v>
          </cell>
          <cell r="M584" t="str">
            <v>No</v>
          </cell>
          <cell r="N584" t="str">
            <v>Other</v>
          </cell>
          <cell r="O584">
            <v>0</v>
          </cell>
          <cell r="P584">
            <v>-1501.44</v>
          </cell>
          <cell r="Q584">
            <v>0</v>
          </cell>
          <cell r="R584">
            <v>0</v>
          </cell>
          <cell r="S584">
            <v>0</v>
          </cell>
        </row>
        <row r="585">
          <cell r="B585" t="str">
            <v>977</v>
          </cell>
          <cell r="C585" t="str">
            <v>PRETAX LTD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1113</v>
          </cell>
          <cell r="I585" t="str">
            <v>62</v>
          </cell>
          <cell r="J585" t="str">
            <v>ENERGY MARKETING</v>
          </cell>
          <cell r="K585" t="str">
            <v>NonBarg</v>
          </cell>
          <cell r="L585" t="str">
            <v>NonProd</v>
          </cell>
          <cell r="M585" t="str">
            <v>No</v>
          </cell>
          <cell r="N585" t="str">
            <v>Other</v>
          </cell>
          <cell r="O585">
            <v>0</v>
          </cell>
          <cell r="P585">
            <v>-18483.29</v>
          </cell>
          <cell r="Q585">
            <v>0</v>
          </cell>
          <cell r="R585">
            <v>0</v>
          </cell>
          <cell r="S585">
            <v>0</v>
          </cell>
        </row>
        <row r="586">
          <cell r="B586" t="str">
            <v>977</v>
          </cell>
          <cell r="C586" t="str">
            <v>PRETAX LTD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1175</v>
          </cell>
          <cell r="I586" t="str">
            <v>63</v>
          </cell>
          <cell r="J586" t="str">
            <v>REGULATORY AFFAIRS</v>
          </cell>
          <cell r="K586" t="str">
            <v>NonBarg</v>
          </cell>
          <cell r="L586" t="str">
            <v>NonProd</v>
          </cell>
          <cell r="M586" t="str">
            <v>No</v>
          </cell>
          <cell r="N586" t="str">
            <v>Other</v>
          </cell>
          <cell r="O586">
            <v>0</v>
          </cell>
          <cell r="P586">
            <v>-16914.96</v>
          </cell>
          <cell r="Q586">
            <v>0</v>
          </cell>
          <cell r="R586">
            <v>0</v>
          </cell>
          <cell r="S586">
            <v>0</v>
          </cell>
        </row>
        <row r="587">
          <cell r="B587" t="str">
            <v>978</v>
          </cell>
          <cell r="C587" t="str">
            <v>LTD BENEFIT $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44</v>
          </cell>
          <cell r="I587" t="str">
            <v>31</v>
          </cell>
          <cell r="J587" t="str">
            <v>NUCLEAR DIVISION</v>
          </cell>
          <cell r="K587" t="str">
            <v>Barg</v>
          </cell>
          <cell r="L587" t="str">
            <v>NonProd</v>
          </cell>
          <cell r="M587" t="str">
            <v>No</v>
          </cell>
          <cell r="N587" t="str">
            <v>Other</v>
          </cell>
          <cell r="O587">
            <v>0</v>
          </cell>
          <cell r="P587">
            <v>182.66</v>
          </cell>
          <cell r="Q587">
            <v>0</v>
          </cell>
          <cell r="R587">
            <v>0</v>
          </cell>
          <cell r="S587">
            <v>0</v>
          </cell>
        </row>
        <row r="588">
          <cell r="B588" t="str">
            <v>978</v>
          </cell>
          <cell r="C588" t="str">
            <v>LTD BENEFIT $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387</v>
          </cell>
          <cell r="I588" t="str">
            <v>56</v>
          </cell>
          <cell r="J588" t="str">
            <v>POWER GENERATION</v>
          </cell>
          <cell r="K588" t="str">
            <v>Barg</v>
          </cell>
          <cell r="L588" t="str">
            <v>NonProd</v>
          </cell>
          <cell r="M588" t="str">
            <v>No</v>
          </cell>
          <cell r="N588" t="str">
            <v>Other</v>
          </cell>
          <cell r="O588">
            <v>0</v>
          </cell>
          <cell r="P588">
            <v>79.8</v>
          </cell>
          <cell r="Q588">
            <v>0</v>
          </cell>
          <cell r="R588">
            <v>0</v>
          </cell>
          <cell r="S588">
            <v>0</v>
          </cell>
        </row>
        <row r="589">
          <cell r="B589" t="str">
            <v>978</v>
          </cell>
          <cell r="C589" t="str">
            <v>LTD BENEFIT $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39</v>
          </cell>
          <cell r="I589" t="str">
            <v>31</v>
          </cell>
          <cell r="J589" t="str">
            <v>NUCLEAR DIVISION</v>
          </cell>
          <cell r="K589" t="str">
            <v>NonBarg</v>
          </cell>
          <cell r="L589" t="str">
            <v>NonProd</v>
          </cell>
          <cell r="M589" t="str">
            <v>No</v>
          </cell>
          <cell r="N589" t="str">
            <v>Other</v>
          </cell>
          <cell r="O589">
            <v>0</v>
          </cell>
          <cell r="P589">
            <v>451520.43</v>
          </cell>
          <cell r="Q589">
            <v>0</v>
          </cell>
          <cell r="R589">
            <v>0</v>
          </cell>
          <cell r="S589">
            <v>0</v>
          </cell>
        </row>
        <row r="590">
          <cell r="B590" t="str">
            <v>978</v>
          </cell>
          <cell r="C590" t="str">
            <v>LTD BENEFIT $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155</v>
          </cell>
          <cell r="I590" t="str">
            <v>33</v>
          </cell>
          <cell r="J590" t="str">
            <v>FINANCIAL</v>
          </cell>
          <cell r="K590" t="str">
            <v>NonBarg</v>
          </cell>
          <cell r="L590" t="str">
            <v>NonProd</v>
          </cell>
          <cell r="M590" t="str">
            <v>No</v>
          </cell>
          <cell r="N590" t="str">
            <v>Other</v>
          </cell>
          <cell r="O590">
            <v>0</v>
          </cell>
          <cell r="P590">
            <v>81579.8</v>
          </cell>
          <cell r="Q590">
            <v>0</v>
          </cell>
          <cell r="R590">
            <v>0</v>
          </cell>
          <cell r="S590">
            <v>0</v>
          </cell>
        </row>
        <row r="591">
          <cell r="B591" t="str">
            <v>978</v>
          </cell>
          <cell r="C591" t="str">
            <v>LTD BENEFIT $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266</v>
          </cell>
          <cell r="I591" t="str">
            <v>34</v>
          </cell>
          <cell r="J591" t="str">
            <v>HUMAN RESRC &amp; CORP SVCS</v>
          </cell>
          <cell r="K591" t="str">
            <v>NonBarg</v>
          </cell>
          <cell r="L591" t="str">
            <v>NonProd</v>
          </cell>
          <cell r="M591" t="str">
            <v>No</v>
          </cell>
          <cell r="N591" t="str">
            <v>Other</v>
          </cell>
          <cell r="O591">
            <v>0</v>
          </cell>
          <cell r="P591">
            <v>183776.39</v>
          </cell>
          <cell r="Q591">
            <v>0</v>
          </cell>
          <cell r="R591">
            <v>0</v>
          </cell>
          <cell r="S591">
            <v>0</v>
          </cell>
        </row>
        <row r="592">
          <cell r="B592" t="str">
            <v>978</v>
          </cell>
          <cell r="C592" t="str">
            <v>LTD BENEFIT $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375</v>
          </cell>
          <cell r="I592" t="str">
            <v>35</v>
          </cell>
          <cell r="J592" t="str">
            <v>GENERAL COUNSEL</v>
          </cell>
          <cell r="K592" t="str">
            <v>NonBarg</v>
          </cell>
          <cell r="L592" t="str">
            <v>NonProd</v>
          </cell>
          <cell r="M592" t="str">
            <v>No</v>
          </cell>
          <cell r="N592" t="str">
            <v>Other</v>
          </cell>
          <cell r="O592">
            <v>0</v>
          </cell>
          <cell r="P592">
            <v>35110.800000000003</v>
          </cell>
          <cell r="Q592">
            <v>0</v>
          </cell>
          <cell r="R592">
            <v>0</v>
          </cell>
          <cell r="S592">
            <v>0</v>
          </cell>
        </row>
        <row r="593">
          <cell r="B593" t="str">
            <v>978</v>
          </cell>
          <cell r="C593" t="str">
            <v>LTD BENEFIT $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441</v>
          </cell>
          <cell r="I593" t="str">
            <v>36</v>
          </cell>
          <cell r="J593" t="str">
            <v>GOVT AFFAIRS - FED</v>
          </cell>
          <cell r="K593" t="str">
            <v>NonBarg</v>
          </cell>
          <cell r="L593" t="str">
            <v>NonProd</v>
          </cell>
          <cell r="M593" t="str">
            <v>No</v>
          </cell>
          <cell r="N593" t="str">
            <v>Other</v>
          </cell>
          <cell r="O593">
            <v>0</v>
          </cell>
          <cell r="P593">
            <v>1472.69</v>
          </cell>
          <cell r="Q593">
            <v>0</v>
          </cell>
          <cell r="R593">
            <v>0</v>
          </cell>
          <cell r="S593">
            <v>0</v>
          </cell>
        </row>
        <row r="594">
          <cell r="B594" t="str">
            <v>978</v>
          </cell>
          <cell r="C594" t="str">
            <v>LTD BENEFIT $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485</v>
          </cell>
          <cell r="I594" t="str">
            <v>37</v>
          </cell>
          <cell r="J594" t="str">
            <v>CORP COMMUNICATIONS</v>
          </cell>
          <cell r="K594" t="str">
            <v>NonBarg</v>
          </cell>
          <cell r="L594" t="str">
            <v>NonProd</v>
          </cell>
          <cell r="M594" t="str">
            <v>No</v>
          </cell>
          <cell r="N594" t="str">
            <v>Other</v>
          </cell>
          <cell r="O594">
            <v>0</v>
          </cell>
          <cell r="P594">
            <v>27520.9</v>
          </cell>
          <cell r="Q594">
            <v>0</v>
          </cell>
          <cell r="R594">
            <v>0</v>
          </cell>
          <cell r="S594">
            <v>0</v>
          </cell>
        </row>
        <row r="595">
          <cell r="B595" t="str">
            <v>978</v>
          </cell>
          <cell r="C595" t="str">
            <v>LTD BENEFIT $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537</v>
          </cell>
          <cell r="I595" t="str">
            <v>38</v>
          </cell>
          <cell r="J595" t="str">
            <v>INTERNAL AUDITING</v>
          </cell>
          <cell r="K595" t="str">
            <v>NonBarg</v>
          </cell>
          <cell r="L595" t="str">
            <v>NonProd</v>
          </cell>
          <cell r="M595" t="str">
            <v>No</v>
          </cell>
          <cell r="N595" t="str">
            <v>Other</v>
          </cell>
          <cell r="O595">
            <v>0</v>
          </cell>
          <cell r="P595">
            <v>4741.51</v>
          </cell>
          <cell r="Q595">
            <v>0</v>
          </cell>
          <cell r="R595">
            <v>0</v>
          </cell>
          <cell r="S595">
            <v>0</v>
          </cell>
        </row>
        <row r="596">
          <cell r="B596" t="str">
            <v>978</v>
          </cell>
          <cell r="C596" t="str">
            <v>LTD BENEFIT $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604</v>
          </cell>
          <cell r="I596" t="str">
            <v>51</v>
          </cell>
          <cell r="J596" t="str">
            <v>CUSTOMER SERVICE</v>
          </cell>
          <cell r="K596" t="str">
            <v>NonBarg</v>
          </cell>
          <cell r="L596" t="str">
            <v>NonProd</v>
          </cell>
          <cell r="M596" t="str">
            <v>No</v>
          </cell>
          <cell r="N596" t="str">
            <v>Other</v>
          </cell>
          <cell r="O596">
            <v>0</v>
          </cell>
          <cell r="P596">
            <v>304800.19</v>
          </cell>
          <cell r="Q596">
            <v>0</v>
          </cell>
          <cell r="R596">
            <v>0</v>
          </cell>
          <cell r="S596">
            <v>0</v>
          </cell>
        </row>
        <row r="597">
          <cell r="B597" t="str">
            <v>978</v>
          </cell>
          <cell r="C597" t="str">
            <v>LTD BENEFIT $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718</v>
          </cell>
          <cell r="I597" t="str">
            <v>53</v>
          </cell>
          <cell r="J597" t="str">
            <v>POWER SYSTEMS</v>
          </cell>
          <cell r="K597" t="str">
            <v>NonBarg</v>
          </cell>
          <cell r="L597" t="str">
            <v>NonProd</v>
          </cell>
          <cell r="M597" t="str">
            <v>No</v>
          </cell>
          <cell r="N597" t="str">
            <v>Other</v>
          </cell>
          <cell r="O597">
            <v>0</v>
          </cell>
          <cell r="P597">
            <v>547595.02</v>
          </cell>
          <cell r="Q597">
            <v>0</v>
          </cell>
          <cell r="R597">
            <v>0</v>
          </cell>
          <cell r="S597">
            <v>0</v>
          </cell>
        </row>
        <row r="598">
          <cell r="B598" t="str">
            <v>978</v>
          </cell>
          <cell r="C598" t="str">
            <v>LTD BENEFIT $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827</v>
          </cell>
          <cell r="I598" t="str">
            <v>54</v>
          </cell>
          <cell r="J598" t="str">
            <v>RESOURCE PLANNING</v>
          </cell>
          <cell r="K598" t="str">
            <v>NonBarg</v>
          </cell>
          <cell r="L598" t="str">
            <v>NonProd</v>
          </cell>
          <cell r="M598" t="str">
            <v>No</v>
          </cell>
          <cell r="N598" t="str">
            <v>Other</v>
          </cell>
          <cell r="O598">
            <v>0</v>
          </cell>
          <cell r="P598">
            <v>11772.6</v>
          </cell>
          <cell r="Q598">
            <v>0</v>
          </cell>
          <cell r="R598">
            <v>0</v>
          </cell>
          <cell r="S598">
            <v>0</v>
          </cell>
        </row>
        <row r="599">
          <cell r="B599" t="str">
            <v>978</v>
          </cell>
          <cell r="C599" t="str">
            <v>LTD BENEFIT $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894</v>
          </cell>
          <cell r="I599" t="str">
            <v>56</v>
          </cell>
          <cell r="J599" t="str">
            <v>POWER GENERATION</v>
          </cell>
          <cell r="K599" t="str">
            <v>NonBarg</v>
          </cell>
          <cell r="L599" t="str">
            <v>NonProd</v>
          </cell>
          <cell r="M599" t="str">
            <v>No</v>
          </cell>
          <cell r="N599" t="str">
            <v>Other</v>
          </cell>
          <cell r="O599">
            <v>0</v>
          </cell>
          <cell r="P599">
            <v>153511.03</v>
          </cell>
          <cell r="Q599">
            <v>0</v>
          </cell>
          <cell r="R599">
            <v>0</v>
          </cell>
          <cell r="S599">
            <v>0</v>
          </cell>
        </row>
        <row r="600">
          <cell r="B600" t="str">
            <v>978</v>
          </cell>
          <cell r="C600" t="str">
            <v>LTD BENEFIT $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997</v>
          </cell>
          <cell r="I600" t="str">
            <v>58</v>
          </cell>
          <cell r="J600" t="str">
            <v>INFO MANAGEMENT</v>
          </cell>
          <cell r="K600" t="str">
            <v>NonBarg</v>
          </cell>
          <cell r="L600" t="str">
            <v>NonProd</v>
          </cell>
          <cell r="M600" t="str">
            <v>No</v>
          </cell>
          <cell r="N600" t="str">
            <v>Other</v>
          </cell>
          <cell r="O600">
            <v>0</v>
          </cell>
          <cell r="P600">
            <v>192701.66</v>
          </cell>
          <cell r="Q600">
            <v>0</v>
          </cell>
          <cell r="R600">
            <v>0</v>
          </cell>
          <cell r="S600">
            <v>0</v>
          </cell>
        </row>
        <row r="601">
          <cell r="B601" t="str">
            <v>978</v>
          </cell>
          <cell r="C601" t="str">
            <v>LTD BENEFIT $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1079</v>
          </cell>
          <cell r="I601" t="str">
            <v>61</v>
          </cell>
          <cell r="J601" t="str">
            <v>GOVT AFFAIRS - STATE</v>
          </cell>
          <cell r="K601" t="str">
            <v>NonBarg</v>
          </cell>
          <cell r="L601" t="str">
            <v>NonProd</v>
          </cell>
          <cell r="M601" t="str">
            <v>No</v>
          </cell>
          <cell r="N601" t="str">
            <v>Other</v>
          </cell>
          <cell r="O601">
            <v>0</v>
          </cell>
          <cell r="P601">
            <v>1364.88</v>
          </cell>
          <cell r="Q601">
            <v>0</v>
          </cell>
          <cell r="R601">
            <v>0</v>
          </cell>
          <cell r="S601">
            <v>0</v>
          </cell>
        </row>
        <row r="602">
          <cell r="B602" t="str">
            <v>978</v>
          </cell>
          <cell r="C602" t="str">
            <v>LTD BENEFIT $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1114</v>
          </cell>
          <cell r="I602" t="str">
            <v>62</v>
          </cell>
          <cell r="J602" t="str">
            <v>ENERGY MARKETING</v>
          </cell>
          <cell r="K602" t="str">
            <v>NonBarg</v>
          </cell>
          <cell r="L602" t="str">
            <v>NonProd</v>
          </cell>
          <cell r="M602" t="str">
            <v>No</v>
          </cell>
          <cell r="N602" t="str">
            <v>Other</v>
          </cell>
          <cell r="O602">
            <v>0</v>
          </cell>
          <cell r="P602">
            <v>17604.009999999998</v>
          </cell>
          <cell r="Q602">
            <v>0</v>
          </cell>
          <cell r="R602">
            <v>0</v>
          </cell>
          <cell r="S602">
            <v>0</v>
          </cell>
        </row>
        <row r="603">
          <cell r="B603" t="str">
            <v>978</v>
          </cell>
          <cell r="C603" t="str">
            <v>LTD BENEFIT $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1176</v>
          </cell>
          <cell r="I603" t="str">
            <v>63</v>
          </cell>
          <cell r="J603" t="str">
            <v>REGULATORY AFFAIRS</v>
          </cell>
          <cell r="K603" t="str">
            <v>NonBarg</v>
          </cell>
          <cell r="L603" t="str">
            <v>NonProd</v>
          </cell>
          <cell r="M603" t="str">
            <v>No</v>
          </cell>
          <cell r="N603" t="str">
            <v>Other</v>
          </cell>
          <cell r="O603">
            <v>0</v>
          </cell>
          <cell r="P603">
            <v>15497.62</v>
          </cell>
          <cell r="Q603">
            <v>0</v>
          </cell>
          <cell r="R603">
            <v>0</v>
          </cell>
          <cell r="S603">
            <v>0</v>
          </cell>
        </row>
        <row r="604">
          <cell r="B604" t="str">
            <v>979</v>
          </cell>
          <cell r="C604" t="str">
            <v>VACATION BUY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45</v>
          </cell>
          <cell r="I604" t="str">
            <v>31</v>
          </cell>
          <cell r="J604" t="str">
            <v>NUCLEAR DIVISION</v>
          </cell>
          <cell r="K604" t="str">
            <v>Barg</v>
          </cell>
          <cell r="L604" t="str">
            <v>NonProd</v>
          </cell>
          <cell r="M604" t="str">
            <v>No</v>
          </cell>
          <cell r="N604" t="str">
            <v>Other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</row>
        <row r="605">
          <cell r="B605" t="str">
            <v>979</v>
          </cell>
          <cell r="C605" t="str">
            <v>VACATION BUY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40</v>
          </cell>
          <cell r="I605" t="str">
            <v>31</v>
          </cell>
          <cell r="J605" t="str">
            <v>NUCLEAR DIVISION</v>
          </cell>
          <cell r="K605" t="str">
            <v>NonBarg</v>
          </cell>
          <cell r="L605" t="str">
            <v>NonProd</v>
          </cell>
          <cell r="M605" t="str">
            <v>No</v>
          </cell>
          <cell r="N605" t="str">
            <v>Other</v>
          </cell>
          <cell r="O605">
            <v>0</v>
          </cell>
          <cell r="P605">
            <v>-358272.15</v>
          </cell>
          <cell r="Q605">
            <v>0</v>
          </cell>
          <cell r="R605">
            <v>0</v>
          </cell>
          <cell r="S605">
            <v>0</v>
          </cell>
        </row>
        <row r="606">
          <cell r="B606" t="str">
            <v>979</v>
          </cell>
          <cell r="C606" t="str">
            <v>VACATION BUY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156</v>
          </cell>
          <cell r="I606" t="str">
            <v>33</v>
          </cell>
          <cell r="J606" t="str">
            <v>FINANCIAL</v>
          </cell>
          <cell r="K606" t="str">
            <v>NonBarg</v>
          </cell>
          <cell r="L606" t="str">
            <v>NonProd</v>
          </cell>
          <cell r="M606" t="str">
            <v>No</v>
          </cell>
          <cell r="N606" t="str">
            <v>Other</v>
          </cell>
          <cell r="O606">
            <v>0</v>
          </cell>
          <cell r="P606">
            <v>-51445.96</v>
          </cell>
          <cell r="Q606">
            <v>0</v>
          </cell>
          <cell r="R606">
            <v>0</v>
          </cell>
          <cell r="S606">
            <v>0</v>
          </cell>
        </row>
        <row r="607">
          <cell r="B607" t="str">
            <v>979</v>
          </cell>
          <cell r="C607" t="str">
            <v>VACATION BUY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267</v>
          </cell>
          <cell r="I607" t="str">
            <v>34</v>
          </cell>
          <cell r="J607" t="str">
            <v>HUMAN RESRC &amp; CORP SVCS</v>
          </cell>
          <cell r="K607" t="str">
            <v>NonBarg</v>
          </cell>
          <cell r="L607" t="str">
            <v>NonProd</v>
          </cell>
          <cell r="M607" t="str">
            <v>No</v>
          </cell>
          <cell r="N607" t="str">
            <v>Other</v>
          </cell>
          <cell r="O607">
            <v>0</v>
          </cell>
          <cell r="P607">
            <v>-128738.22</v>
          </cell>
          <cell r="Q607">
            <v>0</v>
          </cell>
          <cell r="R607">
            <v>0</v>
          </cell>
          <cell r="S607">
            <v>0</v>
          </cell>
        </row>
        <row r="608">
          <cell r="B608" t="str">
            <v>979</v>
          </cell>
          <cell r="C608" t="str">
            <v>VACATION BUY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376</v>
          </cell>
          <cell r="I608" t="str">
            <v>35</v>
          </cell>
          <cell r="J608" t="str">
            <v>GENERAL COUNSEL</v>
          </cell>
          <cell r="K608" t="str">
            <v>NonBarg</v>
          </cell>
          <cell r="L608" t="str">
            <v>NonProd</v>
          </cell>
          <cell r="M608" t="str">
            <v>No</v>
          </cell>
          <cell r="N608" t="str">
            <v>Other</v>
          </cell>
          <cell r="O608">
            <v>0</v>
          </cell>
          <cell r="P608">
            <v>-36143.53</v>
          </cell>
          <cell r="Q608">
            <v>0</v>
          </cell>
          <cell r="R608">
            <v>0</v>
          </cell>
          <cell r="S608">
            <v>0</v>
          </cell>
        </row>
        <row r="609">
          <cell r="B609" t="str">
            <v>979</v>
          </cell>
          <cell r="C609" t="str">
            <v>VACATION BUY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486</v>
          </cell>
          <cell r="I609" t="str">
            <v>37</v>
          </cell>
          <cell r="J609" t="str">
            <v>CORP COMMUNICATIONS</v>
          </cell>
          <cell r="K609" t="str">
            <v>NonBarg</v>
          </cell>
          <cell r="L609" t="str">
            <v>NonProd</v>
          </cell>
          <cell r="M609" t="str">
            <v>No</v>
          </cell>
          <cell r="N609" t="str">
            <v>Other</v>
          </cell>
          <cell r="O609">
            <v>0</v>
          </cell>
          <cell r="P609">
            <v>-11557.2</v>
          </cell>
          <cell r="Q609">
            <v>0</v>
          </cell>
          <cell r="R609">
            <v>0</v>
          </cell>
          <cell r="S609">
            <v>0</v>
          </cell>
        </row>
        <row r="610">
          <cell r="B610" t="str">
            <v>979</v>
          </cell>
          <cell r="C610" t="str">
            <v>VACATION BUY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538</v>
          </cell>
          <cell r="I610" t="str">
            <v>38</v>
          </cell>
          <cell r="J610" t="str">
            <v>INTERNAL AUDITING</v>
          </cell>
          <cell r="K610" t="str">
            <v>NonBarg</v>
          </cell>
          <cell r="L610" t="str">
            <v>NonProd</v>
          </cell>
          <cell r="M610" t="str">
            <v>No</v>
          </cell>
          <cell r="N610" t="str">
            <v>Other</v>
          </cell>
          <cell r="O610">
            <v>0</v>
          </cell>
          <cell r="P610">
            <v>-8933.24</v>
          </cell>
          <cell r="Q610">
            <v>0</v>
          </cell>
          <cell r="R610">
            <v>0</v>
          </cell>
          <cell r="S610">
            <v>0</v>
          </cell>
        </row>
        <row r="611">
          <cell r="B611" t="str">
            <v>979</v>
          </cell>
          <cell r="C611" t="str">
            <v>VACATION BUY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605</v>
          </cell>
          <cell r="I611" t="str">
            <v>51</v>
          </cell>
          <cell r="J611" t="str">
            <v>CUSTOMER SERVICE</v>
          </cell>
          <cell r="K611" t="str">
            <v>NonBarg</v>
          </cell>
          <cell r="L611" t="str">
            <v>NonProd</v>
          </cell>
          <cell r="M611" t="str">
            <v>No</v>
          </cell>
          <cell r="N611" t="str">
            <v>Other</v>
          </cell>
          <cell r="O611">
            <v>0</v>
          </cell>
          <cell r="P611">
            <v>-429870.73</v>
          </cell>
          <cell r="Q611">
            <v>0</v>
          </cell>
          <cell r="R611">
            <v>0</v>
          </cell>
          <cell r="S611">
            <v>0</v>
          </cell>
        </row>
        <row r="612">
          <cell r="B612" t="str">
            <v>979</v>
          </cell>
          <cell r="C612" t="str">
            <v>VACATION BUY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719</v>
          </cell>
          <cell r="I612" t="str">
            <v>53</v>
          </cell>
          <cell r="J612" t="str">
            <v>POWER SYSTEMS</v>
          </cell>
          <cell r="K612" t="str">
            <v>NonBarg</v>
          </cell>
          <cell r="L612" t="str">
            <v>NonProd</v>
          </cell>
          <cell r="M612" t="str">
            <v>No</v>
          </cell>
          <cell r="N612" t="str">
            <v>Other</v>
          </cell>
          <cell r="O612">
            <v>0</v>
          </cell>
          <cell r="P612">
            <v>-323779.56</v>
          </cell>
          <cell r="Q612">
            <v>0</v>
          </cell>
          <cell r="R612">
            <v>0</v>
          </cell>
          <cell r="S612">
            <v>0</v>
          </cell>
        </row>
        <row r="613">
          <cell r="B613" t="str">
            <v>979</v>
          </cell>
          <cell r="C613" t="str">
            <v>VACATION BUY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828</v>
          </cell>
          <cell r="I613" t="str">
            <v>54</v>
          </cell>
          <cell r="J613" t="str">
            <v>RESOURCE PLANNING</v>
          </cell>
          <cell r="K613" t="str">
            <v>NonBarg</v>
          </cell>
          <cell r="L613" t="str">
            <v>NonProd</v>
          </cell>
          <cell r="M613" t="str">
            <v>No</v>
          </cell>
          <cell r="N613" t="str">
            <v>Other</v>
          </cell>
          <cell r="O613">
            <v>0</v>
          </cell>
          <cell r="P613">
            <v>-10363.200000000001</v>
          </cell>
          <cell r="Q613">
            <v>0</v>
          </cell>
          <cell r="R613">
            <v>0</v>
          </cell>
          <cell r="S613">
            <v>0</v>
          </cell>
        </row>
        <row r="614">
          <cell r="B614" t="str">
            <v>979</v>
          </cell>
          <cell r="C614" t="str">
            <v>VACATION BUY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895</v>
          </cell>
          <cell r="I614" t="str">
            <v>56</v>
          </cell>
          <cell r="J614" t="str">
            <v>POWER GENERATION</v>
          </cell>
          <cell r="K614" t="str">
            <v>NonBarg</v>
          </cell>
          <cell r="L614" t="str">
            <v>NonProd</v>
          </cell>
          <cell r="M614" t="str">
            <v>No</v>
          </cell>
          <cell r="N614" t="str">
            <v>Other</v>
          </cell>
          <cell r="O614">
            <v>0</v>
          </cell>
          <cell r="P614">
            <v>-65843.600000000006</v>
          </cell>
          <cell r="Q614">
            <v>0</v>
          </cell>
          <cell r="R614">
            <v>0</v>
          </cell>
          <cell r="S614">
            <v>0</v>
          </cell>
        </row>
        <row r="615">
          <cell r="B615" t="str">
            <v>979</v>
          </cell>
          <cell r="C615" t="str">
            <v>VACATION BUY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998</v>
          </cell>
          <cell r="I615" t="str">
            <v>58</v>
          </cell>
          <cell r="J615" t="str">
            <v>INFO MANAGEMENT</v>
          </cell>
          <cell r="K615" t="str">
            <v>NonBarg</v>
          </cell>
          <cell r="L615" t="str">
            <v>NonProd</v>
          </cell>
          <cell r="M615" t="str">
            <v>No</v>
          </cell>
          <cell r="N615" t="str">
            <v>Other</v>
          </cell>
          <cell r="O615">
            <v>0</v>
          </cell>
          <cell r="P615">
            <v>-207697.5</v>
          </cell>
          <cell r="Q615">
            <v>0</v>
          </cell>
          <cell r="R615">
            <v>0</v>
          </cell>
          <cell r="S615">
            <v>0</v>
          </cell>
        </row>
        <row r="616">
          <cell r="B616" t="str">
            <v>979</v>
          </cell>
          <cell r="C616" t="str">
            <v>VACATION BUY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1115</v>
          </cell>
          <cell r="I616" t="str">
            <v>62</v>
          </cell>
          <cell r="J616" t="str">
            <v>ENERGY MARKETING</v>
          </cell>
          <cell r="K616" t="str">
            <v>NonBarg</v>
          </cell>
          <cell r="L616" t="str">
            <v>NonProd</v>
          </cell>
          <cell r="M616" t="str">
            <v>No</v>
          </cell>
          <cell r="N616" t="str">
            <v>Other</v>
          </cell>
          <cell r="O616">
            <v>0</v>
          </cell>
          <cell r="P616">
            <v>-16006.09</v>
          </cell>
          <cell r="Q616">
            <v>0</v>
          </cell>
          <cell r="R616">
            <v>0</v>
          </cell>
          <cell r="S616">
            <v>0</v>
          </cell>
        </row>
        <row r="617">
          <cell r="B617" t="str">
            <v>979</v>
          </cell>
          <cell r="C617" t="str">
            <v>VACATION BUY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1177</v>
          </cell>
          <cell r="I617" t="str">
            <v>63</v>
          </cell>
          <cell r="J617" t="str">
            <v>REGULATORY AFFAIRS</v>
          </cell>
          <cell r="K617" t="str">
            <v>NonBarg</v>
          </cell>
          <cell r="L617" t="str">
            <v>NonProd</v>
          </cell>
          <cell r="M617" t="str">
            <v>No</v>
          </cell>
          <cell r="N617" t="str">
            <v>Other</v>
          </cell>
          <cell r="O617">
            <v>0</v>
          </cell>
          <cell r="P617">
            <v>-7608.24</v>
          </cell>
          <cell r="Q617">
            <v>0</v>
          </cell>
          <cell r="R617">
            <v>0</v>
          </cell>
          <cell r="S617">
            <v>0</v>
          </cell>
        </row>
        <row r="618">
          <cell r="B618" t="str">
            <v>981</v>
          </cell>
          <cell r="C618" t="str">
            <v>PRETAX HLTH CARE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41</v>
          </cell>
          <cell r="I618" t="str">
            <v>31</v>
          </cell>
          <cell r="J618" t="str">
            <v>NUCLEAR DIVISION</v>
          </cell>
          <cell r="K618" t="str">
            <v>NonBarg</v>
          </cell>
          <cell r="L618" t="str">
            <v>NonProd</v>
          </cell>
          <cell r="M618" t="str">
            <v>No</v>
          </cell>
          <cell r="N618" t="str">
            <v>Other</v>
          </cell>
          <cell r="O618">
            <v>0</v>
          </cell>
          <cell r="P618">
            <v>-312720.68</v>
          </cell>
          <cell r="Q618">
            <v>0</v>
          </cell>
          <cell r="R618">
            <v>0</v>
          </cell>
          <cell r="S618">
            <v>0</v>
          </cell>
        </row>
        <row r="619">
          <cell r="B619" t="str">
            <v>981</v>
          </cell>
          <cell r="C619" t="str">
            <v>PRETAX HLTH CARE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157</v>
          </cell>
          <cell r="I619" t="str">
            <v>33</v>
          </cell>
          <cell r="J619" t="str">
            <v>FINANCIAL</v>
          </cell>
          <cell r="K619" t="str">
            <v>NonBarg</v>
          </cell>
          <cell r="L619" t="str">
            <v>NonProd</v>
          </cell>
          <cell r="M619" t="str">
            <v>No</v>
          </cell>
          <cell r="N619" t="str">
            <v>Other</v>
          </cell>
          <cell r="O619">
            <v>0</v>
          </cell>
          <cell r="P619">
            <v>-62478.92</v>
          </cell>
          <cell r="Q619">
            <v>0</v>
          </cell>
          <cell r="R619">
            <v>0</v>
          </cell>
          <cell r="S619">
            <v>0</v>
          </cell>
        </row>
        <row r="620">
          <cell r="B620" t="str">
            <v>981</v>
          </cell>
          <cell r="C620" t="str">
            <v>PRETAX HLTH CARE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268</v>
          </cell>
          <cell r="I620" t="str">
            <v>34</v>
          </cell>
          <cell r="J620" t="str">
            <v>HUMAN RESRC &amp; CORP SVCS</v>
          </cell>
          <cell r="K620" t="str">
            <v>NonBarg</v>
          </cell>
          <cell r="L620" t="str">
            <v>NonProd</v>
          </cell>
          <cell r="M620" t="str">
            <v>No</v>
          </cell>
          <cell r="N620" t="str">
            <v>Other</v>
          </cell>
          <cell r="O620">
            <v>0</v>
          </cell>
          <cell r="P620">
            <v>-98215.24</v>
          </cell>
          <cell r="Q620">
            <v>0</v>
          </cell>
          <cell r="R620">
            <v>0</v>
          </cell>
          <cell r="S620">
            <v>0</v>
          </cell>
        </row>
        <row r="621">
          <cell r="B621" t="str">
            <v>981</v>
          </cell>
          <cell r="C621" t="str">
            <v>PRETAX HLTH CARE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377</v>
          </cell>
          <cell r="I621" t="str">
            <v>35</v>
          </cell>
          <cell r="J621" t="str">
            <v>GENERAL COUNSEL</v>
          </cell>
          <cell r="K621" t="str">
            <v>NonBarg</v>
          </cell>
          <cell r="L621" t="str">
            <v>NonProd</v>
          </cell>
          <cell r="M621" t="str">
            <v>No</v>
          </cell>
          <cell r="N621" t="str">
            <v>Other</v>
          </cell>
          <cell r="O621">
            <v>0</v>
          </cell>
          <cell r="P621">
            <v>-32137.84</v>
          </cell>
          <cell r="Q621">
            <v>0</v>
          </cell>
          <cell r="R621">
            <v>0</v>
          </cell>
          <cell r="S621">
            <v>0</v>
          </cell>
        </row>
        <row r="622">
          <cell r="B622" t="str">
            <v>981</v>
          </cell>
          <cell r="C622" t="str">
            <v>PRETAX HLTH CARE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442</v>
          </cell>
          <cell r="I622" t="str">
            <v>36</v>
          </cell>
          <cell r="J622" t="str">
            <v>GOVT AFFAIRS - FED</v>
          </cell>
          <cell r="K622" t="str">
            <v>NonBarg</v>
          </cell>
          <cell r="L622" t="str">
            <v>NonProd</v>
          </cell>
          <cell r="M622" t="str">
            <v>No</v>
          </cell>
          <cell r="N622" t="str">
            <v>Other</v>
          </cell>
          <cell r="O622">
            <v>0</v>
          </cell>
          <cell r="P622">
            <v>-975</v>
          </cell>
          <cell r="Q622">
            <v>0</v>
          </cell>
          <cell r="R622">
            <v>0</v>
          </cell>
          <cell r="S622">
            <v>0</v>
          </cell>
        </row>
        <row r="623">
          <cell r="B623" t="str">
            <v>981</v>
          </cell>
          <cell r="C623" t="str">
            <v>PRETAX HLTH CARE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487</v>
          </cell>
          <cell r="I623" t="str">
            <v>37</v>
          </cell>
          <cell r="J623" t="str">
            <v>CORP COMMUNICATIONS</v>
          </cell>
          <cell r="K623" t="str">
            <v>NonBarg</v>
          </cell>
          <cell r="L623" t="str">
            <v>NonProd</v>
          </cell>
          <cell r="M623" t="str">
            <v>No</v>
          </cell>
          <cell r="N623" t="str">
            <v>Other</v>
          </cell>
          <cell r="O623">
            <v>0</v>
          </cell>
          <cell r="P623">
            <v>-13644.48</v>
          </cell>
          <cell r="Q623">
            <v>0</v>
          </cell>
          <cell r="R623">
            <v>0</v>
          </cell>
          <cell r="S623">
            <v>0</v>
          </cell>
        </row>
        <row r="624">
          <cell r="B624" t="str">
            <v>981</v>
          </cell>
          <cell r="C624" t="str">
            <v>PRETAX HLTH CARE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539</v>
          </cell>
          <cell r="I624" t="str">
            <v>38</v>
          </cell>
          <cell r="J624" t="str">
            <v>INTERNAL AUDITING</v>
          </cell>
          <cell r="K624" t="str">
            <v>NonBarg</v>
          </cell>
          <cell r="L624" t="str">
            <v>NonProd</v>
          </cell>
          <cell r="M624" t="str">
            <v>No</v>
          </cell>
          <cell r="N624" t="str">
            <v>Other</v>
          </cell>
          <cell r="O624">
            <v>0</v>
          </cell>
          <cell r="P624">
            <v>-4999.92</v>
          </cell>
          <cell r="Q624">
            <v>0</v>
          </cell>
          <cell r="R624">
            <v>0</v>
          </cell>
          <cell r="S624">
            <v>0</v>
          </cell>
        </row>
        <row r="625">
          <cell r="B625" t="str">
            <v>981</v>
          </cell>
          <cell r="C625" t="str">
            <v>PRETAX HLTH CARE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606</v>
          </cell>
          <cell r="I625" t="str">
            <v>51</v>
          </cell>
          <cell r="J625" t="str">
            <v>CUSTOMER SERVICE</v>
          </cell>
          <cell r="K625" t="str">
            <v>NonBarg</v>
          </cell>
          <cell r="L625" t="str">
            <v>NonProd</v>
          </cell>
          <cell r="M625" t="str">
            <v>No</v>
          </cell>
          <cell r="N625" t="str">
            <v>Other</v>
          </cell>
          <cell r="O625">
            <v>0</v>
          </cell>
          <cell r="P625">
            <v>-121633.64</v>
          </cell>
          <cell r="Q625">
            <v>0</v>
          </cell>
          <cell r="R625">
            <v>0</v>
          </cell>
          <cell r="S625">
            <v>0</v>
          </cell>
        </row>
        <row r="626">
          <cell r="B626" t="str">
            <v>981</v>
          </cell>
          <cell r="C626" t="str">
            <v>PRETAX HLTH CARE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720</v>
          </cell>
          <cell r="I626" t="str">
            <v>53</v>
          </cell>
          <cell r="J626" t="str">
            <v>POWER SYSTEMS</v>
          </cell>
          <cell r="K626" t="str">
            <v>NonBarg</v>
          </cell>
          <cell r="L626" t="str">
            <v>NonProd</v>
          </cell>
          <cell r="M626" t="str">
            <v>No</v>
          </cell>
          <cell r="N626" t="str">
            <v>Other</v>
          </cell>
          <cell r="O626">
            <v>0</v>
          </cell>
          <cell r="P626">
            <v>-271072.32</v>
          </cell>
          <cell r="Q626">
            <v>0</v>
          </cell>
          <cell r="R626">
            <v>0</v>
          </cell>
          <cell r="S626">
            <v>0</v>
          </cell>
        </row>
        <row r="627">
          <cell r="B627" t="str">
            <v>981</v>
          </cell>
          <cell r="C627" t="str">
            <v>PRETAX HLTH CARE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829</v>
          </cell>
          <cell r="I627" t="str">
            <v>54</v>
          </cell>
          <cell r="J627" t="str">
            <v>RESOURCE PLANNING</v>
          </cell>
          <cell r="K627" t="str">
            <v>NonBarg</v>
          </cell>
          <cell r="L627" t="str">
            <v>NonProd</v>
          </cell>
          <cell r="M627" t="str">
            <v>No</v>
          </cell>
          <cell r="N627" t="str">
            <v>Other</v>
          </cell>
          <cell r="O627">
            <v>0</v>
          </cell>
          <cell r="P627">
            <v>-10188</v>
          </cell>
          <cell r="Q627">
            <v>0</v>
          </cell>
          <cell r="R627">
            <v>0</v>
          </cell>
          <cell r="S627">
            <v>0</v>
          </cell>
        </row>
        <row r="628">
          <cell r="B628" t="str">
            <v>981</v>
          </cell>
          <cell r="C628" t="str">
            <v>PRETAX HLTH CARE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896</v>
          </cell>
          <cell r="I628" t="str">
            <v>56</v>
          </cell>
          <cell r="J628" t="str">
            <v>POWER GENERATION</v>
          </cell>
          <cell r="K628" t="str">
            <v>NonBarg</v>
          </cell>
          <cell r="L628" t="str">
            <v>NonProd</v>
          </cell>
          <cell r="M628" t="str">
            <v>No</v>
          </cell>
          <cell r="N628" t="str">
            <v>Other</v>
          </cell>
          <cell r="O628">
            <v>0</v>
          </cell>
          <cell r="P628">
            <v>-86508.84</v>
          </cell>
          <cell r="Q628">
            <v>0</v>
          </cell>
          <cell r="R628">
            <v>0</v>
          </cell>
          <cell r="S628">
            <v>0</v>
          </cell>
        </row>
        <row r="629">
          <cell r="B629" t="str">
            <v>981</v>
          </cell>
          <cell r="C629" t="str">
            <v>PRETAX HLTH CARE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999</v>
          </cell>
          <cell r="I629" t="str">
            <v>58</v>
          </cell>
          <cell r="J629" t="str">
            <v>INFO MANAGEMENT</v>
          </cell>
          <cell r="K629" t="str">
            <v>NonBarg</v>
          </cell>
          <cell r="L629" t="str">
            <v>NonProd</v>
          </cell>
          <cell r="M629" t="str">
            <v>No</v>
          </cell>
          <cell r="N629" t="str">
            <v>Other</v>
          </cell>
          <cell r="O629">
            <v>0</v>
          </cell>
          <cell r="P629">
            <v>-118207.24</v>
          </cell>
          <cell r="Q629">
            <v>0</v>
          </cell>
          <cell r="R629">
            <v>0</v>
          </cell>
          <cell r="S629">
            <v>0</v>
          </cell>
        </row>
        <row r="630">
          <cell r="B630" t="str">
            <v>981</v>
          </cell>
          <cell r="C630" t="str">
            <v>PRETAX HLTH CARE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1116</v>
          </cell>
          <cell r="I630" t="str">
            <v>62</v>
          </cell>
          <cell r="J630" t="str">
            <v>ENERGY MARKETING</v>
          </cell>
          <cell r="K630" t="str">
            <v>NonBarg</v>
          </cell>
          <cell r="L630" t="str">
            <v>NonProd</v>
          </cell>
          <cell r="M630" t="str">
            <v>No</v>
          </cell>
          <cell r="N630" t="str">
            <v>Other</v>
          </cell>
          <cell r="O630">
            <v>0</v>
          </cell>
          <cell r="P630">
            <v>-16938.080000000002</v>
          </cell>
          <cell r="Q630">
            <v>0</v>
          </cell>
          <cell r="R630">
            <v>0</v>
          </cell>
          <cell r="S630">
            <v>0</v>
          </cell>
        </row>
        <row r="631">
          <cell r="B631" t="str">
            <v>981</v>
          </cell>
          <cell r="C631" t="str">
            <v>PRETAX HLTH CARE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1178</v>
          </cell>
          <cell r="I631" t="str">
            <v>63</v>
          </cell>
          <cell r="J631" t="str">
            <v>REGULATORY AFFAIRS</v>
          </cell>
          <cell r="K631" t="str">
            <v>NonBarg</v>
          </cell>
          <cell r="L631" t="str">
            <v>NonProd</v>
          </cell>
          <cell r="M631" t="str">
            <v>No</v>
          </cell>
          <cell r="N631" t="str">
            <v>Other</v>
          </cell>
          <cell r="O631">
            <v>0</v>
          </cell>
          <cell r="P631">
            <v>-8740</v>
          </cell>
          <cell r="Q631">
            <v>0</v>
          </cell>
          <cell r="R631">
            <v>0</v>
          </cell>
          <cell r="S631">
            <v>0</v>
          </cell>
        </row>
        <row r="632">
          <cell r="B632" t="str">
            <v>983</v>
          </cell>
          <cell r="C632" t="str">
            <v>PRETAX DEP CARE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42</v>
          </cell>
          <cell r="I632" t="str">
            <v>31</v>
          </cell>
          <cell r="J632" t="str">
            <v>NUCLEAR DIVISION</v>
          </cell>
          <cell r="K632" t="str">
            <v>NonBarg</v>
          </cell>
          <cell r="L632" t="str">
            <v>NonProd</v>
          </cell>
          <cell r="M632" t="str">
            <v>No</v>
          </cell>
          <cell r="N632" t="str">
            <v>Other</v>
          </cell>
          <cell r="O632">
            <v>0</v>
          </cell>
          <cell r="P632">
            <v>-52335.6</v>
          </cell>
          <cell r="Q632">
            <v>0</v>
          </cell>
          <cell r="R632">
            <v>0</v>
          </cell>
          <cell r="S632">
            <v>0</v>
          </cell>
        </row>
        <row r="633">
          <cell r="B633" t="str">
            <v>983</v>
          </cell>
          <cell r="C633" t="str">
            <v>PRETAX DEP CARE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158</v>
          </cell>
          <cell r="I633" t="str">
            <v>33</v>
          </cell>
          <cell r="J633" t="str">
            <v>FINANCIAL</v>
          </cell>
          <cell r="K633" t="str">
            <v>NonBarg</v>
          </cell>
          <cell r="L633" t="str">
            <v>NonProd</v>
          </cell>
          <cell r="M633" t="str">
            <v>No</v>
          </cell>
          <cell r="N633" t="str">
            <v>Other</v>
          </cell>
          <cell r="O633">
            <v>0</v>
          </cell>
          <cell r="P633">
            <v>-49291.519999999997</v>
          </cell>
          <cell r="Q633">
            <v>0</v>
          </cell>
          <cell r="R633">
            <v>0</v>
          </cell>
          <cell r="S633">
            <v>0</v>
          </cell>
        </row>
        <row r="634">
          <cell r="B634" t="str">
            <v>983</v>
          </cell>
          <cell r="C634" t="str">
            <v>PRETAX DEP CARE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269</v>
          </cell>
          <cell r="I634" t="str">
            <v>34</v>
          </cell>
          <cell r="J634" t="str">
            <v>HUMAN RESRC &amp; CORP SVCS</v>
          </cell>
          <cell r="K634" t="str">
            <v>NonBarg</v>
          </cell>
          <cell r="L634" t="str">
            <v>NonProd</v>
          </cell>
          <cell r="M634" t="str">
            <v>No</v>
          </cell>
          <cell r="N634" t="str">
            <v>Other</v>
          </cell>
          <cell r="O634">
            <v>0</v>
          </cell>
          <cell r="P634">
            <v>-24819.919999999998</v>
          </cell>
          <cell r="Q634">
            <v>0</v>
          </cell>
          <cell r="R634">
            <v>0</v>
          </cell>
          <cell r="S634">
            <v>0</v>
          </cell>
        </row>
        <row r="635">
          <cell r="B635" t="str">
            <v>983</v>
          </cell>
          <cell r="C635" t="str">
            <v>PRETAX DEP CARE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378</v>
          </cell>
          <cell r="I635" t="str">
            <v>35</v>
          </cell>
          <cell r="J635" t="str">
            <v>GENERAL COUNSEL</v>
          </cell>
          <cell r="K635" t="str">
            <v>NonBarg</v>
          </cell>
          <cell r="L635" t="str">
            <v>NonProd</v>
          </cell>
          <cell r="M635" t="str">
            <v>No</v>
          </cell>
          <cell r="N635" t="str">
            <v>Other</v>
          </cell>
          <cell r="O635">
            <v>0</v>
          </cell>
          <cell r="P635">
            <v>-16353.92</v>
          </cell>
          <cell r="Q635">
            <v>0</v>
          </cell>
          <cell r="R635">
            <v>0</v>
          </cell>
          <cell r="S635">
            <v>0</v>
          </cell>
        </row>
        <row r="636">
          <cell r="B636" t="str">
            <v>983</v>
          </cell>
          <cell r="C636" t="str">
            <v>PRETAX DEP CARE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443</v>
          </cell>
          <cell r="I636" t="str">
            <v>36</v>
          </cell>
          <cell r="J636" t="str">
            <v>GOVT AFFAIRS - FED</v>
          </cell>
          <cell r="K636" t="str">
            <v>NonBarg</v>
          </cell>
          <cell r="L636" t="str">
            <v>NonProd</v>
          </cell>
          <cell r="M636" t="str">
            <v>No</v>
          </cell>
          <cell r="N636" t="str">
            <v>Other</v>
          </cell>
          <cell r="O636">
            <v>0</v>
          </cell>
          <cell r="P636">
            <v>-1260</v>
          </cell>
          <cell r="Q636">
            <v>0</v>
          </cell>
          <cell r="R636">
            <v>0</v>
          </cell>
          <cell r="S636">
            <v>0</v>
          </cell>
        </row>
        <row r="637">
          <cell r="B637" t="str">
            <v>983</v>
          </cell>
          <cell r="C637" t="str">
            <v>PRETAX DEP CARE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488</v>
          </cell>
          <cell r="I637" t="str">
            <v>37</v>
          </cell>
          <cell r="J637" t="str">
            <v>CORP COMMUNICATIONS</v>
          </cell>
          <cell r="K637" t="str">
            <v>NonBarg</v>
          </cell>
          <cell r="L637" t="str">
            <v>NonProd</v>
          </cell>
          <cell r="M637" t="str">
            <v>No</v>
          </cell>
          <cell r="N637" t="str">
            <v>Other</v>
          </cell>
          <cell r="O637">
            <v>0</v>
          </cell>
          <cell r="P637">
            <v>-7759.92</v>
          </cell>
          <cell r="Q637">
            <v>0</v>
          </cell>
          <cell r="R637">
            <v>0</v>
          </cell>
          <cell r="S637">
            <v>0</v>
          </cell>
        </row>
        <row r="638">
          <cell r="B638" t="str">
            <v>983</v>
          </cell>
          <cell r="C638" t="str">
            <v>PRETAX DEP CARE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540</v>
          </cell>
          <cell r="I638" t="str">
            <v>38</v>
          </cell>
          <cell r="J638" t="str">
            <v>INTERNAL AUDITING</v>
          </cell>
          <cell r="K638" t="str">
            <v>NonBarg</v>
          </cell>
          <cell r="L638" t="str">
            <v>NonProd</v>
          </cell>
          <cell r="M638" t="str">
            <v>No</v>
          </cell>
          <cell r="N638" t="str">
            <v>Other</v>
          </cell>
          <cell r="O638">
            <v>0</v>
          </cell>
          <cell r="P638">
            <v>-13844.79</v>
          </cell>
          <cell r="Q638">
            <v>0</v>
          </cell>
          <cell r="R638">
            <v>0</v>
          </cell>
          <cell r="S638">
            <v>0</v>
          </cell>
        </row>
        <row r="639">
          <cell r="B639" t="str">
            <v>983</v>
          </cell>
          <cell r="C639" t="str">
            <v>PRETAX DEP CARE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607</v>
          </cell>
          <cell r="I639" t="str">
            <v>51</v>
          </cell>
          <cell r="J639" t="str">
            <v>CUSTOMER SERVICE</v>
          </cell>
          <cell r="K639" t="str">
            <v>NonBarg</v>
          </cell>
          <cell r="L639" t="str">
            <v>NonProd</v>
          </cell>
          <cell r="M639" t="str">
            <v>No</v>
          </cell>
          <cell r="N639" t="str">
            <v>Other</v>
          </cell>
          <cell r="O639">
            <v>0</v>
          </cell>
          <cell r="P639">
            <v>-58841.75</v>
          </cell>
          <cell r="Q639">
            <v>0</v>
          </cell>
          <cell r="R639">
            <v>0</v>
          </cell>
          <cell r="S639">
            <v>0</v>
          </cell>
        </row>
        <row r="640">
          <cell r="B640" t="str">
            <v>983</v>
          </cell>
          <cell r="C640" t="str">
            <v>PRETAX DEP CARE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721</v>
          </cell>
          <cell r="I640" t="str">
            <v>53</v>
          </cell>
          <cell r="J640" t="str">
            <v>POWER SYSTEMS</v>
          </cell>
          <cell r="K640" t="str">
            <v>NonBarg</v>
          </cell>
          <cell r="L640" t="str">
            <v>NonProd</v>
          </cell>
          <cell r="M640" t="str">
            <v>No</v>
          </cell>
          <cell r="N640" t="str">
            <v>Other</v>
          </cell>
          <cell r="O640">
            <v>0</v>
          </cell>
          <cell r="P640">
            <v>-109642.12</v>
          </cell>
          <cell r="Q640">
            <v>0</v>
          </cell>
          <cell r="R640">
            <v>0</v>
          </cell>
          <cell r="S640">
            <v>0</v>
          </cell>
        </row>
        <row r="641">
          <cell r="B641" t="str">
            <v>983</v>
          </cell>
          <cell r="C641" t="str">
            <v>PRETAX DEP CARE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830</v>
          </cell>
          <cell r="I641" t="str">
            <v>54</v>
          </cell>
          <cell r="J641" t="str">
            <v>RESOURCE PLANNING</v>
          </cell>
          <cell r="K641" t="str">
            <v>NonBarg</v>
          </cell>
          <cell r="L641" t="str">
            <v>NonProd</v>
          </cell>
          <cell r="M641" t="str">
            <v>No</v>
          </cell>
          <cell r="N641" t="str">
            <v>Other</v>
          </cell>
          <cell r="O641">
            <v>0</v>
          </cell>
          <cell r="P641">
            <v>-8880</v>
          </cell>
          <cell r="Q641">
            <v>0</v>
          </cell>
          <cell r="R641">
            <v>0</v>
          </cell>
          <cell r="S641">
            <v>0</v>
          </cell>
        </row>
        <row r="642">
          <cell r="B642" t="str">
            <v>983</v>
          </cell>
          <cell r="C642" t="str">
            <v>PRETAX DEP CARE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897</v>
          </cell>
          <cell r="I642" t="str">
            <v>56</v>
          </cell>
          <cell r="J642" t="str">
            <v>POWER GENERATION</v>
          </cell>
          <cell r="K642" t="str">
            <v>NonBarg</v>
          </cell>
          <cell r="L642" t="str">
            <v>NonProd</v>
          </cell>
          <cell r="M642" t="str">
            <v>No</v>
          </cell>
          <cell r="N642" t="str">
            <v>Other</v>
          </cell>
          <cell r="O642">
            <v>0</v>
          </cell>
          <cell r="P642">
            <v>-17633.18</v>
          </cell>
          <cell r="Q642">
            <v>0</v>
          </cell>
          <cell r="R642">
            <v>0</v>
          </cell>
          <cell r="S642">
            <v>0</v>
          </cell>
        </row>
        <row r="643">
          <cell r="B643" t="str">
            <v>983</v>
          </cell>
          <cell r="C643" t="str">
            <v>PRETAX DEP CARE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1000</v>
          </cell>
          <cell r="I643" t="str">
            <v>58</v>
          </cell>
          <cell r="J643" t="str">
            <v>INFO MANAGEMENT</v>
          </cell>
          <cell r="K643" t="str">
            <v>NonBarg</v>
          </cell>
          <cell r="L643" t="str">
            <v>NonProd</v>
          </cell>
          <cell r="M643" t="str">
            <v>No</v>
          </cell>
          <cell r="N643" t="str">
            <v>Other</v>
          </cell>
          <cell r="O643">
            <v>0</v>
          </cell>
          <cell r="P643">
            <v>-107216.96000000001</v>
          </cell>
          <cell r="Q643">
            <v>0</v>
          </cell>
          <cell r="R643">
            <v>0</v>
          </cell>
          <cell r="S643">
            <v>0</v>
          </cell>
        </row>
        <row r="644">
          <cell r="B644" t="str">
            <v>983</v>
          </cell>
          <cell r="C644" t="str">
            <v>PRETAX DEP CARE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1179</v>
          </cell>
          <cell r="I644" t="str">
            <v>63</v>
          </cell>
          <cell r="J644" t="str">
            <v>REGULATORY AFFAIRS</v>
          </cell>
          <cell r="K644" t="str">
            <v>NonBarg</v>
          </cell>
          <cell r="L644" t="str">
            <v>NonProd</v>
          </cell>
          <cell r="M644" t="str">
            <v>No</v>
          </cell>
          <cell r="N644" t="str">
            <v>Other</v>
          </cell>
          <cell r="O644">
            <v>0</v>
          </cell>
          <cell r="P644">
            <v>-1608</v>
          </cell>
          <cell r="Q644">
            <v>0</v>
          </cell>
          <cell r="R644">
            <v>0</v>
          </cell>
          <cell r="S644">
            <v>0</v>
          </cell>
        </row>
        <row r="645">
          <cell r="B645" t="str">
            <v>984</v>
          </cell>
          <cell r="C645" t="str">
            <v>VISION - PRE-TAX DED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46</v>
          </cell>
          <cell r="I645" t="str">
            <v>31</v>
          </cell>
          <cell r="J645" t="str">
            <v>NUCLEAR DIVISION</v>
          </cell>
          <cell r="K645" t="str">
            <v>Barg</v>
          </cell>
          <cell r="L645" t="str">
            <v>NonProd</v>
          </cell>
          <cell r="M645" t="str">
            <v>No</v>
          </cell>
          <cell r="N645" t="str">
            <v>Other</v>
          </cell>
          <cell r="O645">
            <v>0</v>
          </cell>
          <cell r="P645">
            <v>-20.04</v>
          </cell>
          <cell r="Q645">
            <v>0</v>
          </cell>
          <cell r="R645">
            <v>0</v>
          </cell>
          <cell r="S645">
            <v>0</v>
          </cell>
        </row>
        <row r="646">
          <cell r="B646" t="str">
            <v>984</v>
          </cell>
          <cell r="C646" t="str">
            <v>VISION - PRE-TAX DED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43</v>
          </cell>
          <cell r="I646" t="str">
            <v>31</v>
          </cell>
          <cell r="J646" t="str">
            <v>NUCLEAR DIVISION</v>
          </cell>
          <cell r="K646" t="str">
            <v>NonBarg</v>
          </cell>
          <cell r="L646" t="str">
            <v>NonProd</v>
          </cell>
          <cell r="M646" t="str">
            <v>No</v>
          </cell>
          <cell r="N646" t="str">
            <v>Other</v>
          </cell>
          <cell r="O646">
            <v>0</v>
          </cell>
          <cell r="P646">
            <v>-77140.12</v>
          </cell>
          <cell r="Q646">
            <v>0</v>
          </cell>
          <cell r="R646">
            <v>0</v>
          </cell>
          <cell r="S646">
            <v>0</v>
          </cell>
        </row>
        <row r="647">
          <cell r="B647" t="str">
            <v>984</v>
          </cell>
          <cell r="C647" t="str">
            <v>VISION - PRE-TAX DED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159</v>
          </cell>
          <cell r="I647" t="str">
            <v>33</v>
          </cell>
          <cell r="J647" t="str">
            <v>FINANCIAL</v>
          </cell>
          <cell r="K647" t="str">
            <v>NonBarg</v>
          </cell>
          <cell r="L647" t="str">
            <v>NonProd</v>
          </cell>
          <cell r="M647" t="str">
            <v>No</v>
          </cell>
          <cell r="N647" t="str">
            <v>Other</v>
          </cell>
          <cell r="O647">
            <v>0</v>
          </cell>
          <cell r="P647">
            <v>-11546.42</v>
          </cell>
          <cell r="Q647">
            <v>0</v>
          </cell>
          <cell r="R647">
            <v>0</v>
          </cell>
          <cell r="S647">
            <v>0</v>
          </cell>
        </row>
        <row r="648">
          <cell r="B648" t="str">
            <v>984</v>
          </cell>
          <cell r="C648" t="str">
            <v>VISION - PRE-TAX DED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270</v>
          </cell>
          <cell r="I648" t="str">
            <v>34</v>
          </cell>
          <cell r="J648" t="str">
            <v>HUMAN RESRC &amp; CORP SVCS</v>
          </cell>
          <cell r="K648" t="str">
            <v>NonBarg</v>
          </cell>
          <cell r="L648" t="str">
            <v>NonProd</v>
          </cell>
          <cell r="M648" t="str">
            <v>No</v>
          </cell>
          <cell r="N648" t="str">
            <v>Other</v>
          </cell>
          <cell r="O648">
            <v>0</v>
          </cell>
          <cell r="P648">
            <v>-42605.37</v>
          </cell>
          <cell r="Q648">
            <v>0</v>
          </cell>
          <cell r="R648">
            <v>0</v>
          </cell>
          <cell r="S648">
            <v>0</v>
          </cell>
        </row>
        <row r="649">
          <cell r="B649" t="str">
            <v>984</v>
          </cell>
          <cell r="C649" t="str">
            <v>VISION - PRE-TAX DED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379</v>
          </cell>
          <cell r="I649" t="str">
            <v>35</v>
          </cell>
          <cell r="J649" t="str">
            <v>GENERAL COUNSEL</v>
          </cell>
          <cell r="K649" t="str">
            <v>NonBarg</v>
          </cell>
          <cell r="L649" t="str">
            <v>NonProd</v>
          </cell>
          <cell r="M649" t="str">
            <v>No</v>
          </cell>
          <cell r="N649" t="str">
            <v>Other</v>
          </cell>
          <cell r="O649">
            <v>0</v>
          </cell>
          <cell r="P649">
            <v>-6392.46</v>
          </cell>
          <cell r="Q649">
            <v>0</v>
          </cell>
          <cell r="R649">
            <v>0</v>
          </cell>
          <cell r="S649">
            <v>0</v>
          </cell>
        </row>
        <row r="650">
          <cell r="B650" t="str">
            <v>984</v>
          </cell>
          <cell r="C650" t="str">
            <v>VISION - PRE-TAX DED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444</v>
          </cell>
          <cell r="I650" t="str">
            <v>36</v>
          </cell>
          <cell r="J650" t="str">
            <v>GOVT AFFAIRS - FED</v>
          </cell>
          <cell r="K650" t="str">
            <v>NonBarg</v>
          </cell>
          <cell r="L650" t="str">
            <v>NonProd</v>
          </cell>
          <cell r="M650" t="str">
            <v>No</v>
          </cell>
          <cell r="N650" t="str">
            <v>Other</v>
          </cell>
          <cell r="O650">
            <v>0</v>
          </cell>
          <cell r="P650">
            <v>-99.18</v>
          </cell>
          <cell r="Q650">
            <v>0</v>
          </cell>
          <cell r="R650">
            <v>0</v>
          </cell>
          <cell r="S650">
            <v>0</v>
          </cell>
        </row>
        <row r="651">
          <cell r="B651" t="str">
            <v>984</v>
          </cell>
          <cell r="C651" t="str">
            <v>VISION - PRE-TAX DED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489</v>
          </cell>
          <cell r="I651" t="str">
            <v>37</v>
          </cell>
          <cell r="J651" t="str">
            <v>CORP COMMUNICATIONS</v>
          </cell>
          <cell r="K651" t="str">
            <v>NonBarg</v>
          </cell>
          <cell r="L651" t="str">
            <v>NonProd</v>
          </cell>
          <cell r="M651" t="str">
            <v>No</v>
          </cell>
          <cell r="N651" t="str">
            <v>Other</v>
          </cell>
          <cell r="O651">
            <v>0</v>
          </cell>
          <cell r="P651">
            <v>-4644.12</v>
          </cell>
          <cell r="Q651">
            <v>0</v>
          </cell>
          <cell r="R651">
            <v>0</v>
          </cell>
          <cell r="S651">
            <v>0</v>
          </cell>
        </row>
        <row r="652">
          <cell r="B652" t="str">
            <v>984</v>
          </cell>
          <cell r="C652" t="str">
            <v>VISION - PRE-TAX DED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541</v>
          </cell>
          <cell r="I652" t="str">
            <v>38</v>
          </cell>
          <cell r="J652" t="str">
            <v>INTERNAL AUDITING</v>
          </cell>
          <cell r="K652" t="str">
            <v>NonBarg</v>
          </cell>
          <cell r="L652" t="str">
            <v>NonProd</v>
          </cell>
          <cell r="M652" t="str">
            <v>No</v>
          </cell>
          <cell r="N652" t="str">
            <v>Other</v>
          </cell>
          <cell r="O652">
            <v>0</v>
          </cell>
          <cell r="P652">
            <v>-885.22</v>
          </cell>
          <cell r="Q652">
            <v>0</v>
          </cell>
          <cell r="R652">
            <v>0</v>
          </cell>
          <cell r="S652">
            <v>0</v>
          </cell>
        </row>
        <row r="653">
          <cell r="B653" t="str">
            <v>984</v>
          </cell>
          <cell r="C653" t="str">
            <v>VISION - PRE-TAX DED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608</v>
          </cell>
          <cell r="I653" t="str">
            <v>51</v>
          </cell>
          <cell r="J653" t="str">
            <v>CUSTOMER SERVICE</v>
          </cell>
          <cell r="K653" t="str">
            <v>NonBarg</v>
          </cell>
          <cell r="L653" t="str">
            <v>NonProd</v>
          </cell>
          <cell r="M653" t="str">
            <v>No</v>
          </cell>
          <cell r="N653" t="str">
            <v>Other</v>
          </cell>
          <cell r="O653">
            <v>0</v>
          </cell>
          <cell r="P653">
            <v>-137866.63</v>
          </cell>
          <cell r="Q653">
            <v>0</v>
          </cell>
          <cell r="R653">
            <v>0</v>
          </cell>
          <cell r="S653">
            <v>0</v>
          </cell>
        </row>
        <row r="654">
          <cell r="B654" t="str">
            <v>984</v>
          </cell>
          <cell r="C654" t="str">
            <v>VISION - PRE-TAX DED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722</v>
          </cell>
          <cell r="I654" t="str">
            <v>53</v>
          </cell>
          <cell r="J654" t="str">
            <v>POWER SYSTEMS</v>
          </cell>
          <cell r="K654" t="str">
            <v>NonBarg</v>
          </cell>
          <cell r="L654" t="str">
            <v>NonProd</v>
          </cell>
          <cell r="M654" t="str">
            <v>No</v>
          </cell>
          <cell r="N654" t="str">
            <v>Other</v>
          </cell>
          <cell r="O654">
            <v>0</v>
          </cell>
          <cell r="P654">
            <v>-118016.56</v>
          </cell>
          <cell r="Q654">
            <v>0</v>
          </cell>
          <cell r="R654">
            <v>0</v>
          </cell>
          <cell r="S654">
            <v>0</v>
          </cell>
        </row>
        <row r="655">
          <cell r="B655" t="str">
            <v>984</v>
          </cell>
          <cell r="C655" t="str">
            <v>VISION - PRE-TAX DED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831</v>
          </cell>
          <cell r="I655" t="str">
            <v>54</v>
          </cell>
          <cell r="J655" t="str">
            <v>RESOURCE PLANNING</v>
          </cell>
          <cell r="K655" t="str">
            <v>NonBarg</v>
          </cell>
          <cell r="L655" t="str">
            <v>NonProd</v>
          </cell>
          <cell r="M655" t="str">
            <v>No</v>
          </cell>
          <cell r="N655" t="str">
            <v>Other</v>
          </cell>
          <cell r="O655">
            <v>0</v>
          </cell>
          <cell r="P655">
            <v>-2587.92</v>
          </cell>
          <cell r="Q655">
            <v>0</v>
          </cell>
          <cell r="R655">
            <v>0</v>
          </cell>
          <cell r="S655">
            <v>0</v>
          </cell>
        </row>
        <row r="656">
          <cell r="B656" t="str">
            <v>984</v>
          </cell>
          <cell r="C656" t="str">
            <v>VISION - PRE-TAX DED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898</v>
          </cell>
          <cell r="I656" t="str">
            <v>56</v>
          </cell>
          <cell r="J656" t="str">
            <v>POWER GENERATION</v>
          </cell>
          <cell r="K656" t="str">
            <v>NonBarg</v>
          </cell>
          <cell r="L656" t="str">
            <v>NonProd</v>
          </cell>
          <cell r="M656" t="str">
            <v>No</v>
          </cell>
          <cell r="N656" t="str">
            <v>Other</v>
          </cell>
          <cell r="O656">
            <v>0</v>
          </cell>
          <cell r="P656">
            <v>-27800.61</v>
          </cell>
          <cell r="Q656">
            <v>0</v>
          </cell>
          <cell r="R656">
            <v>0</v>
          </cell>
          <cell r="S656">
            <v>0</v>
          </cell>
        </row>
        <row r="657">
          <cell r="B657" t="str">
            <v>984</v>
          </cell>
          <cell r="C657" t="str">
            <v>VISION - PRE-TAX DED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1001</v>
          </cell>
          <cell r="I657" t="str">
            <v>58</v>
          </cell>
          <cell r="J657" t="str">
            <v>INFO MANAGEMENT</v>
          </cell>
          <cell r="K657" t="str">
            <v>NonBarg</v>
          </cell>
          <cell r="L657" t="str">
            <v>NonProd</v>
          </cell>
          <cell r="M657" t="str">
            <v>No</v>
          </cell>
          <cell r="N657" t="str">
            <v>Other</v>
          </cell>
          <cell r="O657">
            <v>0</v>
          </cell>
          <cell r="P657">
            <v>-49043.23</v>
          </cell>
          <cell r="Q657">
            <v>0</v>
          </cell>
          <cell r="R657">
            <v>0</v>
          </cell>
          <cell r="S657">
            <v>0</v>
          </cell>
        </row>
        <row r="658">
          <cell r="B658" t="str">
            <v>984</v>
          </cell>
          <cell r="C658" t="str">
            <v>VISION - PRE-TAX DED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1117</v>
          </cell>
          <cell r="I658" t="str">
            <v>62</v>
          </cell>
          <cell r="J658" t="str">
            <v>ENERGY MARKETING</v>
          </cell>
          <cell r="K658" t="str">
            <v>NonBarg</v>
          </cell>
          <cell r="L658" t="str">
            <v>NonProd</v>
          </cell>
          <cell r="M658" t="str">
            <v>No</v>
          </cell>
          <cell r="N658" t="str">
            <v>Other</v>
          </cell>
          <cell r="O658">
            <v>0</v>
          </cell>
          <cell r="P658">
            <v>-2796</v>
          </cell>
          <cell r="Q658">
            <v>0</v>
          </cell>
          <cell r="R658">
            <v>0</v>
          </cell>
          <cell r="S658">
            <v>0</v>
          </cell>
        </row>
        <row r="659">
          <cell r="B659" t="str">
            <v>984</v>
          </cell>
          <cell r="C659" t="str">
            <v>VISION - PRE-TAX DED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1180</v>
          </cell>
          <cell r="I659" t="str">
            <v>63</v>
          </cell>
          <cell r="J659" t="str">
            <v>REGULATORY AFFAIRS</v>
          </cell>
          <cell r="K659" t="str">
            <v>NonBarg</v>
          </cell>
          <cell r="L659" t="str">
            <v>NonProd</v>
          </cell>
          <cell r="M659" t="str">
            <v>No</v>
          </cell>
          <cell r="N659" t="str">
            <v>Other</v>
          </cell>
          <cell r="O659">
            <v>0</v>
          </cell>
          <cell r="P659">
            <v>-3178.68</v>
          </cell>
          <cell r="Q659">
            <v>0</v>
          </cell>
          <cell r="R659">
            <v>0</v>
          </cell>
          <cell r="S659">
            <v>0</v>
          </cell>
        </row>
        <row r="660">
          <cell r="B660" t="str">
            <v>985</v>
          </cell>
          <cell r="C660" t="str">
            <v>VACATION BUY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44</v>
          </cell>
          <cell r="I660" t="str">
            <v>31</v>
          </cell>
          <cell r="J660" t="str">
            <v>NUCLEAR DIVISION</v>
          </cell>
          <cell r="K660" t="str">
            <v>NonBarg</v>
          </cell>
          <cell r="L660" t="str">
            <v>NonProd</v>
          </cell>
          <cell r="M660" t="str">
            <v>No</v>
          </cell>
          <cell r="N660" t="str">
            <v>Other</v>
          </cell>
          <cell r="O660">
            <v>0</v>
          </cell>
          <cell r="P660">
            <v>-5108.32</v>
          </cell>
          <cell r="Q660">
            <v>0</v>
          </cell>
          <cell r="R660">
            <v>0</v>
          </cell>
          <cell r="S660">
            <v>0</v>
          </cell>
        </row>
        <row r="661">
          <cell r="B661" t="str">
            <v>985</v>
          </cell>
          <cell r="C661" t="str">
            <v>VACATION BUY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160</v>
          </cell>
          <cell r="I661" t="str">
            <v>33</v>
          </cell>
          <cell r="J661" t="str">
            <v>FINANCIAL</v>
          </cell>
          <cell r="K661" t="str">
            <v>NonBarg</v>
          </cell>
          <cell r="L661" t="str">
            <v>NonProd</v>
          </cell>
          <cell r="M661" t="str">
            <v>No</v>
          </cell>
          <cell r="N661" t="str">
            <v>Other</v>
          </cell>
          <cell r="O661">
            <v>0</v>
          </cell>
          <cell r="P661">
            <v>-665.6</v>
          </cell>
          <cell r="Q661">
            <v>0</v>
          </cell>
          <cell r="R661">
            <v>0</v>
          </cell>
          <cell r="S661">
            <v>0</v>
          </cell>
        </row>
        <row r="662">
          <cell r="B662" t="str">
            <v>985</v>
          </cell>
          <cell r="C662" t="str">
            <v>VACATION BUY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271</v>
          </cell>
          <cell r="I662" t="str">
            <v>34</v>
          </cell>
          <cell r="J662" t="str">
            <v>HUMAN RESRC &amp; CORP SVCS</v>
          </cell>
          <cell r="K662" t="str">
            <v>NonBarg</v>
          </cell>
          <cell r="L662" t="str">
            <v>NonProd</v>
          </cell>
          <cell r="M662" t="str">
            <v>No</v>
          </cell>
          <cell r="N662" t="str">
            <v>Other</v>
          </cell>
          <cell r="O662">
            <v>0</v>
          </cell>
          <cell r="P662">
            <v>-669.82</v>
          </cell>
          <cell r="Q662">
            <v>0</v>
          </cell>
          <cell r="R662">
            <v>0</v>
          </cell>
          <cell r="S662">
            <v>0</v>
          </cell>
        </row>
        <row r="663">
          <cell r="B663" t="str">
            <v>985</v>
          </cell>
          <cell r="C663" t="str">
            <v>VACATION BUY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380</v>
          </cell>
          <cell r="I663" t="str">
            <v>35</v>
          </cell>
          <cell r="J663" t="str">
            <v>GENERAL COUNSEL</v>
          </cell>
          <cell r="K663" t="str">
            <v>NonBarg</v>
          </cell>
          <cell r="L663" t="str">
            <v>NonProd</v>
          </cell>
          <cell r="M663" t="str">
            <v>No</v>
          </cell>
          <cell r="N663" t="str">
            <v>Other</v>
          </cell>
          <cell r="O663">
            <v>0</v>
          </cell>
          <cell r="P663">
            <v>-399.95</v>
          </cell>
          <cell r="Q663">
            <v>0</v>
          </cell>
          <cell r="R663">
            <v>0</v>
          </cell>
          <cell r="S663">
            <v>0</v>
          </cell>
        </row>
        <row r="664">
          <cell r="B664" t="str">
            <v>985</v>
          </cell>
          <cell r="C664" t="str">
            <v>VACATION BUY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542</v>
          </cell>
          <cell r="I664" t="str">
            <v>38</v>
          </cell>
          <cell r="J664" t="str">
            <v>INTERNAL AUDITING</v>
          </cell>
          <cell r="K664" t="str">
            <v>NonBarg</v>
          </cell>
          <cell r="L664" t="str">
            <v>NonProd</v>
          </cell>
          <cell r="M664" t="str">
            <v>No</v>
          </cell>
          <cell r="N664" t="str">
            <v>Other</v>
          </cell>
          <cell r="O664">
            <v>0</v>
          </cell>
          <cell r="P664">
            <v>-289</v>
          </cell>
          <cell r="Q664">
            <v>0</v>
          </cell>
          <cell r="R664">
            <v>0</v>
          </cell>
          <cell r="S664">
            <v>0</v>
          </cell>
        </row>
        <row r="665">
          <cell r="B665" t="str">
            <v>985</v>
          </cell>
          <cell r="C665" t="str">
            <v>VACATION BUY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609</v>
          </cell>
          <cell r="I665" t="str">
            <v>51</v>
          </cell>
          <cell r="J665" t="str">
            <v>CUSTOMER SERVICE</v>
          </cell>
          <cell r="K665" t="str">
            <v>NonBarg</v>
          </cell>
          <cell r="L665" t="str">
            <v>NonProd</v>
          </cell>
          <cell r="M665" t="str">
            <v>No</v>
          </cell>
          <cell r="N665" t="str">
            <v>Other</v>
          </cell>
          <cell r="O665">
            <v>0</v>
          </cell>
          <cell r="P665">
            <v>-5111.13</v>
          </cell>
          <cell r="Q665">
            <v>0</v>
          </cell>
          <cell r="R665">
            <v>0</v>
          </cell>
          <cell r="S665">
            <v>0</v>
          </cell>
        </row>
        <row r="666">
          <cell r="B666" t="str">
            <v>985</v>
          </cell>
          <cell r="C666" t="str">
            <v>VACATION BUY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723</v>
          </cell>
          <cell r="I666" t="str">
            <v>53</v>
          </cell>
          <cell r="J666" t="str">
            <v>POWER SYSTEMS</v>
          </cell>
          <cell r="K666" t="str">
            <v>NonBarg</v>
          </cell>
          <cell r="L666" t="str">
            <v>NonProd</v>
          </cell>
          <cell r="M666" t="str">
            <v>No</v>
          </cell>
          <cell r="N666" t="str">
            <v>Other</v>
          </cell>
          <cell r="O666">
            <v>0</v>
          </cell>
          <cell r="P666">
            <v>-2023.34</v>
          </cell>
          <cell r="Q666">
            <v>0</v>
          </cell>
          <cell r="R666">
            <v>0</v>
          </cell>
          <cell r="S666">
            <v>0</v>
          </cell>
        </row>
        <row r="667">
          <cell r="B667" t="str">
            <v>985</v>
          </cell>
          <cell r="C667" t="str">
            <v>VACATION BUY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899</v>
          </cell>
          <cell r="I667" t="str">
            <v>56</v>
          </cell>
          <cell r="J667" t="str">
            <v>POWER GENERATION</v>
          </cell>
          <cell r="K667" t="str">
            <v>NonBarg</v>
          </cell>
          <cell r="L667" t="str">
            <v>NonProd</v>
          </cell>
          <cell r="M667" t="str">
            <v>No</v>
          </cell>
          <cell r="N667" t="str">
            <v>Other</v>
          </cell>
          <cell r="O667">
            <v>0</v>
          </cell>
          <cell r="P667">
            <v>-723.42</v>
          </cell>
          <cell r="Q667">
            <v>0</v>
          </cell>
          <cell r="R667">
            <v>0</v>
          </cell>
          <cell r="S667">
            <v>0</v>
          </cell>
        </row>
        <row r="668">
          <cell r="B668" t="str">
            <v>985</v>
          </cell>
          <cell r="C668" t="str">
            <v>VACATION BUY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1002</v>
          </cell>
          <cell r="I668" t="str">
            <v>58</v>
          </cell>
          <cell r="J668" t="str">
            <v>INFO MANAGEMENT</v>
          </cell>
          <cell r="K668" t="str">
            <v>NonBarg</v>
          </cell>
          <cell r="L668" t="str">
            <v>NonProd</v>
          </cell>
          <cell r="M668" t="str">
            <v>No</v>
          </cell>
          <cell r="N668" t="str">
            <v>Other</v>
          </cell>
          <cell r="O668">
            <v>0</v>
          </cell>
          <cell r="P668">
            <v>-2444.9699999999998</v>
          </cell>
          <cell r="Q668">
            <v>0</v>
          </cell>
          <cell r="R668">
            <v>0</v>
          </cell>
          <cell r="S668">
            <v>0</v>
          </cell>
        </row>
        <row r="669">
          <cell r="B669" t="str">
            <v>985</v>
          </cell>
          <cell r="C669" t="str">
            <v>VACATION BUY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1118</v>
          </cell>
          <cell r="I669" t="str">
            <v>62</v>
          </cell>
          <cell r="J669" t="str">
            <v>ENERGY MARKETING</v>
          </cell>
          <cell r="K669" t="str">
            <v>NonBarg</v>
          </cell>
          <cell r="L669" t="str">
            <v>NonProd</v>
          </cell>
          <cell r="M669" t="str">
            <v>No</v>
          </cell>
          <cell r="N669" t="str">
            <v>Other</v>
          </cell>
          <cell r="O669">
            <v>0</v>
          </cell>
          <cell r="P669">
            <v>-1090.29</v>
          </cell>
          <cell r="Q669">
            <v>0</v>
          </cell>
          <cell r="R669">
            <v>0</v>
          </cell>
          <cell r="S669">
            <v>0</v>
          </cell>
        </row>
        <row r="670">
          <cell r="B670" t="str">
            <v>993</v>
          </cell>
          <cell r="C670" t="str">
            <v>EX BASIC THRFT(STP)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161</v>
          </cell>
          <cell r="I670" t="str">
            <v>33</v>
          </cell>
          <cell r="J670" t="str">
            <v>FINANCIAL</v>
          </cell>
          <cell r="K670" t="str">
            <v>NonBarg</v>
          </cell>
          <cell r="L670" t="str">
            <v>NonProd</v>
          </cell>
          <cell r="M670" t="str">
            <v>No</v>
          </cell>
          <cell r="N670" t="str">
            <v>Other</v>
          </cell>
          <cell r="O670">
            <v>0</v>
          </cell>
          <cell r="P670">
            <v>-175955.75</v>
          </cell>
          <cell r="Q670">
            <v>0</v>
          </cell>
          <cell r="R670">
            <v>0</v>
          </cell>
          <cell r="S670">
            <v>0</v>
          </cell>
        </row>
        <row r="671">
          <cell r="B671" t="str">
            <v>993</v>
          </cell>
          <cell r="C671" t="str">
            <v>EX BASIC THRFT(STP)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272</v>
          </cell>
          <cell r="I671" t="str">
            <v>34</v>
          </cell>
          <cell r="J671" t="str">
            <v>HUMAN RESRC &amp; CORP SVCS</v>
          </cell>
          <cell r="K671" t="str">
            <v>NonBarg</v>
          </cell>
          <cell r="L671" t="str">
            <v>NonProd</v>
          </cell>
          <cell r="M671" t="str">
            <v>No</v>
          </cell>
          <cell r="N671" t="str">
            <v>Other</v>
          </cell>
          <cell r="O671">
            <v>0</v>
          </cell>
          <cell r="P671">
            <v>-20269.330000000002</v>
          </cell>
          <cell r="Q671">
            <v>0</v>
          </cell>
          <cell r="R671">
            <v>0</v>
          </cell>
          <cell r="S671">
            <v>0</v>
          </cell>
        </row>
        <row r="672">
          <cell r="B672" t="str">
            <v>993</v>
          </cell>
          <cell r="C672" t="str">
            <v>EX BASIC THRFT(STP)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1003</v>
          </cell>
          <cell r="I672" t="str">
            <v>58</v>
          </cell>
          <cell r="J672" t="str">
            <v>INFO MANAGEMENT</v>
          </cell>
          <cell r="K672" t="str">
            <v>NonBarg</v>
          </cell>
          <cell r="L672" t="str">
            <v>NonProd</v>
          </cell>
          <cell r="M672" t="str">
            <v>No</v>
          </cell>
          <cell r="N672" t="str">
            <v>Other</v>
          </cell>
          <cell r="O672">
            <v>0</v>
          </cell>
          <cell r="P672">
            <v>-12979.28</v>
          </cell>
          <cell r="Q672">
            <v>0</v>
          </cell>
          <cell r="R672">
            <v>0</v>
          </cell>
          <cell r="S672">
            <v>0</v>
          </cell>
        </row>
        <row r="673">
          <cell r="B673" t="str">
            <v>994</v>
          </cell>
          <cell r="C673" t="str">
            <v>EX SUPP THRFT(STP)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1004</v>
          </cell>
          <cell r="I673" t="str">
            <v>58</v>
          </cell>
          <cell r="J673" t="str">
            <v>INFO MANAGEMENT</v>
          </cell>
          <cell r="K673" t="str">
            <v>NonBarg</v>
          </cell>
          <cell r="L673" t="str">
            <v>NonProd</v>
          </cell>
          <cell r="M673" t="str">
            <v>No</v>
          </cell>
          <cell r="N673" t="str">
            <v>Other</v>
          </cell>
          <cell r="O673">
            <v>0</v>
          </cell>
          <cell r="P673">
            <v>-2942.3</v>
          </cell>
          <cell r="Q673">
            <v>0</v>
          </cell>
          <cell r="R673">
            <v>0</v>
          </cell>
          <cell r="S673">
            <v>0</v>
          </cell>
        </row>
        <row r="674">
          <cell r="B674" t="str">
            <v>995</v>
          </cell>
          <cell r="C674" t="str">
            <v>THRIFT DIV RECONTRIB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47</v>
          </cell>
          <cell r="I674" t="str">
            <v>31</v>
          </cell>
          <cell r="J674" t="str">
            <v>NUCLEAR DIVISION</v>
          </cell>
          <cell r="K674" t="str">
            <v>Barg</v>
          </cell>
          <cell r="L674" t="str">
            <v>NonProd</v>
          </cell>
          <cell r="M674" t="str">
            <v>No</v>
          </cell>
          <cell r="N674" t="str">
            <v>Other</v>
          </cell>
          <cell r="O674">
            <v>0</v>
          </cell>
          <cell r="P674">
            <v>-55803.4</v>
          </cell>
          <cell r="Q674">
            <v>0</v>
          </cell>
          <cell r="R674">
            <v>0</v>
          </cell>
          <cell r="S674">
            <v>0</v>
          </cell>
        </row>
        <row r="675">
          <cell r="B675" t="str">
            <v>995</v>
          </cell>
          <cell r="C675" t="str">
            <v>THRIFT DIV RECONTRIB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143</v>
          </cell>
          <cell r="I675" t="str">
            <v>34</v>
          </cell>
          <cell r="J675" t="str">
            <v>HUMAN RESRC &amp; CORP SVCS</v>
          </cell>
          <cell r="K675" t="str">
            <v>Barg</v>
          </cell>
          <cell r="L675" t="str">
            <v>NonProd</v>
          </cell>
          <cell r="M675" t="str">
            <v>No</v>
          </cell>
          <cell r="N675" t="str">
            <v>Other</v>
          </cell>
          <cell r="O675">
            <v>0</v>
          </cell>
          <cell r="P675">
            <v>-4464.2299999999996</v>
          </cell>
          <cell r="Q675">
            <v>0</v>
          </cell>
          <cell r="R675">
            <v>0</v>
          </cell>
          <cell r="S675">
            <v>0</v>
          </cell>
        </row>
        <row r="676">
          <cell r="B676" t="str">
            <v>995</v>
          </cell>
          <cell r="C676" t="str">
            <v>THRIFT DIV RECONTRIB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196</v>
          </cell>
          <cell r="I676" t="str">
            <v>51</v>
          </cell>
          <cell r="J676" t="str">
            <v>CUSTOMER SERVICE</v>
          </cell>
          <cell r="K676" t="str">
            <v>Barg</v>
          </cell>
          <cell r="L676" t="str">
            <v>NonProd</v>
          </cell>
          <cell r="M676" t="str">
            <v>No</v>
          </cell>
          <cell r="N676" t="str">
            <v>Other</v>
          </cell>
          <cell r="O676">
            <v>0</v>
          </cell>
          <cell r="P676">
            <v>-3223.34</v>
          </cell>
          <cell r="Q676">
            <v>0</v>
          </cell>
          <cell r="R676">
            <v>0</v>
          </cell>
          <cell r="S676">
            <v>0</v>
          </cell>
        </row>
        <row r="677">
          <cell r="B677" t="str">
            <v>995</v>
          </cell>
          <cell r="C677" t="str">
            <v>THRIFT DIV RECONTRIB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256</v>
          </cell>
          <cell r="I677" t="str">
            <v>53</v>
          </cell>
          <cell r="J677" t="str">
            <v>POWER SYSTEMS</v>
          </cell>
          <cell r="K677" t="str">
            <v>Barg</v>
          </cell>
          <cell r="L677" t="str">
            <v>NonProd</v>
          </cell>
          <cell r="M677" t="str">
            <v>No</v>
          </cell>
          <cell r="N677" t="str">
            <v>Other</v>
          </cell>
          <cell r="O677">
            <v>0</v>
          </cell>
          <cell r="P677">
            <v>-200695.58</v>
          </cell>
          <cell r="Q677">
            <v>0</v>
          </cell>
          <cell r="R677">
            <v>0</v>
          </cell>
          <cell r="S677">
            <v>0</v>
          </cell>
        </row>
        <row r="678">
          <cell r="B678" t="str">
            <v>995</v>
          </cell>
          <cell r="C678" t="str">
            <v>THRIFT DIV RECONTRIB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388</v>
          </cell>
          <cell r="I678" t="str">
            <v>56</v>
          </cell>
          <cell r="J678" t="str">
            <v>POWER GENERATION</v>
          </cell>
          <cell r="K678" t="str">
            <v>Barg</v>
          </cell>
          <cell r="L678" t="str">
            <v>NonProd</v>
          </cell>
          <cell r="M678" t="str">
            <v>No</v>
          </cell>
          <cell r="N678" t="str">
            <v>Other</v>
          </cell>
          <cell r="O678">
            <v>0</v>
          </cell>
          <cell r="P678">
            <v>-55215.64</v>
          </cell>
          <cell r="Q678">
            <v>0</v>
          </cell>
          <cell r="R678">
            <v>0</v>
          </cell>
          <cell r="S678">
            <v>0</v>
          </cell>
        </row>
        <row r="679">
          <cell r="B679" t="str">
            <v>995</v>
          </cell>
          <cell r="C679" t="str">
            <v>THRIFT DIV RECONTRIB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465</v>
          </cell>
          <cell r="I679" t="str">
            <v>58</v>
          </cell>
          <cell r="J679" t="str">
            <v>INFO MANAGEMENT</v>
          </cell>
          <cell r="K679" t="str">
            <v>Barg</v>
          </cell>
          <cell r="L679" t="str">
            <v>NonProd</v>
          </cell>
          <cell r="M679" t="str">
            <v>No</v>
          </cell>
          <cell r="N679" t="str">
            <v>Other</v>
          </cell>
          <cell r="O679">
            <v>0</v>
          </cell>
          <cell r="P679">
            <v>-1549.48</v>
          </cell>
          <cell r="Q679">
            <v>0</v>
          </cell>
          <cell r="R679">
            <v>0</v>
          </cell>
          <cell r="S679">
            <v>0</v>
          </cell>
        </row>
        <row r="680">
          <cell r="B680" t="str">
            <v>995</v>
          </cell>
          <cell r="C680" t="str">
            <v>THRIFT DIV RECONTRIB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45</v>
          </cell>
          <cell r="I680" t="str">
            <v>31</v>
          </cell>
          <cell r="J680" t="str">
            <v>NUCLEAR DIVISION</v>
          </cell>
          <cell r="K680" t="str">
            <v>NonBarg</v>
          </cell>
          <cell r="L680" t="str">
            <v>NonProd</v>
          </cell>
          <cell r="M680" t="str">
            <v>No</v>
          </cell>
          <cell r="N680" t="str">
            <v>Other</v>
          </cell>
          <cell r="O680">
            <v>0</v>
          </cell>
          <cell r="P680">
            <v>-141024.91</v>
          </cell>
          <cell r="Q680">
            <v>0</v>
          </cell>
          <cell r="R680">
            <v>0</v>
          </cell>
          <cell r="S680">
            <v>0</v>
          </cell>
        </row>
        <row r="681">
          <cell r="B681" t="str">
            <v>995</v>
          </cell>
          <cell r="C681" t="str">
            <v>THRIFT DIV RECONTRIB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162</v>
          </cell>
          <cell r="I681" t="str">
            <v>33</v>
          </cell>
          <cell r="J681" t="str">
            <v>FINANCIAL</v>
          </cell>
          <cell r="K681" t="str">
            <v>NonBarg</v>
          </cell>
          <cell r="L681" t="str">
            <v>NonProd</v>
          </cell>
          <cell r="M681" t="str">
            <v>No</v>
          </cell>
          <cell r="N681" t="str">
            <v>Other</v>
          </cell>
          <cell r="O681">
            <v>0</v>
          </cell>
          <cell r="P681">
            <v>-32390.51</v>
          </cell>
          <cell r="Q681">
            <v>0</v>
          </cell>
          <cell r="R681">
            <v>0</v>
          </cell>
          <cell r="S681">
            <v>0</v>
          </cell>
        </row>
        <row r="682">
          <cell r="B682" t="str">
            <v>995</v>
          </cell>
          <cell r="C682" t="str">
            <v>THRIFT DIV RECONTRIB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273</v>
          </cell>
          <cell r="I682" t="str">
            <v>34</v>
          </cell>
          <cell r="J682" t="str">
            <v>HUMAN RESRC &amp; CORP SVCS</v>
          </cell>
          <cell r="K682" t="str">
            <v>NonBarg</v>
          </cell>
          <cell r="L682" t="str">
            <v>NonProd</v>
          </cell>
          <cell r="M682" t="str">
            <v>No</v>
          </cell>
          <cell r="N682" t="str">
            <v>Other</v>
          </cell>
          <cell r="O682">
            <v>0</v>
          </cell>
          <cell r="P682">
            <v>-60090.87</v>
          </cell>
          <cell r="Q682">
            <v>0</v>
          </cell>
          <cell r="R682">
            <v>0</v>
          </cell>
          <cell r="S682">
            <v>0</v>
          </cell>
        </row>
        <row r="683">
          <cell r="B683" t="str">
            <v>995</v>
          </cell>
          <cell r="C683" t="str">
            <v>THRIFT DIV RECONTRIB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381</v>
          </cell>
          <cell r="I683" t="str">
            <v>35</v>
          </cell>
          <cell r="J683" t="str">
            <v>GENERAL COUNSEL</v>
          </cell>
          <cell r="K683" t="str">
            <v>NonBarg</v>
          </cell>
          <cell r="L683" t="str">
            <v>NonProd</v>
          </cell>
          <cell r="M683" t="str">
            <v>No</v>
          </cell>
          <cell r="N683" t="str">
            <v>Other</v>
          </cell>
          <cell r="O683">
            <v>0</v>
          </cell>
          <cell r="P683">
            <v>-11959.79</v>
          </cell>
          <cell r="Q683">
            <v>0</v>
          </cell>
          <cell r="R683">
            <v>0</v>
          </cell>
          <cell r="S683">
            <v>0</v>
          </cell>
        </row>
        <row r="684">
          <cell r="B684" t="str">
            <v>995</v>
          </cell>
          <cell r="C684" t="str">
            <v>THRIFT DIV RECONTRIB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445</v>
          </cell>
          <cell r="I684" t="str">
            <v>36</v>
          </cell>
          <cell r="J684" t="str">
            <v>GOVT AFFAIRS - FED</v>
          </cell>
          <cell r="K684" t="str">
            <v>NonBarg</v>
          </cell>
          <cell r="L684" t="str">
            <v>NonProd</v>
          </cell>
          <cell r="M684" t="str">
            <v>No</v>
          </cell>
          <cell r="N684" t="str">
            <v>Other</v>
          </cell>
          <cell r="O684">
            <v>0</v>
          </cell>
          <cell r="P684">
            <v>-365.97</v>
          </cell>
          <cell r="Q684">
            <v>0</v>
          </cell>
          <cell r="R684">
            <v>0</v>
          </cell>
          <cell r="S684">
            <v>0</v>
          </cell>
        </row>
        <row r="685">
          <cell r="B685" t="str">
            <v>995</v>
          </cell>
          <cell r="C685" t="str">
            <v>THRIFT DIV RECONTRIB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490</v>
          </cell>
          <cell r="I685" t="str">
            <v>37</v>
          </cell>
          <cell r="J685" t="str">
            <v>CORP COMMUNICATIONS</v>
          </cell>
          <cell r="K685" t="str">
            <v>NonBarg</v>
          </cell>
          <cell r="L685" t="str">
            <v>NonProd</v>
          </cell>
          <cell r="M685" t="str">
            <v>No</v>
          </cell>
          <cell r="N685" t="str">
            <v>Other</v>
          </cell>
          <cell r="O685">
            <v>0</v>
          </cell>
          <cell r="P685">
            <v>-5155.32</v>
          </cell>
          <cell r="Q685">
            <v>0</v>
          </cell>
          <cell r="R685">
            <v>0</v>
          </cell>
          <cell r="S685">
            <v>0</v>
          </cell>
        </row>
        <row r="686">
          <cell r="B686" t="str">
            <v>995</v>
          </cell>
          <cell r="C686" t="str">
            <v>THRIFT DIV RECONTRIB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543</v>
          </cell>
          <cell r="I686" t="str">
            <v>38</v>
          </cell>
          <cell r="J686" t="str">
            <v>INTERNAL AUDITING</v>
          </cell>
          <cell r="K686" t="str">
            <v>NonBarg</v>
          </cell>
          <cell r="L686" t="str">
            <v>NonProd</v>
          </cell>
          <cell r="M686" t="str">
            <v>No</v>
          </cell>
          <cell r="N686" t="str">
            <v>Other</v>
          </cell>
          <cell r="O686">
            <v>0</v>
          </cell>
          <cell r="P686">
            <v>-2047.7</v>
          </cell>
          <cell r="Q686">
            <v>0</v>
          </cell>
          <cell r="R686">
            <v>0</v>
          </cell>
          <cell r="S686">
            <v>0</v>
          </cell>
        </row>
        <row r="687">
          <cell r="B687" t="str">
            <v>995</v>
          </cell>
          <cell r="C687" t="str">
            <v>THRIFT DIV RECONTRIB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610</v>
          </cell>
          <cell r="I687" t="str">
            <v>51</v>
          </cell>
          <cell r="J687" t="str">
            <v>CUSTOMER SERVICE</v>
          </cell>
          <cell r="K687" t="str">
            <v>NonBarg</v>
          </cell>
          <cell r="L687" t="str">
            <v>NonProd</v>
          </cell>
          <cell r="M687" t="str">
            <v>No</v>
          </cell>
          <cell r="N687" t="str">
            <v>Other</v>
          </cell>
          <cell r="O687">
            <v>0</v>
          </cell>
          <cell r="P687">
            <v>-154040.4</v>
          </cell>
          <cell r="Q687">
            <v>0</v>
          </cell>
          <cell r="R687">
            <v>0</v>
          </cell>
          <cell r="S687">
            <v>0</v>
          </cell>
        </row>
        <row r="688">
          <cell r="B688" t="str">
            <v>995</v>
          </cell>
          <cell r="C688" t="str">
            <v>THRIFT DIV RECONTRIB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724</v>
          </cell>
          <cell r="I688" t="str">
            <v>53</v>
          </cell>
          <cell r="J688" t="str">
            <v>POWER SYSTEMS</v>
          </cell>
          <cell r="K688" t="str">
            <v>NonBarg</v>
          </cell>
          <cell r="L688" t="str">
            <v>NonProd</v>
          </cell>
          <cell r="M688" t="str">
            <v>No</v>
          </cell>
          <cell r="N688" t="str">
            <v>Other</v>
          </cell>
          <cell r="O688">
            <v>0</v>
          </cell>
          <cell r="P688">
            <v>-225216.99</v>
          </cell>
          <cell r="Q688">
            <v>0</v>
          </cell>
          <cell r="R688">
            <v>0</v>
          </cell>
          <cell r="S688">
            <v>0</v>
          </cell>
        </row>
        <row r="689">
          <cell r="B689" t="str">
            <v>995</v>
          </cell>
          <cell r="C689" t="str">
            <v>THRIFT DIV RECONTRIB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832</v>
          </cell>
          <cell r="I689" t="str">
            <v>54</v>
          </cell>
          <cell r="J689" t="str">
            <v>RESOURCE PLANNING</v>
          </cell>
          <cell r="K689" t="str">
            <v>NonBarg</v>
          </cell>
          <cell r="L689" t="str">
            <v>NonProd</v>
          </cell>
          <cell r="M689" t="str">
            <v>No</v>
          </cell>
          <cell r="N689" t="str">
            <v>Other</v>
          </cell>
          <cell r="O689">
            <v>0</v>
          </cell>
          <cell r="P689">
            <v>-10938.07</v>
          </cell>
          <cell r="Q689">
            <v>0</v>
          </cell>
          <cell r="R689">
            <v>0</v>
          </cell>
          <cell r="S689">
            <v>0</v>
          </cell>
        </row>
        <row r="690">
          <cell r="B690" t="str">
            <v>995</v>
          </cell>
          <cell r="C690" t="str">
            <v>THRIFT DIV RECONTRIB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900</v>
          </cell>
          <cell r="I690" t="str">
            <v>56</v>
          </cell>
          <cell r="J690" t="str">
            <v>POWER GENERATION</v>
          </cell>
          <cell r="K690" t="str">
            <v>NonBarg</v>
          </cell>
          <cell r="L690" t="str">
            <v>NonProd</v>
          </cell>
          <cell r="M690" t="str">
            <v>No</v>
          </cell>
          <cell r="N690" t="str">
            <v>Other</v>
          </cell>
          <cell r="O690">
            <v>0</v>
          </cell>
          <cell r="P690">
            <v>-61519.46</v>
          </cell>
          <cell r="Q690">
            <v>0</v>
          </cell>
          <cell r="R690">
            <v>0</v>
          </cell>
          <cell r="S690">
            <v>0</v>
          </cell>
        </row>
        <row r="691">
          <cell r="B691" t="str">
            <v>995</v>
          </cell>
          <cell r="C691" t="str">
            <v>THRIFT DIV RECONTRIB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1005</v>
          </cell>
          <cell r="I691" t="str">
            <v>58</v>
          </cell>
          <cell r="J691" t="str">
            <v>INFO MANAGEMENT</v>
          </cell>
          <cell r="K691" t="str">
            <v>NonBarg</v>
          </cell>
          <cell r="L691" t="str">
            <v>NonProd</v>
          </cell>
          <cell r="M691" t="str">
            <v>No</v>
          </cell>
          <cell r="N691" t="str">
            <v>Other</v>
          </cell>
          <cell r="O691">
            <v>0</v>
          </cell>
          <cell r="P691">
            <v>-65802.11</v>
          </cell>
          <cell r="Q691">
            <v>0</v>
          </cell>
          <cell r="R691">
            <v>0</v>
          </cell>
          <cell r="S691">
            <v>0</v>
          </cell>
        </row>
        <row r="692">
          <cell r="B692" t="str">
            <v>995</v>
          </cell>
          <cell r="C692" t="str">
            <v>THRIFT DIV RECONTRIB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1119</v>
          </cell>
          <cell r="I692" t="str">
            <v>62</v>
          </cell>
          <cell r="J692" t="str">
            <v>ENERGY MARKETING</v>
          </cell>
          <cell r="K692" t="str">
            <v>NonBarg</v>
          </cell>
          <cell r="L692" t="str">
            <v>NonProd</v>
          </cell>
          <cell r="M692" t="str">
            <v>No</v>
          </cell>
          <cell r="N692" t="str">
            <v>Other</v>
          </cell>
          <cell r="O692">
            <v>0</v>
          </cell>
          <cell r="P692">
            <v>-2020.91</v>
          </cell>
          <cell r="Q692">
            <v>0</v>
          </cell>
          <cell r="R692">
            <v>0</v>
          </cell>
          <cell r="S692">
            <v>0</v>
          </cell>
        </row>
        <row r="693">
          <cell r="B693" t="str">
            <v>995</v>
          </cell>
          <cell r="C693" t="str">
            <v>THRIFT DIV RECONTRIB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1181</v>
          </cell>
          <cell r="I693" t="str">
            <v>63</v>
          </cell>
          <cell r="J693" t="str">
            <v>REGULATORY AFFAIRS</v>
          </cell>
          <cell r="K693" t="str">
            <v>NonBarg</v>
          </cell>
          <cell r="L693" t="str">
            <v>NonProd</v>
          </cell>
          <cell r="M693" t="str">
            <v>No</v>
          </cell>
          <cell r="N693" t="str">
            <v>Other</v>
          </cell>
          <cell r="O693">
            <v>0</v>
          </cell>
          <cell r="P693">
            <v>-10286.799999999999</v>
          </cell>
          <cell r="Q693">
            <v>0</v>
          </cell>
          <cell r="R693">
            <v>0</v>
          </cell>
          <cell r="S693">
            <v>0</v>
          </cell>
        </row>
        <row r="694">
          <cell r="B694" t="str">
            <v>998</v>
          </cell>
          <cell r="C694" t="str">
            <v>BA THRFT STP AT CAP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48</v>
          </cell>
          <cell r="I694" t="str">
            <v>31</v>
          </cell>
          <cell r="J694" t="str">
            <v>NUCLEAR DIVISION</v>
          </cell>
          <cell r="K694" t="str">
            <v>Barg</v>
          </cell>
          <cell r="L694" t="str">
            <v>NonProd</v>
          </cell>
          <cell r="M694" t="str">
            <v>No</v>
          </cell>
          <cell r="N694" t="str">
            <v>Other</v>
          </cell>
          <cell r="O694">
            <v>0</v>
          </cell>
          <cell r="P694">
            <v>-1519519.46</v>
          </cell>
          <cell r="Q694">
            <v>0</v>
          </cell>
          <cell r="R694">
            <v>0</v>
          </cell>
          <cell r="S694">
            <v>0</v>
          </cell>
        </row>
        <row r="695">
          <cell r="B695" t="str">
            <v>998</v>
          </cell>
          <cell r="C695" t="str">
            <v>BA THRFT STP AT CAP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144</v>
          </cell>
          <cell r="I695" t="str">
            <v>34</v>
          </cell>
          <cell r="J695" t="str">
            <v>HUMAN RESRC &amp; CORP SVCS</v>
          </cell>
          <cell r="K695" t="str">
            <v>Barg</v>
          </cell>
          <cell r="L695" t="str">
            <v>NonProd</v>
          </cell>
          <cell r="M695" t="str">
            <v>No</v>
          </cell>
          <cell r="N695" t="str">
            <v>Other</v>
          </cell>
          <cell r="O695">
            <v>0</v>
          </cell>
          <cell r="P695">
            <v>-20488.650000000001</v>
          </cell>
          <cell r="Q695">
            <v>0</v>
          </cell>
          <cell r="R695">
            <v>0</v>
          </cell>
          <cell r="S695">
            <v>0</v>
          </cell>
        </row>
        <row r="696">
          <cell r="B696" t="str">
            <v>998</v>
          </cell>
          <cell r="C696" t="str">
            <v>BA THRFT STP AT CAP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197</v>
          </cell>
          <cell r="I696" t="str">
            <v>51</v>
          </cell>
          <cell r="J696" t="str">
            <v>CUSTOMER SERVICE</v>
          </cell>
          <cell r="K696" t="str">
            <v>Barg</v>
          </cell>
          <cell r="L696" t="str">
            <v>NonProd</v>
          </cell>
          <cell r="M696" t="str">
            <v>No</v>
          </cell>
          <cell r="N696" t="str">
            <v>Other</v>
          </cell>
          <cell r="O696">
            <v>0</v>
          </cell>
          <cell r="P696">
            <v>-28307.68</v>
          </cell>
          <cell r="Q696">
            <v>0</v>
          </cell>
          <cell r="R696">
            <v>0</v>
          </cell>
          <cell r="S696">
            <v>0</v>
          </cell>
        </row>
        <row r="697">
          <cell r="B697" t="str">
            <v>998</v>
          </cell>
          <cell r="C697" t="str">
            <v>BA THRFT STP AT CAP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257</v>
          </cell>
          <cell r="I697" t="str">
            <v>53</v>
          </cell>
          <cell r="J697" t="str">
            <v>POWER SYSTEMS</v>
          </cell>
          <cell r="K697" t="str">
            <v>Barg</v>
          </cell>
          <cell r="L697" t="str">
            <v>NonProd</v>
          </cell>
          <cell r="M697" t="str">
            <v>No</v>
          </cell>
          <cell r="N697" t="str">
            <v>Other</v>
          </cell>
          <cell r="O697">
            <v>0</v>
          </cell>
          <cell r="P697">
            <v>-5392873</v>
          </cell>
          <cell r="Q697">
            <v>0</v>
          </cell>
          <cell r="R697">
            <v>0</v>
          </cell>
          <cell r="S697">
            <v>0</v>
          </cell>
        </row>
        <row r="698">
          <cell r="B698" t="str">
            <v>998</v>
          </cell>
          <cell r="C698" t="str">
            <v>BA THRFT STP AT CAP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389</v>
          </cell>
          <cell r="I698" t="str">
            <v>56</v>
          </cell>
          <cell r="J698" t="str">
            <v>POWER GENERATION</v>
          </cell>
          <cell r="K698" t="str">
            <v>Barg</v>
          </cell>
          <cell r="L698" t="str">
            <v>NonProd</v>
          </cell>
          <cell r="M698" t="str">
            <v>No</v>
          </cell>
          <cell r="N698" t="str">
            <v>Other</v>
          </cell>
          <cell r="O698">
            <v>0</v>
          </cell>
          <cell r="P698">
            <v>-1282320.24</v>
          </cell>
          <cell r="Q698">
            <v>0</v>
          </cell>
          <cell r="R698">
            <v>0</v>
          </cell>
          <cell r="S698">
            <v>0</v>
          </cell>
        </row>
        <row r="699">
          <cell r="B699" t="str">
            <v>998</v>
          </cell>
          <cell r="C699" t="str">
            <v>BA THRFT STP AT CAP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466</v>
          </cell>
          <cell r="I699" t="str">
            <v>58</v>
          </cell>
          <cell r="J699" t="str">
            <v>INFO MANAGEMENT</v>
          </cell>
          <cell r="K699" t="str">
            <v>Barg</v>
          </cell>
          <cell r="L699" t="str">
            <v>NonProd</v>
          </cell>
          <cell r="M699" t="str">
            <v>No</v>
          </cell>
          <cell r="N699" t="str">
            <v>Other</v>
          </cell>
          <cell r="O699">
            <v>0</v>
          </cell>
          <cell r="P699">
            <v>-41354.19</v>
          </cell>
          <cell r="Q699">
            <v>0</v>
          </cell>
          <cell r="R699">
            <v>0</v>
          </cell>
          <cell r="S699">
            <v>0</v>
          </cell>
        </row>
        <row r="700">
          <cell r="B700" t="str">
            <v>998</v>
          </cell>
          <cell r="C700" t="str">
            <v>BA THRFT STP AT CAP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46</v>
          </cell>
          <cell r="I700" t="str">
            <v>31</v>
          </cell>
          <cell r="J700" t="str">
            <v>NUCLEAR DIVISION</v>
          </cell>
          <cell r="K700" t="str">
            <v>NonBarg</v>
          </cell>
          <cell r="L700" t="str">
            <v>NonProd</v>
          </cell>
          <cell r="M700" t="str">
            <v>No</v>
          </cell>
          <cell r="N700" t="str">
            <v>Other</v>
          </cell>
          <cell r="O700">
            <v>0</v>
          </cell>
          <cell r="P700">
            <v>-4025470.02</v>
          </cell>
          <cell r="Q700">
            <v>0</v>
          </cell>
          <cell r="R700">
            <v>0</v>
          </cell>
          <cell r="S700">
            <v>0</v>
          </cell>
        </row>
        <row r="701">
          <cell r="B701" t="str">
            <v>998</v>
          </cell>
          <cell r="C701" t="str">
            <v>BA THRFT STP AT CAP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163</v>
          </cell>
          <cell r="I701" t="str">
            <v>33</v>
          </cell>
          <cell r="J701" t="str">
            <v>FINANCIAL</v>
          </cell>
          <cell r="K701" t="str">
            <v>NonBarg</v>
          </cell>
          <cell r="L701" t="str">
            <v>NonProd</v>
          </cell>
          <cell r="M701" t="str">
            <v>No</v>
          </cell>
          <cell r="N701" t="str">
            <v>Other</v>
          </cell>
          <cell r="O701">
            <v>0</v>
          </cell>
          <cell r="P701">
            <v>-539637.43999999994</v>
          </cell>
          <cell r="Q701">
            <v>0</v>
          </cell>
          <cell r="R701">
            <v>0</v>
          </cell>
          <cell r="S701">
            <v>0</v>
          </cell>
        </row>
        <row r="702">
          <cell r="B702" t="str">
            <v>998</v>
          </cell>
          <cell r="C702" t="str">
            <v>BA THRFT STP AT CAP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274</v>
          </cell>
          <cell r="I702" t="str">
            <v>34</v>
          </cell>
          <cell r="J702" t="str">
            <v>HUMAN RESRC &amp; CORP SVCS</v>
          </cell>
          <cell r="K702" t="str">
            <v>NonBarg</v>
          </cell>
          <cell r="L702" t="str">
            <v>NonProd</v>
          </cell>
          <cell r="M702" t="str">
            <v>No</v>
          </cell>
          <cell r="N702" t="str">
            <v>Other</v>
          </cell>
          <cell r="O702">
            <v>0</v>
          </cell>
          <cell r="P702">
            <v>-1660974.86</v>
          </cell>
          <cell r="Q702">
            <v>0</v>
          </cell>
          <cell r="R702">
            <v>0</v>
          </cell>
          <cell r="S702">
            <v>0</v>
          </cell>
        </row>
        <row r="703">
          <cell r="B703" t="str">
            <v>998</v>
          </cell>
          <cell r="C703" t="str">
            <v>BA THRFT STP AT CAP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382</v>
          </cell>
          <cell r="I703" t="str">
            <v>35</v>
          </cell>
          <cell r="J703" t="str">
            <v>GENERAL COUNSEL</v>
          </cell>
          <cell r="K703" t="str">
            <v>NonBarg</v>
          </cell>
          <cell r="L703" t="str">
            <v>NonProd</v>
          </cell>
          <cell r="M703" t="str">
            <v>No</v>
          </cell>
          <cell r="N703" t="str">
            <v>Other</v>
          </cell>
          <cell r="O703">
            <v>0</v>
          </cell>
          <cell r="P703">
            <v>-340941.85</v>
          </cell>
          <cell r="Q703">
            <v>0</v>
          </cell>
          <cell r="R703">
            <v>0</v>
          </cell>
          <cell r="S703">
            <v>0</v>
          </cell>
        </row>
        <row r="704">
          <cell r="B704" t="str">
            <v>998</v>
          </cell>
          <cell r="C704" t="str">
            <v>BA THRFT STP AT CAP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446</v>
          </cell>
          <cell r="I704" t="str">
            <v>36</v>
          </cell>
          <cell r="J704" t="str">
            <v>GOVT AFFAIRS - FED</v>
          </cell>
          <cell r="K704" t="str">
            <v>NonBarg</v>
          </cell>
          <cell r="L704" t="str">
            <v>NonProd</v>
          </cell>
          <cell r="M704" t="str">
            <v>No</v>
          </cell>
          <cell r="N704" t="str">
            <v>Other</v>
          </cell>
          <cell r="O704">
            <v>0</v>
          </cell>
          <cell r="P704">
            <v>-13054.38</v>
          </cell>
          <cell r="Q704">
            <v>0</v>
          </cell>
          <cell r="R704">
            <v>0</v>
          </cell>
          <cell r="S704">
            <v>0</v>
          </cell>
        </row>
        <row r="705">
          <cell r="B705" t="str">
            <v>998</v>
          </cell>
          <cell r="C705" t="str">
            <v>BA THRFT STP AT CAP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491</v>
          </cell>
          <cell r="I705" t="str">
            <v>37</v>
          </cell>
          <cell r="J705" t="str">
            <v>CORP COMMUNICATIONS</v>
          </cell>
          <cell r="K705" t="str">
            <v>NonBarg</v>
          </cell>
          <cell r="L705" t="str">
            <v>NonProd</v>
          </cell>
          <cell r="M705" t="str">
            <v>No</v>
          </cell>
          <cell r="N705" t="str">
            <v>Other</v>
          </cell>
          <cell r="O705">
            <v>0</v>
          </cell>
          <cell r="P705">
            <v>-223790.55</v>
          </cell>
          <cell r="Q705">
            <v>0</v>
          </cell>
          <cell r="R705">
            <v>0</v>
          </cell>
          <cell r="S705">
            <v>0</v>
          </cell>
        </row>
        <row r="706">
          <cell r="B706" t="str">
            <v>998</v>
          </cell>
          <cell r="C706" t="str">
            <v>BA THRFT STP AT CAP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544</v>
          </cell>
          <cell r="I706" t="str">
            <v>38</v>
          </cell>
          <cell r="J706" t="str">
            <v>INTERNAL AUDITING</v>
          </cell>
          <cell r="K706" t="str">
            <v>NonBarg</v>
          </cell>
          <cell r="L706" t="str">
            <v>NonProd</v>
          </cell>
          <cell r="M706" t="str">
            <v>No</v>
          </cell>
          <cell r="N706" t="str">
            <v>Other</v>
          </cell>
          <cell r="O706">
            <v>0</v>
          </cell>
          <cell r="P706">
            <v>-79530.12</v>
          </cell>
          <cell r="Q706">
            <v>0</v>
          </cell>
          <cell r="R706">
            <v>0</v>
          </cell>
          <cell r="S706">
            <v>0</v>
          </cell>
        </row>
        <row r="707">
          <cell r="B707" t="str">
            <v>998</v>
          </cell>
          <cell r="C707" t="str">
            <v>BA THRFT STP AT CAP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611</v>
          </cell>
          <cell r="I707" t="str">
            <v>51</v>
          </cell>
          <cell r="J707" t="str">
            <v>CUSTOMER SERVICE</v>
          </cell>
          <cell r="K707" t="str">
            <v>NonBarg</v>
          </cell>
          <cell r="L707" t="str">
            <v>NonProd</v>
          </cell>
          <cell r="M707" t="str">
            <v>No</v>
          </cell>
          <cell r="N707" t="str">
            <v>Other</v>
          </cell>
          <cell r="O707">
            <v>0</v>
          </cell>
          <cell r="P707">
            <v>-2878119.66</v>
          </cell>
          <cell r="Q707">
            <v>0</v>
          </cell>
          <cell r="R707">
            <v>0</v>
          </cell>
          <cell r="S707">
            <v>0</v>
          </cell>
        </row>
        <row r="708">
          <cell r="B708" t="str">
            <v>998</v>
          </cell>
          <cell r="C708" t="str">
            <v>BA THRFT STP AT CAP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725</v>
          </cell>
          <cell r="I708" t="str">
            <v>53</v>
          </cell>
          <cell r="J708" t="str">
            <v>POWER SYSTEMS</v>
          </cell>
          <cell r="K708" t="str">
            <v>NonBarg</v>
          </cell>
          <cell r="L708" t="str">
            <v>NonProd</v>
          </cell>
          <cell r="M708" t="str">
            <v>No</v>
          </cell>
          <cell r="N708" t="str">
            <v>Other</v>
          </cell>
          <cell r="O708">
            <v>0</v>
          </cell>
          <cell r="P708">
            <v>-5273114.32</v>
          </cell>
          <cell r="Q708">
            <v>0</v>
          </cell>
          <cell r="R708">
            <v>0</v>
          </cell>
          <cell r="S708">
            <v>0</v>
          </cell>
        </row>
        <row r="709">
          <cell r="B709" t="str">
            <v>998</v>
          </cell>
          <cell r="C709" t="str">
            <v>BA THRFT STP AT CAP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833</v>
          </cell>
          <cell r="I709" t="str">
            <v>54</v>
          </cell>
          <cell r="J709" t="str">
            <v>RESOURCE PLANNING</v>
          </cell>
          <cell r="K709" t="str">
            <v>NonBarg</v>
          </cell>
          <cell r="L709" t="str">
            <v>NonProd</v>
          </cell>
          <cell r="M709" t="str">
            <v>No</v>
          </cell>
          <cell r="N709" t="str">
            <v>Other</v>
          </cell>
          <cell r="O709">
            <v>0</v>
          </cell>
          <cell r="P709">
            <v>-96488.2</v>
          </cell>
          <cell r="Q709">
            <v>0</v>
          </cell>
          <cell r="R709">
            <v>0</v>
          </cell>
          <cell r="S709">
            <v>0</v>
          </cell>
        </row>
        <row r="710">
          <cell r="B710" t="str">
            <v>998</v>
          </cell>
          <cell r="C710" t="str">
            <v>BA THRFT STP AT CAP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901</v>
          </cell>
          <cell r="I710" t="str">
            <v>56</v>
          </cell>
          <cell r="J710" t="str">
            <v>POWER GENERATION</v>
          </cell>
          <cell r="K710" t="str">
            <v>NonBarg</v>
          </cell>
          <cell r="L710" t="str">
            <v>NonProd</v>
          </cell>
          <cell r="M710" t="str">
            <v>No</v>
          </cell>
          <cell r="N710" t="str">
            <v>Other</v>
          </cell>
          <cell r="O710">
            <v>0</v>
          </cell>
          <cell r="P710">
            <v>-1382095.73</v>
          </cell>
          <cell r="Q710">
            <v>0</v>
          </cell>
          <cell r="R710">
            <v>0</v>
          </cell>
          <cell r="S710">
            <v>0</v>
          </cell>
        </row>
        <row r="711">
          <cell r="B711" t="str">
            <v>998</v>
          </cell>
          <cell r="C711" t="str">
            <v>BA THRFT STP AT CAP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1006</v>
          </cell>
          <cell r="I711" t="str">
            <v>58</v>
          </cell>
          <cell r="J711" t="str">
            <v>INFO MANAGEMENT</v>
          </cell>
          <cell r="K711" t="str">
            <v>NonBarg</v>
          </cell>
          <cell r="L711" t="str">
            <v>NonProd</v>
          </cell>
          <cell r="M711" t="str">
            <v>No</v>
          </cell>
          <cell r="N711" t="str">
            <v>Other</v>
          </cell>
          <cell r="O711">
            <v>0</v>
          </cell>
          <cell r="P711">
            <v>-2210819.7599999998</v>
          </cell>
          <cell r="Q711">
            <v>0</v>
          </cell>
          <cell r="R711">
            <v>0</v>
          </cell>
          <cell r="S711">
            <v>0</v>
          </cell>
        </row>
        <row r="712">
          <cell r="B712" t="str">
            <v>998</v>
          </cell>
          <cell r="C712" t="str">
            <v>BA THRFT STP AT CAP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1080</v>
          </cell>
          <cell r="I712" t="str">
            <v>61</v>
          </cell>
          <cell r="J712" t="str">
            <v>GOVT AFFAIRS - STATE</v>
          </cell>
          <cell r="K712" t="str">
            <v>NonBarg</v>
          </cell>
          <cell r="L712" t="str">
            <v>NonProd</v>
          </cell>
          <cell r="M712" t="str">
            <v>No</v>
          </cell>
          <cell r="N712" t="str">
            <v>Other</v>
          </cell>
          <cell r="O712">
            <v>0</v>
          </cell>
          <cell r="P712">
            <v>-8201.3799999999992</v>
          </cell>
          <cell r="Q712">
            <v>0</v>
          </cell>
          <cell r="R712">
            <v>0</v>
          </cell>
          <cell r="S712">
            <v>0</v>
          </cell>
        </row>
        <row r="713">
          <cell r="B713" t="str">
            <v>998</v>
          </cell>
          <cell r="C713" t="str">
            <v>BA THRFT STP AT CAP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1120</v>
          </cell>
          <cell r="I713" t="str">
            <v>62</v>
          </cell>
          <cell r="J713" t="str">
            <v>ENERGY MARKETING</v>
          </cell>
          <cell r="K713" t="str">
            <v>NonBarg</v>
          </cell>
          <cell r="L713" t="str">
            <v>NonProd</v>
          </cell>
          <cell r="M713" t="str">
            <v>No</v>
          </cell>
          <cell r="N713" t="str">
            <v>Other</v>
          </cell>
          <cell r="O713">
            <v>0</v>
          </cell>
          <cell r="P713">
            <v>-161273.4</v>
          </cell>
          <cell r="Q713">
            <v>0</v>
          </cell>
          <cell r="R713">
            <v>0</v>
          </cell>
          <cell r="S713">
            <v>0</v>
          </cell>
        </row>
        <row r="714">
          <cell r="B714" t="str">
            <v>998</v>
          </cell>
          <cell r="C714" t="str">
            <v>BA THRFT STP AT CAP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1182</v>
          </cell>
          <cell r="I714" t="str">
            <v>63</v>
          </cell>
          <cell r="J714" t="str">
            <v>REGULATORY AFFAIRS</v>
          </cell>
          <cell r="K714" t="str">
            <v>NonBarg</v>
          </cell>
          <cell r="L714" t="str">
            <v>NonProd</v>
          </cell>
          <cell r="M714" t="str">
            <v>No</v>
          </cell>
          <cell r="N714" t="str">
            <v>Other</v>
          </cell>
          <cell r="O714">
            <v>0</v>
          </cell>
          <cell r="P714">
            <v>-140331.45000000001</v>
          </cell>
          <cell r="Q714">
            <v>0</v>
          </cell>
          <cell r="R714">
            <v>0</v>
          </cell>
          <cell r="S714">
            <v>0</v>
          </cell>
        </row>
        <row r="715">
          <cell r="B715" t="str">
            <v>999</v>
          </cell>
          <cell r="C715" t="str">
            <v>SUP THRFT STP AT CAP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49</v>
          </cell>
          <cell r="I715" t="str">
            <v>31</v>
          </cell>
          <cell r="J715" t="str">
            <v>NUCLEAR DIVISION</v>
          </cell>
          <cell r="K715" t="str">
            <v>Barg</v>
          </cell>
          <cell r="L715" t="str">
            <v>NonProd</v>
          </cell>
          <cell r="M715" t="str">
            <v>No</v>
          </cell>
          <cell r="N715" t="str">
            <v>Other</v>
          </cell>
          <cell r="O715">
            <v>0</v>
          </cell>
          <cell r="P715">
            <v>-904350.51</v>
          </cell>
          <cell r="Q715">
            <v>0</v>
          </cell>
          <cell r="R715">
            <v>0</v>
          </cell>
          <cell r="S715">
            <v>0</v>
          </cell>
        </row>
        <row r="716">
          <cell r="B716" t="str">
            <v>999</v>
          </cell>
          <cell r="C716" t="str">
            <v>SUP THRFT STP AT CAP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145</v>
          </cell>
          <cell r="I716" t="str">
            <v>34</v>
          </cell>
          <cell r="J716" t="str">
            <v>HUMAN RESRC &amp; CORP SVCS</v>
          </cell>
          <cell r="K716" t="str">
            <v>Barg</v>
          </cell>
          <cell r="L716" t="str">
            <v>NonProd</v>
          </cell>
          <cell r="M716" t="str">
            <v>No</v>
          </cell>
          <cell r="N716" t="str">
            <v>Other</v>
          </cell>
          <cell r="O716">
            <v>0</v>
          </cell>
          <cell r="P716">
            <v>-17089.07</v>
          </cell>
          <cell r="Q716">
            <v>0</v>
          </cell>
          <cell r="R716">
            <v>0</v>
          </cell>
          <cell r="S716">
            <v>0</v>
          </cell>
        </row>
        <row r="717">
          <cell r="B717" t="str">
            <v>999</v>
          </cell>
          <cell r="C717" t="str">
            <v>SUP THRFT STP AT CAP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198</v>
          </cell>
          <cell r="I717" t="str">
            <v>51</v>
          </cell>
          <cell r="J717" t="str">
            <v>CUSTOMER SERVICE</v>
          </cell>
          <cell r="K717" t="str">
            <v>Barg</v>
          </cell>
          <cell r="L717" t="str">
            <v>NonProd</v>
          </cell>
          <cell r="M717" t="str">
            <v>No</v>
          </cell>
          <cell r="N717" t="str">
            <v>Other</v>
          </cell>
          <cell r="O717">
            <v>0</v>
          </cell>
          <cell r="P717">
            <v>-15980.33</v>
          </cell>
          <cell r="Q717">
            <v>0</v>
          </cell>
          <cell r="R717">
            <v>0</v>
          </cell>
          <cell r="S717">
            <v>0</v>
          </cell>
        </row>
        <row r="718">
          <cell r="B718" t="str">
            <v>999</v>
          </cell>
          <cell r="C718" t="str">
            <v>SUP THRFT STP AT CAP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258</v>
          </cell>
          <cell r="I718" t="str">
            <v>53</v>
          </cell>
          <cell r="J718" t="str">
            <v>POWER SYSTEMS</v>
          </cell>
          <cell r="K718" t="str">
            <v>Barg</v>
          </cell>
          <cell r="L718" t="str">
            <v>NonProd</v>
          </cell>
          <cell r="M718" t="str">
            <v>No</v>
          </cell>
          <cell r="N718" t="str">
            <v>Other</v>
          </cell>
          <cell r="O718">
            <v>0</v>
          </cell>
          <cell r="P718">
            <v>-3670060.43</v>
          </cell>
          <cell r="Q718">
            <v>0</v>
          </cell>
          <cell r="R718">
            <v>0</v>
          </cell>
          <cell r="S718">
            <v>0</v>
          </cell>
        </row>
        <row r="719">
          <cell r="B719" t="str">
            <v>999</v>
          </cell>
          <cell r="C719" t="str">
            <v>SUP THRFT STP AT CAP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390</v>
          </cell>
          <cell r="I719" t="str">
            <v>56</v>
          </cell>
          <cell r="J719" t="str">
            <v>POWER GENERATION</v>
          </cell>
          <cell r="K719" t="str">
            <v>Barg</v>
          </cell>
          <cell r="L719" t="str">
            <v>NonProd</v>
          </cell>
          <cell r="M719" t="str">
            <v>No</v>
          </cell>
          <cell r="N719" t="str">
            <v>Other</v>
          </cell>
          <cell r="O719">
            <v>0</v>
          </cell>
          <cell r="P719">
            <v>-776047.76</v>
          </cell>
          <cell r="Q719">
            <v>0</v>
          </cell>
          <cell r="R719">
            <v>0</v>
          </cell>
          <cell r="S719">
            <v>0</v>
          </cell>
        </row>
        <row r="720">
          <cell r="B720" t="str">
            <v>999</v>
          </cell>
          <cell r="C720" t="str">
            <v>SUP THRFT STP AT CAP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467</v>
          </cell>
          <cell r="I720" t="str">
            <v>58</v>
          </cell>
          <cell r="J720" t="str">
            <v>INFO MANAGEMENT</v>
          </cell>
          <cell r="K720" t="str">
            <v>Barg</v>
          </cell>
          <cell r="L720" t="str">
            <v>NonProd</v>
          </cell>
          <cell r="M720" t="str">
            <v>No</v>
          </cell>
          <cell r="N720" t="str">
            <v>Other</v>
          </cell>
          <cell r="O720">
            <v>0</v>
          </cell>
          <cell r="P720">
            <v>-30148</v>
          </cell>
          <cell r="Q720">
            <v>0</v>
          </cell>
          <cell r="R720">
            <v>0</v>
          </cell>
          <cell r="S720">
            <v>0</v>
          </cell>
        </row>
        <row r="721">
          <cell r="B721" t="str">
            <v>999</v>
          </cell>
          <cell r="C721" t="str">
            <v>SUP THRFT STP AT CAP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47</v>
          </cell>
          <cell r="I721" t="str">
            <v>31</v>
          </cell>
          <cell r="J721" t="str">
            <v>NUCLEAR DIVISION</v>
          </cell>
          <cell r="K721" t="str">
            <v>NonBarg</v>
          </cell>
          <cell r="L721" t="str">
            <v>NonProd</v>
          </cell>
          <cell r="M721" t="str">
            <v>No</v>
          </cell>
          <cell r="N721" t="str">
            <v>Other</v>
          </cell>
          <cell r="O721">
            <v>0</v>
          </cell>
          <cell r="P721">
            <v>-2065830.26</v>
          </cell>
          <cell r="Q721">
            <v>0</v>
          </cell>
          <cell r="R721">
            <v>0</v>
          </cell>
          <cell r="S721">
            <v>0</v>
          </cell>
        </row>
        <row r="722">
          <cell r="B722" t="str">
            <v>999</v>
          </cell>
          <cell r="C722" t="str">
            <v>SUP THRFT STP AT CAP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164</v>
          </cell>
          <cell r="I722" t="str">
            <v>33</v>
          </cell>
          <cell r="J722" t="str">
            <v>FINANCIAL</v>
          </cell>
          <cell r="K722" t="str">
            <v>NonBarg</v>
          </cell>
          <cell r="L722" t="str">
            <v>NonProd</v>
          </cell>
          <cell r="M722" t="str">
            <v>No</v>
          </cell>
          <cell r="N722" t="str">
            <v>Other</v>
          </cell>
          <cell r="O722">
            <v>0</v>
          </cell>
          <cell r="P722">
            <v>-279630.05</v>
          </cell>
          <cell r="Q722">
            <v>0</v>
          </cell>
          <cell r="R722">
            <v>0</v>
          </cell>
          <cell r="S722">
            <v>0</v>
          </cell>
        </row>
        <row r="723">
          <cell r="B723" t="str">
            <v>999</v>
          </cell>
          <cell r="C723" t="str">
            <v>SUP THRFT STP AT CAP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275</v>
          </cell>
          <cell r="I723" t="str">
            <v>34</v>
          </cell>
          <cell r="J723" t="str">
            <v>HUMAN RESRC &amp; CORP SVCS</v>
          </cell>
          <cell r="K723" t="str">
            <v>NonBarg</v>
          </cell>
          <cell r="L723" t="str">
            <v>NonProd</v>
          </cell>
          <cell r="M723" t="str">
            <v>No</v>
          </cell>
          <cell r="N723" t="str">
            <v>Other</v>
          </cell>
          <cell r="O723">
            <v>0</v>
          </cell>
          <cell r="P723">
            <v>-845014.06</v>
          </cell>
          <cell r="Q723">
            <v>0</v>
          </cell>
          <cell r="R723">
            <v>0</v>
          </cell>
          <cell r="S723">
            <v>0</v>
          </cell>
        </row>
        <row r="724">
          <cell r="B724" t="str">
            <v>999</v>
          </cell>
          <cell r="C724" t="str">
            <v>SUP THRFT STP AT CAP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383</v>
          </cell>
          <cell r="I724" t="str">
            <v>35</v>
          </cell>
          <cell r="J724" t="str">
            <v>GENERAL COUNSEL</v>
          </cell>
          <cell r="K724" t="str">
            <v>NonBarg</v>
          </cell>
          <cell r="L724" t="str">
            <v>NonProd</v>
          </cell>
          <cell r="M724" t="str">
            <v>No</v>
          </cell>
          <cell r="N724" t="str">
            <v>Other</v>
          </cell>
          <cell r="O724">
            <v>0</v>
          </cell>
          <cell r="P724">
            <v>-149959.09</v>
          </cell>
          <cell r="Q724">
            <v>0</v>
          </cell>
          <cell r="R724">
            <v>0</v>
          </cell>
          <cell r="S724">
            <v>0</v>
          </cell>
        </row>
        <row r="725">
          <cell r="B725" t="str">
            <v>999</v>
          </cell>
          <cell r="C725" t="str">
            <v>SUP THRFT STP AT CAP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447</v>
          </cell>
          <cell r="I725" t="str">
            <v>36</v>
          </cell>
          <cell r="J725" t="str">
            <v>GOVT AFFAIRS - FED</v>
          </cell>
          <cell r="K725" t="str">
            <v>NonBarg</v>
          </cell>
          <cell r="L725" t="str">
            <v>NonProd</v>
          </cell>
          <cell r="M725" t="str">
            <v>No</v>
          </cell>
          <cell r="N725" t="str">
            <v>Other</v>
          </cell>
          <cell r="O725">
            <v>0</v>
          </cell>
          <cell r="P725">
            <v>-7643.74</v>
          </cell>
          <cell r="Q725">
            <v>0</v>
          </cell>
          <cell r="R725">
            <v>0</v>
          </cell>
          <cell r="S725">
            <v>0</v>
          </cell>
        </row>
        <row r="726">
          <cell r="B726" t="str">
            <v>999</v>
          </cell>
          <cell r="C726" t="str">
            <v>SUP THRFT STP AT CAP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492</v>
          </cell>
          <cell r="I726" t="str">
            <v>37</v>
          </cell>
          <cell r="J726" t="str">
            <v>CORP COMMUNICATIONS</v>
          </cell>
          <cell r="K726" t="str">
            <v>NonBarg</v>
          </cell>
          <cell r="L726" t="str">
            <v>NonProd</v>
          </cell>
          <cell r="M726" t="str">
            <v>No</v>
          </cell>
          <cell r="N726" t="str">
            <v>Other</v>
          </cell>
          <cell r="O726">
            <v>0</v>
          </cell>
          <cell r="P726">
            <v>-106288.43</v>
          </cell>
          <cell r="Q726">
            <v>0</v>
          </cell>
          <cell r="R726">
            <v>0</v>
          </cell>
          <cell r="S726">
            <v>0</v>
          </cell>
        </row>
        <row r="727">
          <cell r="B727" t="str">
            <v>999</v>
          </cell>
          <cell r="C727" t="str">
            <v>SUP THRFT STP AT CAP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545</v>
          </cell>
          <cell r="I727" t="str">
            <v>38</v>
          </cell>
          <cell r="J727" t="str">
            <v>INTERNAL AUDITING</v>
          </cell>
          <cell r="K727" t="str">
            <v>NonBarg</v>
          </cell>
          <cell r="L727" t="str">
            <v>NonProd</v>
          </cell>
          <cell r="M727" t="str">
            <v>No</v>
          </cell>
          <cell r="N727" t="str">
            <v>Other</v>
          </cell>
          <cell r="O727">
            <v>0</v>
          </cell>
          <cell r="P727">
            <v>-36991.919999999998</v>
          </cell>
          <cell r="Q727">
            <v>0</v>
          </cell>
          <cell r="R727">
            <v>0</v>
          </cell>
          <cell r="S727">
            <v>0</v>
          </cell>
        </row>
        <row r="728">
          <cell r="B728" t="str">
            <v>999</v>
          </cell>
          <cell r="C728" t="str">
            <v>SUP THRFT STP AT CAP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612</v>
          </cell>
          <cell r="I728" t="str">
            <v>51</v>
          </cell>
          <cell r="J728" t="str">
            <v>CUSTOMER SERVICE</v>
          </cell>
          <cell r="K728" t="str">
            <v>NonBarg</v>
          </cell>
          <cell r="L728" t="str">
            <v>NonProd</v>
          </cell>
          <cell r="M728" t="str">
            <v>No</v>
          </cell>
          <cell r="N728" t="str">
            <v>Other</v>
          </cell>
          <cell r="O728">
            <v>0</v>
          </cell>
          <cell r="P728">
            <v>-1186554.27</v>
          </cell>
          <cell r="Q728">
            <v>0</v>
          </cell>
          <cell r="R728">
            <v>0</v>
          </cell>
          <cell r="S728">
            <v>0</v>
          </cell>
        </row>
        <row r="729">
          <cell r="B729" t="str">
            <v>999</v>
          </cell>
          <cell r="C729" t="str">
            <v>SUP THRFT STP AT CAP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726</v>
          </cell>
          <cell r="I729" t="str">
            <v>53</v>
          </cell>
          <cell r="J729" t="str">
            <v>POWER SYSTEMS</v>
          </cell>
          <cell r="K729" t="str">
            <v>NonBarg</v>
          </cell>
          <cell r="L729" t="str">
            <v>NonProd</v>
          </cell>
          <cell r="M729" t="str">
            <v>No</v>
          </cell>
          <cell r="N729" t="str">
            <v>Other</v>
          </cell>
          <cell r="O729">
            <v>0</v>
          </cell>
          <cell r="P729">
            <v>-2897753.47</v>
          </cell>
          <cell r="Q729">
            <v>0</v>
          </cell>
          <cell r="R729">
            <v>0</v>
          </cell>
          <cell r="S729">
            <v>0</v>
          </cell>
        </row>
        <row r="730">
          <cell r="B730" t="str">
            <v>999</v>
          </cell>
          <cell r="C730" t="str">
            <v>SUP THRFT STP AT CAP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834</v>
          </cell>
          <cell r="I730" t="str">
            <v>54</v>
          </cell>
          <cell r="J730" t="str">
            <v>RESOURCE PLANNING</v>
          </cell>
          <cell r="K730" t="str">
            <v>NonBarg</v>
          </cell>
          <cell r="L730" t="str">
            <v>NonProd</v>
          </cell>
          <cell r="M730" t="str">
            <v>No</v>
          </cell>
          <cell r="N730" t="str">
            <v>Other</v>
          </cell>
          <cell r="O730">
            <v>0</v>
          </cell>
          <cell r="P730">
            <v>-44966.87</v>
          </cell>
          <cell r="Q730">
            <v>0</v>
          </cell>
          <cell r="R730">
            <v>0</v>
          </cell>
          <cell r="S730">
            <v>0</v>
          </cell>
        </row>
        <row r="731">
          <cell r="B731" t="str">
            <v>999</v>
          </cell>
          <cell r="C731" t="str">
            <v>SUP THRFT STP AT CAP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902</v>
          </cell>
          <cell r="I731" t="str">
            <v>56</v>
          </cell>
          <cell r="J731" t="str">
            <v>POWER GENERATION</v>
          </cell>
          <cell r="K731" t="str">
            <v>NonBarg</v>
          </cell>
          <cell r="L731" t="str">
            <v>NonProd</v>
          </cell>
          <cell r="M731" t="str">
            <v>No</v>
          </cell>
          <cell r="N731" t="str">
            <v>Other</v>
          </cell>
          <cell r="O731">
            <v>0</v>
          </cell>
          <cell r="P731">
            <v>-682768.47</v>
          </cell>
          <cell r="Q731">
            <v>0</v>
          </cell>
          <cell r="R731">
            <v>0</v>
          </cell>
          <cell r="S731">
            <v>0</v>
          </cell>
        </row>
        <row r="732">
          <cell r="B732" t="str">
            <v>999</v>
          </cell>
          <cell r="C732" t="str">
            <v>SUP THRFT STP AT CAP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1007</v>
          </cell>
          <cell r="I732" t="str">
            <v>58</v>
          </cell>
          <cell r="J732" t="str">
            <v>INFO MANAGEMENT</v>
          </cell>
          <cell r="K732" t="str">
            <v>NonBarg</v>
          </cell>
          <cell r="L732" t="str">
            <v>NonProd</v>
          </cell>
          <cell r="M732" t="str">
            <v>No</v>
          </cell>
          <cell r="N732" t="str">
            <v>Other</v>
          </cell>
          <cell r="O732">
            <v>0</v>
          </cell>
          <cell r="P732">
            <v>-989762.85</v>
          </cell>
          <cell r="Q732">
            <v>0</v>
          </cell>
          <cell r="R732">
            <v>0</v>
          </cell>
          <cell r="S732">
            <v>0</v>
          </cell>
        </row>
        <row r="733">
          <cell r="B733" t="str">
            <v>999</v>
          </cell>
          <cell r="C733" t="str">
            <v>SUP THRFT STP AT CAP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1081</v>
          </cell>
          <cell r="I733" t="str">
            <v>61</v>
          </cell>
          <cell r="J733" t="str">
            <v>GOVT AFFAIRS - STATE</v>
          </cell>
          <cell r="K733" t="str">
            <v>NonBarg</v>
          </cell>
          <cell r="L733" t="str">
            <v>NonProd</v>
          </cell>
          <cell r="M733" t="str">
            <v>No</v>
          </cell>
          <cell r="N733" t="str">
            <v>Other</v>
          </cell>
          <cell r="O733">
            <v>0</v>
          </cell>
          <cell r="P733">
            <v>-2298.62</v>
          </cell>
          <cell r="Q733">
            <v>0</v>
          </cell>
          <cell r="R733">
            <v>0</v>
          </cell>
          <cell r="S733">
            <v>0</v>
          </cell>
        </row>
        <row r="734">
          <cell r="B734" t="str">
            <v>999</v>
          </cell>
          <cell r="C734" t="str">
            <v>SUP THRFT STP AT CAP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1121</v>
          </cell>
          <cell r="I734" t="str">
            <v>62</v>
          </cell>
          <cell r="J734" t="str">
            <v>ENERGY MARKETING</v>
          </cell>
          <cell r="K734" t="str">
            <v>NonBarg</v>
          </cell>
          <cell r="L734" t="str">
            <v>NonProd</v>
          </cell>
          <cell r="M734" t="str">
            <v>No</v>
          </cell>
          <cell r="N734" t="str">
            <v>Other</v>
          </cell>
          <cell r="O734">
            <v>0</v>
          </cell>
          <cell r="P734">
            <v>-58869.85</v>
          </cell>
          <cell r="Q734">
            <v>0</v>
          </cell>
          <cell r="R734">
            <v>0</v>
          </cell>
          <cell r="S734">
            <v>0</v>
          </cell>
        </row>
        <row r="735">
          <cell r="B735" t="str">
            <v>999</v>
          </cell>
          <cell r="C735" t="str">
            <v>SUP THRFT STP AT CAP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1183</v>
          </cell>
          <cell r="I735" t="str">
            <v>63</v>
          </cell>
          <cell r="J735" t="str">
            <v>REGULATORY AFFAIRS</v>
          </cell>
          <cell r="K735" t="str">
            <v>NonBarg</v>
          </cell>
          <cell r="L735" t="str">
            <v>NonProd</v>
          </cell>
          <cell r="M735" t="str">
            <v>No</v>
          </cell>
          <cell r="N735" t="str">
            <v>Other</v>
          </cell>
          <cell r="O735">
            <v>0</v>
          </cell>
          <cell r="P735">
            <v>-49460.63</v>
          </cell>
          <cell r="Q735">
            <v>0</v>
          </cell>
          <cell r="R735">
            <v>0</v>
          </cell>
          <cell r="S735">
            <v>0</v>
          </cell>
        </row>
        <row r="736">
          <cell r="B736" t="str">
            <v>C01</v>
          </cell>
          <cell r="C736" t="str">
            <v>PENSION SUPPLEMENT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165</v>
          </cell>
          <cell r="I736" t="str">
            <v>33</v>
          </cell>
          <cell r="J736" t="str">
            <v>FINANCIAL</v>
          </cell>
          <cell r="K736" t="str">
            <v>NonBarg</v>
          </cell>
          <cell r="L736" t="str">
            <v>NonProd</v>
          </cell>
          <cell r="M736" t="str">
            <v>No</v>
          </cell>
          <cell r="N736" t="str">
            <v>Other</v>
          </cell>
          <cell r="O736">
            <v>0</v>
          </cell>
          <cell r="P736">
            <v>104031.64</v>
          </cell>
          <cell r="Q736">
            <v>0</v>
          </cell>
          <cell r="R736">
            <v>0</v>
          </cell>
          <cell r="S736">
            <v>0</v>
          </cell>
        </row>
        <row r="737">
          <cell r="B737" t="str">
            <v>C03</v>
          </cell>
          <cell r="C737" t="str">
            <v>PENSION SUPPLEMENT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166</v>
          </cell>
          <cell r="I737" t="str">
            <v>33</v>
          </cell>
          <cell r="J737" t="str">
            <v>FINANCIAL</v>
          </cell>
          <cell r="K737" t="str">
            <v>NonBarg</v>
          </cell>
          <cell r="L737" t="str">
            <v>NonProd</v>
          </cell>
          <cell r="M737" t="str">
            <v>No</v>
          </cell>
          <cell r="N737" t="str">
            <v>Other</v>
          </cell>
          <cell r="O737">
            <v>0</v>
          </cell>
          <cell r="P737">
            <v>506629.76</v>
          </cell>
          <cell r="Q737">
            <v>0</v>
          </cell>
          <cell r="R737">
            <v>0</v>
          </cell>
          <cell r="S737">
            <v>0</v>
          </cell>
        </row>
        <row r="738">
          <cell r="B738" t="str">
            <v>C04</v>
          </cell>
          <cell r="C738" t="str">
            <v>OUT OF STATE DFRNTL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48</v>
          </cell>
          <cell r="I738" t="str">
            <v>31</v>
          </cell>
          <cell r="J738" t="str">
            <v>NUCLEAR DIVISION</v>
          </cell>
          <cell r="K738" t="str">
            <v>NonBarg</v>
          </cell>
          <cell r="L738" t="str">
            <v>NonProd</v>
          </cell>
          <cell r="M738" t="str">
            <v>No</v>
          </cell>
          <cell r="N738" t="str">
            <v>Other</v>
          </cell>
          <cell r="O738">
            <v>0</v>
          </cell>
          <cell r="P738">
            <v>6875</v>
          </cell>
          <cell r="Q738">
            <v>0</v>
          </cell>
          <cell r="R738">
            <v>0</v>
          </cell>
          <cell r="S738">
            <v>0</v>
          </cell>
        </row>
        <row r="739">
          <cell r="B739" t="str">
            <v>C04</v>
          </cell>
          <cell r="C739" t="str">
            <v>OUT OF STATE DFRNTL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448</v>
          </cell>
          <cell r="I739" t="str">
            <v>36</v>
          </cell>
          <cell r="J739" t="str">
            <v>GOVT AFFAIRS - FED</v>
          </cell>
          <cell r="K739" t="str">
            <v>NonBarg</v>
          </cell>
          <cell r="L739" t="str">
            <v>NonProd</v>
          </cell>
          <cell r="M739" t="str">
            <v>No</v>
          </cell>
          <cell r="N739" t="str">
            <v>Other</v>
          </cell>
          <cell r="O739">
            <v>0</v>
          </cell>
          <cell r="P739">
            <v>3900</v>
          </cell>
          <cell r="Q739">
            <v>0</v>
          </cell>
          <cell r="R739">
            <v>0</v>
          </cell>
          <cell r="S739">
            <v>0</v>
          </cell>
        </row>
        <row r="740">
          <cell r="B740" t="str">
            <v>C04</v>
          </cell>
          <cell r="C740" t="str">
            <v>OUT OF STATE DFRNTL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903</v>
          </cell>
          <cell r="I740" t="str">
            <v>56</v>
          </cell>
          <cell r="J740" t="str">
            <v>POWER GENERATION</v>
          </cell>
          <cell r="K740" t="str">
            <v>NonBarg</v>
          </cell>
          <cell r="L740" t="str">
            <v>NonProd</v>
          </cell>
          <cell r="M740" t="str">
            <v>No</v>
          </cell>
          <cell r="N740" t="str">
            <v>Other</v>
          </cell>
          <cell r="O740">
            <v>0</v>
          </cell>
          <cell r="P740">
            <v>6760</v>
          </cell>
          <cell r="Q740">
            <v>0</v>
          </cell>
          <cell r="R740">
            <v>0</v>
          </cell>
          <cell r="S740">
            <v>0</v>
          </cell>
        </row>
        <row r="741">
          <cell r="B741" t="str">
            <v>C09</v>
          </cell>
          <cell r="C741" t="str">
            <v>SEVERANCE PAY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49</v>
          </cell>
          <cell r="I741" t="str">
            <v>31</v>
          </cell>
          <cell r="J741" t="str">
            <v>NUCLEAR DIVISION</v>
          </cell>
          <cell r="K741" t="str">
            <v>NonBarg</v>
          </cell>
          <cell r="L741" t="str">
            <v>NonProd</v>
          </cell>
          <cell r="M741" t="str">
            <v>No</v>
          </cell>
          <cell r="N741" t="str">
            <v>Other</v>
          </cell>
          <cell r="O741">
            <v>0</v>
          </cell>
          <cell r="P741">
            <v>2052661.25</v>
          </cell>
          <cell r="Q741">
            <v>0</v>
          </cell>
          <cell r="R741">
            <v>0</v>
          </cell>
          <cell r="S741">
            <v>0</v>
          </cell>
        </row>
        <row r="742">
          <cell r="B742" t="str">
            <v>C09</v>
          </cell>
          <cell r="C742" t="str">
            <v>SEVERANCE PAY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167</v>
          </cell>
          <cell r="I742" t="str">
            <v>33</v>
          </cell>
          <cell r="J742" t="str">
            <v>FINANCIAL</v>
          </cell>
          <cell r="K742" t="str">
            <v>NonBarg</v>
          </cell>
          <cell r="L742" t="str">
            <v>NonProd</v>
          </cell>
          <cell r="M742" t="str">
            <v>No</v>
          </cell>
          <cell r="N742" t="str">
            <v>Other</v>
          </cell>
          <cell r="O742">
            <v>0</v>
          </cell>
          <cell r="P742">
            <v>1025450.1</v>
          </cell>
          <cell r="Q742">
            <v>0</v>
          </cell>
          <cell r="R742">
            <v>0</v>
          </cell>
          <cell r="S742">
            <v>0</v>
          </cell>
        </row>
        <row r="743">
          <cell r="B743" t="str">
            <v>C09</v>
          </cell>
          <cell r="C743" t="str">
            <v>SEVERANCE PAY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276</v>
          </cell>
          <cell r="I743" t="str">
            <v>34</v>
          </cell>
          <cell r="J743" t="str">
            <v>HUMAN RESRC &amp; CORP SVCS</v>
          </cell>
          <cell r="K743" t="str">
            <v>NonBarg</v>
          </cell>
          <cell r="L743" t="str">
            <v>NonProd</v>
          </cell>
          <cell r="M743" t="str">
            <v>No</v>
          </cell>
          <cell r="N743" t="str">
            <v>Other</v>
          </cell>
          <cell r="O743">
            <v>0</v>
          </cell>
          <cell r="P743">
            <v>422146.5</v>
          </cell>
          <cell r="Q743">
            <v>0</v>
          </cell>
          <cell r="R743">
            <v>0</v>
          </cell>
          <cell r="S743">
            <v>0</v>
          </cell>
        </row>
        <row r="744">
          <cell r="B744" t="str">
            <v>C09</v>
          </cell>
          <cell r="C744" t="str">
            <v>SEVERANCE PAY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384</v>
          </cell>
          <cell r="I744" t="str">
            <v>35</v>
          </cell>
          <cell r="J744" t="str">
            <v>GENERAL COUNSEL</v>
          </cell>
          <cell r="K744" t="str">
            <v>NonBarg</v>
          </cell>
          <cell r="L744" t="str">
            <v>NonProd</v>
          </cell>
          <cell r="M744" t="str">
            <v>No</v>
          </cell>
          <cell r="N744" t="str">
            <v>Other</v>
          </cell>
          <cell r="O744">
            <v>0</v>
          </cell>
          <cell r="P744">
            <v>35956.25</v>
          </cell>
          <cell r="Q744">
            <v>0</v>
          </cell>
          <cell r="R744">
            <v>0</v>
          </cell>
          <cell r="S744">
            <v>0</v>
          </cell>
        </row>
        <row r="745">
          <cell r="B745" t="str">
            <v>C09</v>
          </cell>
          <cell r="C745" t="str">
            <v>SEVERANCE PAY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727</v>
          </cell>
          <cell r="I745" t="str">
            <v>53</v>
          </cell>
          <cell r="J745" t="str">
            <v>POWER SYSTEMS</v>
          </cell>
          <cell r="K745" t="str">
            <v>NonBarg</v>
          </cell>
          <cell r="L745" t="str">
            <v>NonProd</v>
          </cell>
          <cell r="M745" t="str">
            <v>No</v>
          </cell>
          <cell r="N745" t="str">
            <v>Other</v>
          </cell>
          <cell r="O745">
            <v>0</v>
          </cell>
          <cell r="P745">
            <v>228041</v>
          </cell>
          <cell r="Q745">
            <v>0</v>
          </cell>
          <cell r="R745">
            <v>0</v>
          </cell>
          <cell r="S745">
            <v>0</v>
          </cell>
        </row>
        <row r="746">
          <cell r="B746" t="str">
            <v>C09</v>
          </cell>
          <cell r="C746" t="str">
            <v>SEVERANCE PAY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904</v>
          </cell>
          <cell r="I746" t="str">
            <v>56</v>
          </cell>
          <cell r="J746" t="str">
            <v>POWER GENERATION</v>
          </cell>
          <cell r="K746" t="str">
            <v>NonBarg</v>
          </cell>
          <cell r="L746" t="str">
            <v>NonProd</v>
          </cell>
          <cell r="M746" t="str">
            <v>No</v>
          </cell>
          <cell r="N746" t="str">
            <v>Other</v>
          </cell>
          <cell r="O746">
            <v>0</v>
          </cell>
          <cell r="P746">
            <v>171521</v>
          </cell>
          <cell r="Q746">
            <v>0</v>
          </cell>
          <cell r="R746">
            <v>0</v>
          </cell>
          <cell r="S746">
            <v>0</v>
          </cell>
        </row>
        <row r="747">
          <cell r="B747" t="str">
            <v>C09</v>
          </cell>
          <cell r="C747" t="str">
            <v>SEVERANCE PAY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1008</v>
          </cell>
          <cell r="I747" t="str">
            <v>58</v>
          </cell>
          <cell r="J747" t="str">
            <v>INFO MANAGEMENT</v>
          </cell>
          <cell r="K747" t="str">
            <v>NonBarg</v>
          </cell>
          <cell r="L747" t="str">
            <v>NonProd</v>
          </cell>
          <cell r="M747" t="str">
            <v>No</v>
          </cell>
          <cell r="N747" t="str">
            <v>Other</v>
          </cell>
          <cell r="O747">
            <v>0</v>
          </cell>
          <cell r="P747">
            <v>35139</v>
          </cell>
          <cell r="Q747">
            <v>0</v>
          </cell>
          <cell r="R747">
            <v>0</v>
          </cell>
          <cell r="S747">
            <v>0</v>
          </cell>
        </row>
        <row r="748">
          <cell r="B748" t="str">
            <v>C09</v>
          </cell>
          <cell r="C748" t="str">
            <v>SEVERANCE PAY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1184</v>
          </cell>
          <cell r="I748" t="str">
            <v>63</v>
          </cell>
          <cell r="J748" t="str">
            <v>REGULATORY AFFAIRS</v>
          </cell>
          <cell r="K748" t="str">
            <v>NonBarg</v>
          </cell>
          <cell r="L748" t="str">
            <v>NonProd</v>
          </cell>
          <cell r="M748" t="str">
            <v>No</v>
          </cell>
          <cell r="N748" t="str">
            <v>Other</v>
          </cell>
          <cell r="O748">
            <v>0</v>
          </cell>
          <cell r="P748">
            <v>34043</v>
          </cell>
          <cell r="Q748">
            <v>0</v>
          </cell>
          <cell r="R748">
            <v>0</v>
          </cell>
          <cell r="S748">
            <v>0</v>
          </cell>
        </row>
        <row r="749">
          <cell r="B749" t="str">
            <v>C11</v>
          </cell>
          <cell r="C749" t="str">
            <v>GEOGRAPHIC DIFFERENTIAL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50</v>
          </cell>
          <cell r="I749" t="str">
            <v>31</v>
          </cell>
          <cell r="J749" t="str">
            <v>NUCLEAR DIVISION</v>
          </cell>
          <cell r="K749" t="str">
            <v>NonBarg</v>
          </cell>
          <cell r="L749" t="str">
            <v>NonProd</v>
          </cell>
          <cell r="M749" t="str">
            <v>No</v>
          </cell>
          <cell r="N749" t="str">
            <v>Other</v>
          </cell>
          <cell r="O749">
            <v>0</v>
          </cell>
          <cell r="P749">
            <v>746617.82</v>
          </cell>
          <cell r="Q749">
            <v>0</v>
          </cell>
          <cell r="R749">
            <v>0</v>
          </cell>
          <cell r="S749">
            <v>0</v>
          </cell>
        </row>
        <row r="750">
          <cell r="B750" t="str">
            <v>C11</v>
          </cell>
          <cell r="C750" t="str">
            <v>GEOGRAPHIC DIFFERENTIAL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168</v>
          </cell>
          <cell r="I750" t="str">
            <v>33</v>
          </cell>
          <cell r="J750" t="str">
            <v>FINANCIAL</v>
          </cell>
          <cell r="K750" t="str">
            <v>NonBarg</v>
          </cell>
          <cell r="L750" t="str">
            <v>NonProd</v>
          </cell>
          <cell r="M750" t="str">
            <v>No</v>
          </cell>
          <cell r="N750" t="str">
            <v>Other</v>
          </cell>
          <cell r="O750">
            <v>0</v>
          </cell>
          <cell r="P750">
            <v>25147.14</v>
          </cell>
          <cell r="Q750">
            <v>0</v>
          </cell>
          <cell r="R750">
            <v>0</v>
          </cell>
          <cell r="S750">
            <v>0</v>
          </cell>
        </row>
        <row r="751">
          <cell r="B751" t="str">
            <v>C11</v>
          </cell>
          <cell r="C751" t="str">
            <v>GEOGRAPHIC DIFFERENTIAL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277</v>
          </cell>
          <cell r="I751" t="str">
            <v>34</v>
          </cell>
          <cell r="J751" t="str">
            <v>HUMAN RESRC &amp; CORP SVCS</v>
          </cell>
          <cell r="K751" t="str">
            <v>NonBarg</v>
          </cell>
          <cell r="L751" t="str">
            <v>NonProd</v>
          </cell>
          <cell r="M751" t="str">
            <v>No</v>
          </cell>
          <cell r="N751" t="str">
            <v>Other</v>
          </cell>
          <cell r="O751">
            <v>0</v>
          </cell>
          <cell r="P751">
            <v>25764.97</v>
          </cell>
          <cell r="Q751">
            <v>0</v>
          </cell>
          <cell r="R751">
            <v>0</v>
          </cell>
          <cell r="S751">
            <v>0</v>
          </cell>
        </row>
        <row r="752">
          <cell r="B752" t="str">
            <v>C11</v>
          </cell>
          <cell r="C752" t="str">
            <v>GEOGRAPHIC DIFFERENTIAL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385</v>
          </cell>
          <cell r="I752" t="str">
            <v>35</v>
          </cell>
          <cell r="J752" t="str">
            <v>GENERAL COUNSEL</v>
          </cell>
          <cell r="K752" t="str">
            <v>NonBarg</v>
          </cell>
          <cell r="L752" t="str">
            <v>NonProd</v>
          </cell>
          <cell r="M752" t="str">
            <v>No</v>
          </cell>
          <cell r="N752" t="str">
            <v>Other</v>
          </cell>
          <cell r="O752">
            <v>0</v>
          </cell>
          <cell r="P752">
            <v>1106</v>
          </cell>
          <cell r="Q752">
            <v>0</v>
          </cell>
          <cell r="R752">
            <v>0</v>
          </cell>
          <cell r="S752">
            <v>0</v>
          </cell>
        </row>
        <row r="753">
          <cell r="B753" t="str">
            <v>C11</v>
          </cell>
          <cell r="C753" t="str">
            <v>GEOGRAPHIC DIFFERENTIAL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1009</v>
          </cell>
          <cell r="I753" t="str">
            <v>58</v>
          </cell>
          <cell r="J753" t="str">
            <v>INFO MANAGEMENT</v>
          </cell>
          <cell r="K753" t="str">
            <v>NonBarg</v>
          </cell>
          <cell r="L753" t="str">
            <v>NonProd</v>
          </cell>
          <cell r="M753" t="str">
            <v>No</v>
          </cell>
          <cell r="N753" t="str">
            <v>Other</v>
          </cell>
          <cell r="O753">
            <v>0</v>
          </cell>
          <cell r="P753">
            <v>19997.3</v>
          </cell>
          <cell r="Q753">
            <v>0</v>
          </cell>
          <cell r="R753">
            <v>0</v>
          </cell>
          <cell r="S753">
            <v>0</v>
          </cell>
        </row>
        <row r="754">
          <cell r="B754" t="str">
            <v>C25</v>
          </cell>
          <cell r="C754" t="str">
            <v>CALL OUT LIST OT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259</v>
          </cell>
          <cell r="I754" t="str">
            <v>53</v>
          </cell>
          <cell r="J754" t="str">
            <v>POWER SYSTEMS</v>
          </cell>
          <cell r="K754" t="str">
            <v>Barg</v>
          </cell>
          <cell r="L754" t="str">
            <v>NonProd</v>
          </cell>
          <cell r="M754" t="str">
            <v>No</v>
          </cell>
          <cell r="N754" t="str">
            <v>Other</v>
          </cell>
          <cell r="O754">
            <v>2197</v>
          </cell>
          <cell r="P754">
            <v>128283.19</v>
          </cell>
          <cell r="Q754">
            <v>0</v>
          </cell>
          <cell r="R754">
            <v>0</v>
          </cell>
          <cell r="S754">
            <v>0</v>
          </cell>
        </row>
        <row r="755">
          <cell r="B755" t="str">
            <v>C30</v>
          </cell>
          <cell r="C755" t="str">
            <v>RECOGNITION OF EXCELLENCE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50</v>
          </cell>
          <cell r="I755" t="str">
            <v>31</v>
          </cell>
          <cell r="J755" t="str">
            <v>NUCLEAR DIVISION</v>
          </cell>
          <cell r="K755" t="str">
            <v>Barg</v>
          </cell>
          <cell r="L755" t="str">
            <v>NonProd</v>
          </cell>
          <cell r="M755" t="str">
            <v>No</v>
          </cell>
          <cell r="N755" t="str">
            <v>Other</v>
          </cell>
          <cell r="O755">
            <v>0</v>
          </cell>
          <cell r="P755">
            <v>827.58</v>
          </cell>
          <cell r="Q755">
            <v>0</v>
          </cell>
          <cell r="R755">
            <v>0</v>
          </cell>
          <cell r="S755">
            <v>0</v>
          </cell>
        </row>
        <row r="756">
          <cell r="B756" t="str">
            <v>C30</v>
          </cell>
          <cell r="C756" t="str">
            <v>RECOGNITION OF EXCELLENCE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260</v>
          </cell>
          <cell r="I756" t="str">
            <v>53</v>
          </cell>
          <cell r="J756" t="str">
            <v>POWER SYSTEMS</v>
          </cell>
          <cell r="K756" t="str">
            <v>Barg</v>
          </cell>
          <cell r="L756" t="str">
            <v>NonProd</v>
          </cell>
          <cell r="M756" t="str">
            <v>No</v>
          </cell>
          <cell r="N756" t="str">
            <v>Other</v>
          </cell>
          <cell r="O756">
            <v>0</v>
          </cell>
          <cell r="P756">
            <v>1931.02</v>
          </cell>
          <cell r="Q756">
            <v>0</v>
          </cell>
          <cell r="R756">
            <v>0</v>
          </cell>
          <cell r="S756">
            <v>0</v>
          </cell>
        </row>
        <row r="757">
          <cell r="B757" t="str">
            <v>C30</v>
          </cell>
          <cell r="C757" t="str">
            <v>RECOGNITION OF EXCELLENCE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391</v>
          </cell>
          <cell r="I757" t="str">
            <v>56</v>
          </cell>
          <cell r="J757" t="str">
            <v>POWER GENERATION</v>
          </cell>
          <cell r="K757" t="str">
            <v>Barg</v>
          </cell>
          <cell r="L757" t="str">
            <v>NonProd</v>
          </cell>
          <cell r="M757" t="str">
            <v>No</v>
          </cell>
          <cell r="N757" t="str">
            <v>Other</v>
          </cell>
          <cell r="O757">
            <v>0</v>
          </cell>
          <cell r="P757">
            <v>1103.44</v>
          </cell>
          <cell r="Q757">
            <v>0</v>
          </cell>
          <cell r="R757">
            <v>0</v>
          </cell>
          <cell r="S757">
            <v>0</v>
          </cell>
        </row>
        <row r="758">
          <cell r="B758" t="str">
            <v>C30</v>
          </cell>
          <cell r="C758" t="str">
            <v>RECOGNITION OF EXCELLENCE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51</v>
          </cell>
          <cell r="I758" t="str">
            <v>31</v>
          </cell>
          <cell r="J758" t="str">
            <v>NUCLEAR DIVISION</v>
          </cell>
          <cell r="K758" t="str">
            <v>NonBarg</v>
          </cell>
          <cell r="L758" t="str">
            <v>NonProd</v>
          </cell>
          <cell r="M758" t="str">
            <v>No</v>
          </cell>
          <cell r="N758" t="str">
            <v>Other</v>
          </cell>
          <cell r="O758">
            <v>0</v>
          </cell>
          <cell r="P758">
            <v>3034.46</v>
          </cell>
          <cell r="Q758">
            <v>0</v>
          </cell>
          <cell r="R758">
            <v>0</v>
          </cell>
          <cell r="S758">
            <v>0</v>
          </cell>
        </row>
        <row r="759">
          <cell r="B759" t="str">
            <v>C30</v>
          </cell>
          <cell r="C759" t="str">
            <v>RECOGNITION OF EXCELLENCE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278</v>
          </cell>
          <cell r="I759" t="str">
            <v>34</v>
          </cell>
          <cell r="J759" t="str">
            <v>HUMAN RESRC &amp; CORP SVCS</v>
          </cell>
          <cell r="K759" t="str">
            <v>NonBarg</v>
          </cell>
          <cell r="L759" t="str">
            <v>NonProd</v>
          </cell>
          <cell r="M759" t="str">
            <v>No</v>
          </cell>
          <cell r="N759" t="str">
            <v>Other</v>
          </cell>
          <cell r="O759">
            <v>0</v>
          </cell>
          <cell r="P759">
            <v>2206.88</v>
          </cell>
          <cell r="Q759">
            <v>0</v>
          </cell>
          <cell r="R759">
            <v>0</v>
          </cell>
          <cell r="S759">
            <v>0</v>
          </cell>
        </row>
        <row r="760">
          <cell r="B760" t="str">
            <v>C30</v>
          </cell>
          <cell r="C760" t="str">
            <v>RECOGNITION OF EXCELLENCE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386</v>
          </cell>
          <cell r="I760" t="str">
            <v>35</v>
          </cell>
          <cell r="J760" t="str">
            <v>GENERAL COUNSEL</v>
          </cell>
          <cell r="K760" t="str">
            <v>NonBarg</v>
          </cell>
          <cell r="L760" t="str">
            <v>NonProd</v>
          </cell>
          <cell r="M760" t="str">
            <v>No</v>
          </cell>
          <cell r="N760" t="str">
            <v>Other</v>
          </cell>
          <cell r="O760">
            <v>0</v>
          </cell>
          <cell r="P760">
            <v>551.72</v>
          </cell>
          <cell r="Q760">
            <v>0</v>
          </cell>
          <cell r="R760">
            <v>0</v>
          </cell>
          <cell r="S760">
            <v>0</v>
          </cell>
        </row>
        <row r="761">
          <cell r="B761" t="str">
            <v>C30</v>
          </cell>
          <cell r="C761" t="str">
            <v>RECOGNITION OF EXCELLENCE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613</v>
          </cell>
          <cell r="I761" t="str">
            <v>51</v>
          </cell>
          <cell r="J761" t="str">
            <v>CUSTOMER SERVICE</v>
          </cell>
          <cell r="K761" t="str">
            <v>NonBarg</v>
          </cell>
          <cell r="L761" t="str">
            <v>NonProd</v>
          </cell>
          <cell r="M761" t="str">
            <v>No</v>
          </cell>
          <cell r="N761" t="str">
            <v>Other</v>
          </cell>
          <cell r="O761">
            <v>0</v>
          </cell>
          <cell r="P761">
            <v>7388.57</v>
          </cell>
          <cell r="Q761">
            <v>0</v>
          </cell>
          <cell r="R761">
            <v>0</v>
          </cell>
          <cell r="S761">
            <v>0</v>
          </cell>
        </row>
        <row r="762">
          <cell r="B762" t="str">
            <v>C30</v>
          </cell>
          <cell r="C762" t="str">
            <v>RECOGNITION OF EXCELLENCE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728</v>
          </cell>
          <cell r="I762" t="str">
            <v>53</v>
          </cell>
          <cell r="J762" t="str">
            <v>POWER SYSTEMS</v>
          </cell>
          <cell r="K762" t="str">
            <v>NonBarg</v>
          </cell>
          <cell r="L762" t="str">
            <v>NonProd</v>
          </cell>
          <cell r="M762" t="str">
            <v>No</v>
          </cell>
          <cell r="N762" t="str">
            <v>Other</v>
          </cell>
          <cell r="O762">
            <v>0</v>
          </cell>
          <cell r="P762">
            <v>1103.44</v>
          </cell>
          <cell r="Q762">
            <v>0</v>
          </cell>
          <cell r="R762">
            <v>0</v>
          </cell>
          <cell r="S762">
            <v>0</v>
          </cell>
        </row>
        <row r="763">
          <cell r="B763" t="str">
            <v>C30</v>
          </cell>
          <cell r="C763" t="str">
            <v>RECOGNITION OF EXCELLENCE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905</v>
          </cell>
          <cell r="I763" t="str">
            <v>56</v>
          </cell>
          <cell r="J763" t="str">
            <v>POWER GENERATION</v>
          </cell>
          <cell r="K763" t="str">
            <v>NonBarg</v>
          </cell>
          <cell r="L763" t="str">
            <v>NonProd</v>
          </cell>
          <cell r="M763" t="str">
            <v>No</v>
          </cell>
          <cell r="N763" t="str">
            <v>Other</v>
          </cell>
          <cell r="O763">
            <v>0</v>
          </cell>
          <cell r="P763">
            <v>6068.92</v>
          </cell>
          <cell r="Q763">
            <v>0</v>
          </cell>
          <cell r="R763">
            <v>0</v>
          </cell>
          <cell r="S763">
            <v>0</v>
          </cell>
        </row>
        <row r="764">
          <cell r="B764" t="str">
            <v>C30</v>
          </cell>
          <cell r="C764" t="str">
            <v>RECOGNITION OF EXCELLENCE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1010</v>
          </cell>
          <cell r="I764" t="str">
            <v>58</v>
          </cell>
          <cell r="J764" t="str">
            <v>INFO MANAGEMENT</v>
          </cell>
          <cell r="K764" t="str">
            <v>NonBarg</v>
          </cell>
          <cell r="L764" t="str">
            <v>NonProd</v>
          </cell>
          <cell r="M764" t="str">
            <v>No</v>
          </cell>
          <cell r="N764" t="str">
            <v>Other</v>
          </cell>
          <cell r="O764">
            <v>0</v>
          </cell>
          <cell r="P764">
            <v>1379.3</v>
          </cell>
          <cell r="Q764">
            <v>0</v>
          </cell>
          <cell r="R764">
            <v>0</v>
          </cell>
          <cell r="S764">
            <v>0</v>
          </cell>
        </row>
        <row r="765">
          <cell r="B765" t="str">
            <v>C36</v>
          </cell>
          <cell r="C765" t="str">
            <v>CAR ALLOWANCE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279</v>
          </cell>
          <cell r="I765" t="str">
            <v>34</v>
          </cell>
          <cell r="J765" t="str">
            <v>HUMAN RESRC &amp; CORP SVCS</v>
          </cell>
          <cell r="K765" t="str">
            <v>NonBarg</v>
          </cell>
          <cell r="L765" t="str">
            <v>NonProd</v>
          </cell>
          <cell r="M765" t="str">
            <v>No</v>
          </cell>
          <cell r="N765" t="str">
            <v>Other</v>
          </cell>
          <cell r="O765">
            <v>0</v>
          </cell>
          <cell r="P765">
            <v>7800</v>
          </cell>
          <cell r="Q765">
            <v>0</v>
          </cell>
          <cell r="R765">
            <v>0</v>
          </cell>
          <cell r="S765">
            <v>0</v>
          </cell>
        </row>
        <row r="766">
          <cell r="B766" t="str">
            <v>C37</v>
          </cell>
          <cell r="C766" t="str">
            <v>UNUSED VACATION PAY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51</v>
          </cell>
          <cell r="I766" t="str">
            <v>31</v>
          </cell>
          <cell r="J766" t="str">
            <v>NUCLEAR DIVISION</v>
          </cell>
          <cell r="K766" t="str">
            <v>Barg</v>
          </cell>
          <cell r="L766" t="str">
            <v>NonProd</v>
          </cell>
          <cell r="M766" t="str">
            <v>No</v>
          </cell>
          <cell r="N766" t="str">
            <v>Other</v>
          </cell>
          <cell r="O766">
            <v>0</v>
          </cell>
          <cell r="P766">
            <v>950.8</v>
          </cell>
          <cell r="Q766">
            <v>0</v>
          </cell>
          <cell r="R766">
            <v>0</v>
          </cell>
          <cell r="S766">
            <v>0</v>
          </cell>
        </row>
        <row r="767">
          <cell r="B767" t="str">
            <v>C37</v>
          </cell>
          <cell r="C767" t="str">
            <v>UNUSED VACATION PAY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146</v>
          </cell>
          <cell r="I767" t="str">
            <v>34</v>
          </cell>
          <cell r="J767" t="str">
            <v>HUMAN RESRC &amp; CORP SVCS</v>
          </cell>
          <cell r="K767" t="str">
            <v>Barg</v>
          </cell>
          <cell r="L767" t="str">
            <v>NonProd</v>
          </cell>
          <cell r="M767" t="str">
            <v>No</v>
          </cell>
          <cell r="N767" t="str">
            <v>Other</v>
          </cell>
          <cell r="O767">
            <v>0</v>
          </cell>
          <cell r="P767">
            <v>4087.16</v>
          </cell>
          <cell r="Q767">
            <v>0</v>
          </cell>
          <cell r="R767">
            <v>0</v>
          </cell>
          <cell r="S767">
            <v>0</v>
          </cell>
        </row>
        <row r="768">
          <cell r="B768" t="str">
            <v>C37</v>
          </cell>
          <cell r="C768" t="str">
            <v>UNUSED VACATION PAY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199</v>
          </cell>
          <cell r="I768" t="str">
            <v>51</v>
          </cell>
          <cell r="J768" t="str">
            <v>CUSTOMER SERVICE</v>
          </cell>
          <cell r="K768" t="str">
            <v>Barg</v>
          </cell>
          <cell r="L768" t="str">
            <v>NonProd</v>
          </cell>
          <cell r="M768" t="str">
            <v>No</v>
          </cell>
          <cell r="N768" t="str">
            <v>Other</v>
          </cell>
          <cell r="O768">
            <v>0</v>
          </cell>
          <cell r="P768">
            <v>2357.7600000000002</v>
          </cell>
          <cell r="Q768">
            <v>0</v>
          </cell>
          <cell r="R768">
            <v>0</v>
          </cell>
          <cell r="S768">
            <v>0</v>
          </cell>
        </row>
        <row r="769">
          <cell r="B769" t="str">
            <v>C37</v>
          </cell>
          <cell r="C769" t="str">
            <v>UNUSED VACATION PAY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261</v>
          </cell>
          <cell r="I769" t="str">
            <v>53</v>
          </cell>
          <cell r="J769" t="str">
            <v>POWER SYSTEMS</v>
          </cell>
          <cell r="K769" t="str">
            <v>Barg</v>
          </cell>
          <cell r="L769" t="str">
            <v>NonProd</v>
          </cell>
          <cell r="M769" t="str">
            <v>No</v>
          </cell>
          <cell r="N769" t="str">
            <v>Other</v>
          </cell>
          <cell r="O769">
            <v>0</v>
          </cell>
          <cell r="P769">
            <v>34797.57</v>
          </cell>
          <cell r="Q769">
            <v>0</v>
          </cell>
          <cell r="R769">
            <v>0</v>
          </cell>
          <cell r="S769">
            <v>0</v>
          </cell>
        </row>
        <row r="770">
          <cell r="B770" t="str">
            <v>C37</v>
          </cell>
          <cell r="C770" t="str">
            <v>UNUSED VACATION PAY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392</v>
          </cell>
          <cell r="I770" t="str">
            <v>56</v>
          </cell>
          <cell r="J770" t="str">
            <v>POWER GENERATION</v>
          </cell>
          <cell r="K770" t="str">
            <v>Barg</v>
          </cell>
          <cell r="L770" t="str">
            <v>NonProd</v>
          </cell>
          <cell r="M770" t="str">
            <v>No</v>
          </cell>
          <cell r="N770" t="str">
            <v>Other</v>
          </cell>
          <cell r="O770">
            <v>0</v>
          </cell>
          <cell r="P770">
            <v>2026.79</v>
          </cell>
          <cell r="Q770">
            <v>0</v>
          </cell>
          <cell r="R770">
            <v>0</v>
          </cell>
          <cell r="S770">
            <v>0</v>
          </cell>
        </row>
        <row r="771">
          <cell r="B771" t="str">
            <v>C37</v>
          </cell>
          <cell r="C771" t="str">
            <v>UNUSED VACATION PAY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468</v>
          </cell>
          <cell r="I771" t="str">
            <v>58</v>
          </cell>
          <cell r="J771" t="str">
            <v>INFO MANAGEMENT</v>
          </cell>
          <cell r="K771" t="str">
            <v>Barg</v>
          </cell>
          <cell r="L771" t="str">
            <v>NonProd</v>
          </cell>
          <cell r="M771" t="str">
            <v>No</v>
          </cell>
          <cell r="N771" t="str">
            <v>Other</v>
          </cell>
          <cell r="O771">
            <v>0</v>
          </cell>
          <cell r="P771">
            <v>1008.8</v>
          </cell>
          <cell r="Q771">
            <v>0</v>
          </cell>
          <cell r="R771">
            <v>0</v>
          </cell>
          <cell r="S771">
            <v>0</v>
          </cell>
        </row>
        <row r="772">
          <cell r="B772" t="str">
            <v>C37</v>
          </cell>
          <cell r="C772" t="str">
            <v>UNUSED VACATION PAY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52</v>
          </cell>
          <cell r="I772" t="str">
            <v>31</v>
          </cell>
          <cell r="J772" t="str">
            <v>NUCLEAR DIVISION</v>
          </cell>
          <cell r="K772" t="str">
            <v>NonBarg</v>
          </cell>
          <cell r="L772" t="str">
            <v>NonProd</v>
          </cell>
          <cell r="M772" t="str">
            <v>No</v>
          </cell>
          <cell r="N772" t="str">
            <v>Other</v>
          </cell>
          <cell r="O772">
            <v>0</v>
          </cell>
          <cell r="P772">
            <v>693.12</v>
          </cell>
          <cell r="Q772">
            <v>0</v>
          </cell>
          <cell r="R772">
            <v>0</v>
          </cell>
          <cell r="S772">
            <v>0</v>
          </cell>
        </row>
        <row r="773">
          <cell r="B773" t="str">
            <v>C37</v>
          </cell>
          <cell r="C773" t="str">
            <v>UNUSED VACATION PAY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614</v>
          </cell>
          <cell r="I773" t="str">
            <v>51</v>
          </cell>
          <cell r="J773" t="str">
            <v>CUSTOMER SERVICE</v>
          </cell>
          <cell r="K773" t="str">
            <v>NonBarg</v>
          </cell>
          <cell r="L773" t="str">
            <v>NonProd</v>
          </cell>
          <cell r="M773" t="str">
            <v>No</v>
          </cell>
          <cell r="N773" t="str">
            <v>Other</v>
          </cell>
          <cell r="O773">
            <v>0</v>
          </cell>
          <cell r="P773">
            <v>1773.36</v>
          </cell>
          <cell r="Q773">
            <v>0</v>
          </cell>
          <cell r="R773">
            <v>0</v>
          </cell>
          <cell r="S773">
            <v>0</v>
          </cell>
        </row>
        <row r="774">
          <cell r="B774" t="str">
            <v>C37</v>
          </cell>
          <cell r="C774" t="str">
            <v>UNUSED VACATION PAY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729</v>
          </cell>
          <cell r="I774" t="str">
            <v>53</v>
          </cell>
          <cell r="J774" t="str">
            <v>POWER SYSTEMS</v>
          </cell>
          <cell r="K774" t="str">
            <v>NonBarg</v>
          </cell>
          <cell r="L774" t="str">
            <v>NonProd</v>
          </cell>
          <cell r="M774" t="str">
            <v>No</v>
          </cell>
          <cell r="N774" t="str">
            <v>Other</v>
          </cell>
          <cell r="O774">
            <v>0</v>
          </cell>
          <cell r="P774">
            <v>1639.12</v>
          </cell>
          <cell r="Q774">
            <v>0</v>
          </cell>
          <cell r="R774">
            <v>0</v>
          </cell>
          <cell r="S774">
            <v>0</v>
          </cell>
        </row>
        <row r="775">
          <cell r="B775" t="str">
            <v>C40</v>
          </cell>
          <cell r="C775" t="str">
            <v>ADOPTION ASSISTANCE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262</v>
          </cell>
          <cell r="I775" t="str">
            <v>53</v>
          </cell>
          <cell r="J775" t="str">
            <v>POWER SYSTEMS</v>
          </cell>
          <cell r="K775" t="str">
            <v>Barg</v>
          </cell>
          <cell r="L775" t="str">
            <v>NonProd</v>
          </cell>
          <cell r="M775" t="str">
            <v>No</v>
          </cell>
          <cell r="N775" t="str">
            <v>Other</v>
          </cell>
          <cell r="O775">
            <v>0</v>
          </cell>
          <cell r="P775">
            <v>2500</v>
          </cell>
          <cell r="Q775">
            <v>0</v>
          </cell>
          <cell r="R775">
            <v>0</v>
          </cell>
          <cell r="S775">
            <v>0</v>
          </cell>
        </row>
        <row r="776">
          <cell r="B776" t="str">
            <v>C40</v>
          </cell>
          <cell r="C776" t="str">
            <v>ADOPTION ASSISTANCE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53</v>
          </cell>
          <cell r="I776" t="str">
            <v>31</v>
          </cell>
          <cell r="J776" t="str">
            <v>NUCLEAR DIVISION</v>
          </cell>
          <cell r="K776" t="str">
            <v>NonBarg</v>
          </cell>
          <cell r="L776" t="str">
            <v>NonProd</v>
          </cell>
          <cell r="M776" t="str">
            <v>No</v>
          </cell>
          <cell r="N776" t="str">
            <v>Other</v>
          </cell>
          <cell r="O776">
            <v>0</v>
          </cell>
          <cell r="P776">
            <v>8000</v>
          </cell>
          <cell r="Q776">
            <v>0</v>
          </cell>
          <cell r="R776">
            <v>0</v>
          </cell>
          <cell r="S776">
            <v>0</v>
          </cell>
        </row>
        <row r="777">
          <cell r="B777" t="str">
            <v>C40</v>
          </cell>
          <cell r="C777" t="str">
            <v>ADOPTION ASSISTANCE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280</v>
          </cell>
          <cell r="I777" t="str">
            <v>34</v>
          </cell>
          <cell r="J777" t="str">
            <v>HUMAN RESRC &amp; CORP SVCS</v>
          </cell>
          <cell r="K777" t="str">
            <v>NonBarg</v>
          </cell>
          <cell r="L777" t="str">
            <v>NonProd</v>
          </cell>
          <cell r="M777" t="str">
            <v>No</v>
          </cell>
          <cell r="N777" t="str">
            <v>Other</v>
          </cell>
          <cell r="O777">
            <v>0</v>
          </cell>
          <cell r="P777">
            <v>375</v>
          </cell>
          <cell r="Q777">
            <v>0</v>
          </cell>
          <cell r="R777">
            <v>0</v>
          </cell>
          <cell r="S777">
            <v>0</v>
          </cell>
        </row>
        <row r="778">
          <cell r="B778" t="str">
            <v>C40</v>
          </cell>
          <cell r="C778" t="str">
            <v>ADOPTION ASSISTANCE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730</v>
          </cell>
          <cell r="I778" t="str">
            <v>53</v>
          </cell>
          <cell r="J778" t="str">
            <v>POWER SYSTEMS</v>
          </cell>
          <cell r="K778" t="str">
            <v>NonBarg</v>
          </cell>
          <cell r="L778" t="str">
            <v>NonProd</v>
          </cell>
          <cell r="M778" t="str">
            <v>No</v>
          </cell>
          <cell r="N778" t="str">
            <v>Other</v>
          </cell>
          <cell r="O778">
            <v>0</v>
          </cell>
          <cell r="P778">
            <v>6500</v>
          </cell>
          <cell r="Q778">
            <v>0</v>
          </cell>
          <cell r="R778">
            <v>0</v>
          </cell>
          <cell r="S778">
            <v>0</v>
          </cell>
        </row>
        <row r="779">
          <cell r="B779" t="str">
            <v>C40</v>
          </cell>
          <cell r="C779" t="str">
            <v>ADOPTION ASSISTANCE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1011</v>
          </cell>
          <cell r="I779" t="str">
            <v>58</v>
          </cell>
          <cell r="J779" t="str">
            <v>INFO MANAGEMENT</v>
          </cell>
          <cell r="K779" t="str">
            <v>NonBarg</v>
          </cell>
          <cell r="L779" t="str">
            <v>NonProd</v>
          </cell>
          <cell r="M779" t="str">
            <v>No</v>
          </cell>
          <cell r="N779" t="str">
            <v>Other</v>
          </cell>
          <cell r="O779">
            <v>0</v>
          </cell>
          <cell r="P779">
            <v>8000</v>
          </cell>
          <cell r="Q779">
            <v>0</v>
          </cell>
          <cell r="R779">
            <v>0</v>
          </cell>
          <cell r="S779">
            <v>0</v>
          </cell>
        </row>
        <row r="780">
          <cell r="B780" t="str">
            <v>C56</v>
          </cell>
          <cell r="C780" t="str">
            <v>EXCELLENCE AWD NUC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52</v>
          </cell>
          <cell r="I780" t="str">
            <v>31</v>
          </cell>
          <cell r="J780" t="str">
            <v>NUCLEAR DIVISION</v>
          </cell>
          <cell r="K780" t="str">
            <v>Barg</v>
          </cell>
          <cell r="L780" t="str">
            <v>NonProd</v>
          </cell>
          <cell r="M780" t="str">
            <v>No</v>
          </cell>
          <cell r="N780" t="str">
            <v>Other</v>
          </cell>
          <cell r="O780">
            <v>0</v>
          </cell>
          <cell r="P780">
            <v>275</v>
          </cell>
          <cell r="Q780">
            <v>0</v>
          </cell>
          <cell r="R780">
            <v>0</v>
          </cell>
          <cell r="S780">
            <v>0</v>
          </cell>
        </row>
        <row r="781">
          <cell r="B781" t="str">
            <v>C56</v>
          </cell>
          <cell r="C781" t="str">
            <v>EXCELLENCE AWD NUC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54</v>
          </cell>
          <cell r="I781" t="str">
            <v>31</v>
          </cell>
          <cell r="J781" t="str">
            <v>NUCLEAR DIVISION</v>
          </cell>
          <cell r="K781" t="str">
            <v>NonBarg</v>
          </cell>
          <cell r="L781" t="str">
            <v>NonProd</v>
          </cell>
          <cell r="M781" t="str">
            <v>No</v>
          </cell>
          <cell r="N781" t="str">
            <v>Other</v>
          </cell>
          <cell r="O781">
            <v>0</v>
          </cell>
          <cell r="P781">
            <v>4259</v>
          </cell>
          <cell r="Q781">
            <v>0</v>
          </cell>
          <cell r="R781">
            <v>0</v>
          </cell>
          <cell r="S781">
            <v>0</v>
          </cell>
        </row>
        <row r="782">
          <cell r="B782" t="str">
            <v>C65</v>
          </cell>
          <cell r="C782" t="str">
            <v>INSTR PAY-CET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55</v>
          </cell>
          <cell r="I782" t="str">
            <v>31</v>
          </cell>
          <cell r="J782" t="str">
            <v>NUCLEAR DIVISION</v>
          </cell>
          <cell r="K782" t="str">
            <v>NonBarg</v>
          </cell>
          <cell r="L782" t="str">
            <v>NonProd</v>
          </cell>
          <cell r="M782" t="str">
            <v>No</v>
          </cell>
          <cell r="N782" t="str">
            <v>Other</v>
          </cell>
          <cell r="O782">
            <v>0</v>
          </cell>
          <cell r="P782">
            <v>450</v>
          </cell>
          <cell r="Q782">
            <v>0</v>
          </cell>
          <cell r="R782">
            <v>0</v>
          </cell>
          <cell r="S782">
            <v>0</v>
          </cell>
        </row>
        <row r="783">
          <cell r="B783" t="str">
            <v>C65</v>
          </cell>
          <cell r="C783" t="str">
            <v>INSTR PAY-CET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281</v>
          </cell>
          <cell r="I783" t="str">
            <v>34</v>
          </cell>
          <cell r="J783" t="str">
            <v>HUMAN RESRC &amp; CORP SVCS</v>
          </cell>
          <cell r="K783" t="str">
            <v>NonBarg</v>
          </cell>
          <cell r="L783" t="str">
            <v>NonProd</v>
          </cell>
          <cell r="M783" t="str">
            <v>No</v>
          </cell>
          <cell r="N783" t="str">
            <v>Other</v>
          </cell>
          <cell r="O783">
            <v>0</v>
          </cell>
          <cell r="P783">
            <v>2700</v>
          </cell>
          <cell r="Q783">
            <v>0</v>
          </cell>
          <cell r="R783">
            <v>0</v>
          </cell>
          <cell r="S783">
            <v>0</v>
          </cell>
        </row>
        <row r="784">
          <cell r="B784" t="str">
            <v>C65</v>
          </cell>
          <cell r="C784" t="str">
            <v>INSTR PAY-CET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1185</v>
          </cell>
          <cell r="I784" t="str">
            <v>63</v>
          </cell>
          <cell r="J784" t="str">
            <v>REGULATORY AFFAIRS</v>
          </cell>
          <cell r="K784" t="str">
            <v>NonBarg</v>
          </cell>
          <cell r="L784" t="str">
            <v>NonProd</v>
          </cell>
          <cell r="M784" t="str">
            <v>No</v>
          </cell>
          <cell r="N784" t="str">
            <v>Other</v>
          </cell>
          <cell r="O784">
            <v>0</v>
          </cell>
          <cell r="P784">
            <v>4050</v>
          </cell>
          <cell r="Q784">
            <v>0</v>
          </cell>
          <cell r="R784">
            <v>0</v>
          </cell>
          <cell r="S784">
            <v>0</v>
          </cell>
        </row>
        <row r="785">
          <cell r="B785" t="str">
            <v>C76</v>
          </cell>
          <cell r="C785" t="str">
            <v>INSTRUCT PAY GENERAL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263</v>
          </cell>
          <cell r="I785" t="str">
            <v>53</v>
          </cell>
          <cell r="J785" t="str">
            <v>POWER SYSTEMS</v>
          </cell>
          <cell r="K785" t="str">
            <v>Barg</v>
          </cell>
          <cell r="L785" t="str">
            <v>NonProd</v>
          </cell>
          <cell r="M785" t="str">
            <v>No</v>
          </cell>
          <cell r="N785" t="str">
            <v>Other</v>
          </cell>
          <cell r="O785">
            <v>0</v>
          </cell>
          <cell r="P785">
            <v>62418.82</v>
          </cell>
          <cell r="Q785">
            <v>0</v>
          </cell>
          <cell r="R785">
            <v>0</v>
          </cell>
          <cell r="S785">
            <v>0</v>
          </cell>
        </row>
        <row r="786">
          <cell r="B786" t="str">
            <v>C76</v>
          </cell>
          <cell r="C786" t="str">
            <v>INSTRUCT PAY GENERAL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393</v>
          </cell>
          <cell r="I786" t="str">
            <v>56</v>
          </cell>
          <cell r="J786" t="str">
            <v>POWER GENERATION</v>
          </cell>
          <cell r="K786" t="str">
            <v>Barg</v>
          </cell>
          <cell r="L786" t="str">
            <v>NonProd</v>
          </cell>
          <cell r="M786" t="str">
            <v>No</v>
          </cell>
          <cell r="N786" t="str">
            <v>Other</v>
          </cell>
          <cell r="O786">
            <v>0</v>
          </cell>
          <cell r="P786">
            <v>265.89</v>
          </cell>
          <cell r="Q786">
            <v>0</v>
          </cell>
          <cell r="R786">
            <v>0</v>
          </cell>
          <cell r="S786">
            <v>0</v>
          </cell>
        </row>
        <row r="787">
          <cell r="B787" t="str">
            <v>D20</v>
          </cell>
          <cell r="C787" t="str">
            <v>S A R STOCK VALUE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169</v>
          </cell>
          <cell r="I787" t="str">
            <v>33</v>
          </cell>
          <cell r="J787" t="str">
            <v>FINANCIAL</v>
          </cell>
          <cell r="K787" t="str">
            <v>NonBarg</v>
          </cell>
          <cell r="L787" t="str">
            <v>NonProd</v>
          </cell>
          <cell r="M787" t="str">
            <v>No</v>
          </cell>
          <cell r="N787" t="str">
            <v>Other</v>
          </cell>
          <cell r="O787">
            <v>0</v>
          </cell>
          <cell r="P787">
            <v>40323.919999999998</v>
          </cell>
          <cell r="Q787">
            <v>0</v>
          </cell>
          <cell r="R787">
            <v>0</v>
          </cell>
          <cell r="S787">
            <v>0</v>
          </cell>
        </row>
        <row r="788">
          <cell r="B788" t="str">
            <v>D20</v>
          </cell>
          <cell r="C788" t="str">
            <v>S A R STOCK VALUE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1122</v>
          </cell>
          <cell r="I788" t="str">
            <v>62</v>
          </cell>
          <cell r="J788" t="str">
            <v>ENERGY MARKETING</v>
          </cell>
          <cell r="K788" t="str">
            <v>NonBarg</v>
          </cell>
          <cell r="L788" t="str">
            <v>NonProd</v>
          </cell>
          <cell r="M788" t="str">
            <v>No</v>
          </cell>
          <cell r="N788" t="str">
            <v>Other</v>
          </cell>
          <cell r="O788">
            <v>0</v>
          </cell>
          <cell r="P788">
            <v>77273.98</v>
          </cell>
          <cell r="Q788">
            <v>0</v>
          </cell>
          <cell r="R788">
            <v>0</v>
          </cell>
          <cell r="S788">
            <v>0</v>
          </cell>
        </row>
        <row r="789">
          <cell r="B789" t="str">
            <v>D21</v>
          </cell>
          <cell r="C789" t="str">
            <v>S A R CASH VALUE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170</v>
          </cell>
          <cell r="I789" t="str">
            <v>33</v>
          </cell>
          <cell r="J789" t="str">
            <v>FINANCIAL</v>
          </cell>
          <cell r="K789" t="str">
            <v>NonBarg</v>
          </cell>
          <cell r="L789" t="str">
            <v>NonProd</v>
          </cell>
          <cell r="M789" t="str">
            <v>No</v>
          </cell>
          <cell r="N789" t="str">
            <v>Other</v>
          </cell>
          <cell r="O789">
            <v>0</v>
          </cell>
          <cell r="P789">
            <v>42761.08</v>
          </cell>
          <cell r="Q789">
            <v>0</v>
          </cell>
          <cell r="R789">
            <v>0</v>
          </cell>
          <cell r="S789">
            <v>0</v>
          </cell>
        </row>
        <row r="790">
          <cell r="B790" t="str">
            <v>D21</v>
          </cell>
          <cell r="C790" t="str">
            <v>S A R CASH VALUE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1123</v>
          </cell>
          <cell r="I790" t="str">
            <v>62</v>
          </cell>
          <cell r="J790" t="str">
            <v>ENERGY MARKETING</v>
          </cell>
          <cell r="K790" t="str">
            <v>NonBarg</v>
          </cell>
          <cell r="L790" t="str">
            <v>NonProd</v>
          </cell>
          <cell r="M790" t="str">
            <v>No</v>
          </cell>
          <cell r="N790" t="str">
            <v>Other</v>
          </cell>
          <cell r="O790">
            <v>0</v>
          </cell>
          <cell r="P790">
            <v>31486.02</v>
          </cell>
          <cell r="Q790">
            <v>0</v>
          </cell>
          <cell r="R790">
            <v>0</v>
          </cell>
          <cell r="S790">
            <v>0</v>
          </cell>
        </row>
        <row r="791">
          <cell r="B791" t="str">
            <v>D24</v>
          </cell>
          <cell r="C791" t="str">
            <v>RSA DIV - IMP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56</v>
          </cell>
          <cell r="I791" t="str">
            <v>31</v>
          </cell>
          <cell r="J791" t="str">
            <v>NUCLEAR DIVISION</v>
          </cell>
          <cell r="K791" t="str">
            <v>NonBarg</v>
          </cell>
          <cell r="L791" t="str">
            <v>NonProd</v>
          </cell>
          <cell r="M791" t="str">
            <v>No</v>
          </cell>
          <cell r="N791" t="str">
            <v>Other</v>
          </cell>
          <cell r="O791">
            <v>0</v>
          </cell>
          <cell r="P791">
            <v>24360</v>
          </cell>
          <cell r="Q791">
            <v>0</v>
          </cell>
          <cell r="R791">
            <v>0</v>
          </cell>
          <cell r="S791">
            <v>0</v>
          </cell>
        </row>
        <row r="792">
          <cell r="B792" t="str">
            <v>D24</v>
          </cell>
          <cell r="C792" t="str">
            <v>RSA DIV - IMP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171</v>
          </cell>
          <cell r="I792" t="str">
            <v>33</v>
          </cell>
          <cell r="J792" t="str">
            <v>FINANCIAL</v>
          </cell>
          <cell r="K792" t="str">
            <v>NonBarg</v>
          </cell>
          <cell r="L792" t="str">
            <v>NonProd</v>
          </cell>
          <cell r="M792" t="str">
            <v>No</v>
          </cell>
          <cell r="N792" t="str">
            <v>Other</v>
          </cell>
          <cell r="O792">
            <v>0</v>
          </cell>
          <cell r="P792">
            <v>143920</v>
          </cell>
          <cell r="Q792">
            <v>0</v>
          </cell>
          <cell r="R792">
            <v>0</v>
          </cell>
          <cell r="S792">
            <v>0</v>
          </cell>
        </row>
        <row r="793">
          <cell r="B793" t="str">
            <v>D24</v>
          </cell>
          <cell r="C793" t="str">
            <v>RSA DIV - IMP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282</v>
          </cell>
          <cell r="I793" t="str">
            <v>34</v>
          </cell>
          <cell r="J793" t="str">
            <v>HUMAN RESRC &amp; CORP SVCS</v>
          </cell>
          <cell r="K793" t="str">
            <v>NonBarg</v>
          </cell>
          <cell r="L793" t="str">
            <v>NonProd</v>
          </cell>
          <cell r="M793" t="str">
            <v>No</v>
          </cell>
          <cell r="N793" t="str">
            <v>Other</v>
          </cell>
          <cell r="O793">
            <v>0</v>
          </cell>
          <cell r="P793">
            <v>49000</v>
          </cell>
          <cell r="Q793">
            <v>0</v>
          </cell>
          <cell r="R793">
            <v>0</v>
          </cell>
          <cell r="S793">
            <v>0</v>
          </cell>
        </row>
        <row r="794">
          <cell r="B794" t="str">
            <v>D24</v>
          </cell>
          <cell r="C794" t="str">
            <v>RSA DIV - IMP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731</v>
          </cell>
          <cell r="I794" t="str">
            <v>53</v>
          </cell>
          <cell r="J794" t="str">
            <v>POWER SYSTEMS</v>
          </cell>
          <cell r="K794" t="str">
            <v>NonBarg</v>
          </cell>
          <cell r="L794" t="str">
            <v>NonProd</v>
          </cell>
          <cell r="M794" t="str">
            <v>No</v>
          </cell>
          <cell r="N794" t="str">
            <v>Other</v>
          </cell>
          <cell r="O794">
            <v>0</v>
          </cell>
          <cell r="P794">
            <v>35616</v>
          </cell>
          <cell r="Q794">
            <v>0</v>
          </cell>
          <cell r="R794">
            <v>0</v>
          </cell>
          <cell r="S794">
            <v>0</v>
          </cell>
        </row>
        <row r="795">
          <cell r="B795" t="str">
            <v>D24</v>
          </cell>
          <cell r="C795" t="str">
            <v>RSA DIV - IMP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1012</v>
          </cell>
          <cell r="I795" t="str">
            <v>58</v>
          </cell>
          <cell r="J795" t="str">
            <v>INFO MANAGEMENT</v>
          </cell>
          <cell r="K795" t="str">
            <v>NonBarg</v>
          </cell>
          <cell r="L795" t="str">
            <v>NonProd</v>
          </cell>
          <cell r="M795" t="str">
            <v>No</v>
          </cell>
          <cell r="N795" t="str">
            <v>Other</v>
          </cell>
          <cell r="O795">
            <v>0</v>
          </cell>
          <cell r="P795">
            <v>2702</v>
          </cell>
          <cell r="Q795">
            <v>0</v>
          </cell>
          <cell r="R795">
            <v>0</v>
          </cell>
          <cell r="S795">
            <v>0</v>
          </cell>
        </row>
        <row r="796">
          <cell r="B796" t="str">
            <v>D24</v>
          </cell>
          <cell r="C796" t="str">
            <v>RSA DIV - IMP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1124</v>
          </cell>
          <cell r="I796" t="str">
            <v>62</v>
          </cell>
          <cell r="J796" t="str">
            <v>ENERGY MARKETING</v>
          </cell>
          <cell r="K796" t="str">
            <v>NonBarg</v>
          </cell>
          <cell r="L796" t="str">
            <v>NonProd</v>
          </cell>
          <cell r="M796" t="str">
            <v>No</v>
          </cell>
          <cell r="N796" t="str">
            <v>Other</v>
          </cell>
          <cell r="O796">
            <v>0</v>
          </cell>
          <cell r="P796">
            <v>2240</v>
          </cell>
          <cell r="Q796">
            <v>0</v>
          </cell>
          <cell r="R796">
            <v>0</v>
          </cell>
          <cell r="S796">
            <v>0</v>
          </cell>
        </row>
        <row r="797">
          <cell r="B797" t="str">
            <v>D26</v>
          </cell>
          <cell r="C797" t="str">
            <v>PERS LIABILITY INS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172</v>
          </cell>
          <cell r="I797" t="str">
            <v>33</v>
          </cell>
          <cell r="J797" t="str">
            <v>FINANCIAL</v>
          </cell>
          <cell r="K797" t="str">
            <v>NonBarg</v>
          </cell>
          <cell r="L797" t="str">
            <v>NonProd</v>
          </cell>
          <cell r="M797" t="str">
            <v>No</v>
          </cell>
          <cell r="N797" t="str">
            <v>Other</v>
          </cell>
          <cell r="O797">
            <v>0</v>
          </cell>
          <cell r="P797">
            <v>10614.54</v>
          </cell>
          <cell r="Q797">
            <v>0</v>
          </cell>
          <cell r="R797">
            <v>0</v>
          </cell>
          <cell r="S797">
            <v>0</v>
          </cell>
        </row>
        <row r="798">
          <cell r="B798" t="str">
            <v>D26</v>
          </cell>
          <cell r="C798" t="str">
            <v>PERS LIABILITY INS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283</v>
          </cell>
          <cell r="I798" t="str">
            <v>34</v>
          </cell>
          <cell r="J798" t="str">
            <v>HUMAN RESRC &amp; CORP SVCS</v>
          </cell>
          <cell r="K798" t="str">
            <v>NonBarg</v>
          </cell>
          <cell r="L798" t="str">
            <v>NonProd</v>
          </cell>
          <cell r="M798" t="str">
            <v>No</v>
          </cell>
          <cell r="N798" t="str">
            <v>Other</v>
          </cell>
          <cell r="O798">
            <v>0</v>
          </cell>
          <cell r="P798">
            <v>663.39</v>
          </cell>
          <cell r="Q798">
            <v>0</v>
          </cell>
          <cell r="R798">
            <v>0</v>
          </cell>
          <cell r="S798">
            <v>0</v>
          </cell>
        </row>
        <row r="799">
          <cell r="B799" t="str">
            <v>D27</v>
          </cell>
          <cell r="C799" t="str">
            <v>IMP INC VEH LEASE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57</v>
          </cell>
          <cell r="I799" t="str">
            <v>31</v>
          </cell>
          <cell r="J799" t="str">
            <v>NUCLEAR DIVISION</v>
          </cell>
          <cell r="K799" t="str">
            <v>NonBarg</v>
          </cell>
          <cell r="L799" t="str">
            <v>NonProd</v>
          </cell>
          <cell r="M799" t="str">
            <v>No</v>
          </cell>
          <cell r="N799" t="str">
            <v>Other</v>
          </cell>
          <cell r="O799">
            <v>0</v>
          </cell>
          <cell r="P799">
            <v>9644.36</v>
          </cell>
          <cell r="Q799">
            <v>0</v>
          </cell>
          <cell r="R799">
            <v>0</v>
          </cell>
          <cell r="S799">
            <v>0</v>
          </cell>
        </row>
        <row r="800">
          <cell r="B800" t="str">
            <v>D27</v>
          </cell>
          <cell r="C800" t="str">
            <v>IMP INC VEH LEASE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173</v>
          </cell>
          <cell r="I800" t="str">
            <v>33</v>
          </cell>
          <cell r="J800" t="str">
            <v>FINANCIAL</v>
          </cell>
          <cell r="K800" t="str">
            <v>NonBarg</v>
          </cell>
          <cell r="L800" t="str">
            <v>NonProd</v>
          </cell>
          <cell r="M800" t="str">
            <v>No</v>
          </cell>
          <cell r="N800" t="str">
            <v>Other</v>
          </cell>
          <cell r="O800">
            <v>0</v>
          </cell>
          <cell r="P800">
            <v>197985.05</v>
          </cell>
          <cell r="Q800">
            <v>0</v>
          </cell>
          <cell r="R800">
            <v>0</v>
          </cell>
          <cell r="S800">
            <v>0</v>
          </cell>
        </row>
        <row r="801">
          <cell r="B801" t="str">
            <v>D27</v>
          </cell>
          <cell r="C801" t="str">
            <v>IMP INC VEH LEASE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284</v>
          </cell>
          <cell r="I801" t="str">
            <v>34</v>
          </cell>
          <cell r="J801" t="str">
            <v>HUMAN RESRC &amp; CORP SVCS</v>
          </cell>
          <cell r="K801" t="str">
            <v>NonBarg</v>
          </cell>
          <cell r="L801" t="str">
            <v>NonProd</v>
          </cell>
          <cell r="M801" t="str">
            <v>No</v>
          </cell>
          <cell r="N801" t="str">
            <v>Other</v>
          </cell>
          <cell r="O801">
            <v>0</v>
          </cell>
          <cell r="P801">
            <v>10269.040000000001</v>
          </cell>
          <cell r="Q801">
            <v>0</v>
          </cell>
          <cell r="R801">
            <v>0</v>
          </cell>
          <cell r="S801">
            <v>0</v>
          </cell>
        </row>
        <row r="802">
          <cell r="B802" t="str">
            <v>D30</v>
          </cell>
          <cell r="C802" t="str">
            <v>IMP STOCK OPTION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58</v>
          </cell>
          <cell r="I802" t="str">
            <v>31</v>
          </cell>
          <cell r="J802" t="str">
            <v>NUCLEAR DIVISION</v>
          </cell>
          <cell r="K802" t="str">
            <v>NonBarg</v>
          </cell>
          <cell r="L802" t="str">
            <v>NonProd</v>
          </cell>
          <cell r="M802" t="str">
            <v>No</v>
          </cell>
          <cell r="N802" t="str">
            <v>Other</v>
          </cell>
          <cell r="O802">
            <v>0</v>
          </cell>
          <cell r="P802">
            <v>814303.13</v>
          </cell>
          <cell r="Q802">
            <v>0</v>
          </cell>
          <cell r="R802">
            <v>0</v>
          </cell>
          <cell r="S802">
            <v>0</v>
          </cell>
        </row>
        <row r="803">
          <cell r="B803" t="str">
            <v>D30</v>
          </cell>
          <cell r="C803" t="str">
            <v>IMP STOCK OPTION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174</v>
          </cell>
          <cell r="I803" t="str">
            <v>33</v>
          </cell>
          <cell r="J803" t="str">
            <v>FINANCIAL</v>
          </cell>
          <cell r="K803" t="str">
            <v>NonBarg</v>
          </cell>
          <cell r="L803" t="str">
            <v>NonProd</v>
          </cell>
          <cell r="M803" t="str">
            <v>No</v>
          </cell>
          <cell r="N803" t="str">
            <v>Other</v>
          </cell>
          <cell r="O803">
            <v>0</v>
          </cell>
          <cell r="P803">
            <v>119606.88</v>
          </cell>
          <cell r="Q803">
            <v>0</v>
          </cell>
          <cell r="R803">
            <v>0</v>
          </cell>
          <cell r="S803">
            <v>0</v>
          </cell>
        </row>
        <row r="804">
          <cell r="B804" t="str">
            <v>D30</v>
          </cell>
          <cell r="C804" t="str">
            <v>IMP STOCK OPTION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285</v>
          </cell>
          <cell r="I804" t="str">
            <v>34</v>
          </cell>
          <cell r="J804" t="str">
            <v>HUMAN RESRC &amp; CORP SVCS</v>
          </cell>
          <cell r="K804" t="str">
            <v>NonBarg</v>
          </cell>
          <cell r="L804" t="str">
            <v>NonProd</v>
          </cell>
          <cell r="M804" t="str">
            <v>No</v>
          </cell>
          <cell r="N804" t="str">
            <v>Other</v>
          </cell>
          <cell r="O804">
            <v>0</v>
          </cell>
          <cell r="P804">
            <v>324590.43</v>
          </cell>
          <cell r="Q804">
            <v>0</v>
          </cell>
          <cell r="R804">
            <v>0</v>
          </cell>
          <cell r="S804">
            <v>0</v>
          </cell>
        </row>
        <row r="805">
          <cell r="B805" t="str">
            <v>D30</v>
          </cell>
          <cell r="C805" t="str">
            <v>IMP STOCK OPTION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387</v>
          </cell>
          <cell r="I805" t="str">
            <v>35</v>
          </cell>
          <cell r="J805" t="str">
            <v>GENERAL COUNSEL</v>
          </cell>
          <cell r="K805" t="str">
            <v>NonBarg</v>
          </cell>
          <cell r="L805" t="str">
            <v>NonProd</v>
          </cell>
          <cell r="M805" t="str">
            <v>No</v>
          </cell>
          <cell r="N805" t="str">
            <v>Other</v>
          </cell>
          <cell r="O805">
            <v>0</v>
          </cell>
          <cell r="P805">
            <v>13187.5</v>
          </cell>
          <cell r="Q805">
            <v>0</v>
          </cell>
          <cell r="R805">
            <v>0</v>
          </cell>
          <cell r="S805">
            <v>0</v>
          </cell>
        </row>
        <row r="806">
          <cell r="B806" t="str">
            <v>D30</v>
          </cell>
          <cell r="C806" t="str">
            <v>IMP STOCK OPTION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449</v>
          </cell>
          <cell r="I806" t="str">
            <v>36</v>
          </cell>
          <cell r="J806" t="str">
            <v>GOVT AFFAIRS - FED</v>
          </cell>
          <cell r="K806" t="str">
            <v>NonBarg</v>
          </cell>
          <cell r="L806" t="str">
            <v>NonProd</v>
          </cell>
          <cell r="M806" t="str">
            <v>No</v>
          </cell>
          <cell r="N806" t="str">
            <v>Other</v>
          </cell>
          <cell r="O806">
            <v>0</v>
          </cell>
          <cell r="P806">
            <v>29102.5</v>
          </cell>
          <cell r="Q806">
            <v>0</v>
          </cell>
          <cell r="R806">
            <v>0</v>
          </cell>
          <cell r="S806">
            <v>0</v>
          </cell>
        </row>
        <row r="807">
          <cell r="B807" t="str">
            <v>D30</v>
          </cell>
          <cell r="C807" t="str">
            <v>IMP STOCK OPTION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615</v>
          </cell>
          <cell r="I807" t="str">
            <v>51</v>
          </cell>
          <cell r="J807" t="str">
            <v>CUSTOMER SERVICE</v>
          </cell>
          <cell r="K807" t="str">
            <v>NonBarg</v>
          </cell>
          <cell r="L807" t="str">
            <v>NonProd</v>
          </cell>
          <cell r="M807" t="str">
            <v>No</v>
          </cell>
          <cell r="N807" t="str">
            <v>Other</v>
          </cell>
          <cell r="O807">
            <v>0</v>
          </cell>
          <cell r="P807">
            <v>370921</v>
          </cell>
          <cell r="Q807">
            <v>0</v>
          </cell>
          <cell r="R807">
            <v>0</v>
          </cell>
          <cell r="S807">
            <v>0</v>
          </cell>
        </row>
        <row r="808">
          <cell r="B808" t="str">
            <v>D30</v>
          </cell>
          <cell r="C808" t="str">
            <v>IMP STOCK OPTION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732</v>
          </cell>
          <cell r="I808" t="str">
            <v>53</v>
          </cell>
          <cell r="J808" t="str">
            <v>POWER SYSTEMS</v>
          </cell>
          <cell r="K808" t="str">
            <v>NonBarg</v>
          </cell>
          <cell r="L808" t="str">
            <v>NonProd</v>
          </cell>
          <cell r="M808" t="str">
            <v>No</v>
          </cell>
          <cell r="N808" t="str">
            <v>Other</v>
          </cell>
          <cell r="O808">
            <v>0</v>
          </cell>
          <cell r="P808">
            <v>492426.13</v>
          </cell>
          <cell r="Q808">
            <v>0</v>
          </cell>
          <cell r="R808">
            <v>0</v>
          </cell>
          <cell r="S808">
            <v>0</v>
          </cell>
        </row>
        <row r="809">
          <cell r="B809" t="str">
            <v>D30</v>
          </cell>
          <cell r="C809" t="str">
            <v>IMP STOCK OPTION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835</v>
          </cell>
          <cell r="I809" t="str">
            <v>54</v>
          </cell>
          <cell r="J809" t="str">
            <v>RESOURCE PLANNING</v>
          </cell>
          <cell r="K809" t="str">
            <v>NonBarg</v>
          </cell>
          <cell r="L809" t="str">
            <v>NonProd</v>
          </cell>
          <cell r="M809" t="str">
            <v>No</v>
          </cell>
          <cell r="N809" t="str">
            <v>Other</v>
          </cell>
          <cell r="O809">
            <v>0</v>
          </cell>
          <cell r="P809">
            <v>98250</v>
          </cell>
          <cell r="Q809">
            <v>0</v>
          </cell>
          <cell r="R809">
            <v>0</v>
          </cell>
          <cell r="S809">
            <v>0</v>
          </cell>
        </row>
        <row r="810">
          <cell r="B810" t="str">
            <v>D30</v>
          </cell>
          <cell r="C810" t="str">
            <v>IMP STOCK OPTION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906</v>
          </cell>
          <cell r="I810" t="str">
            <v>56</v>
          </cell>
          <cell r="J810" t="str">
            <v>POWER GENERATION</v>
          </cell>
          <cell r="K810" t="str">
            <v>NonBarg</v>
          </cell>
          <cell r="L810" t="str">
            <v>NonProd</v>
          </cell>
          <cell r="M810" t="str">
            <v>No</v>
          </cell>
          <cell r="N810" t="str">
            <v>Other</v>
          </cell>
          <cell r="O810">
            <v>0</v>
          </cell>
          <cell r="P810">
            <v>109762.5</v>
          </cell>
          <cell r="Q810">
            <v>0</v>
          </cell>
          <cell r="R810">
            <v>0</v>
          </cell>
          <cell r="S810">
            <v>0</v>
          </cell>
        </row>
        <row r="811">
          <cell r="B811" t="str">
            <v>D30</v>
          </cell>
          <cell r="C811" t="str">
            <v>IMP STOCK OPTION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1013</v>
          </cell>
          <cell r="I811" t="str">
            <v>58</v>
          </cell>
          <cell r="J811" t="str">
            <v>INFO MANAGEMENT</v>
          </cell>
          <cell r="K811" t="str">
            <v>NonBarg</v>
          </cell>
          <cell r="L811" t="str">
            <v>NonProd</v>
          </cell>
          <cell r="M811" t="str">
            <v>No</v>
          </cell>
          <cell r="N811" t="str">
            <v>Other</v>
          </cell>
          <cell r="O811">
            <v>0</v>
          </cell>
          <cell r="P811">
            <v>185771</v>
          </cell>
          <cell r="Q811">
            <v>0</v>
          </cell>
          <cell r="R811">
            <v>0</v>
          </cell>
          <cell r="S811">
            <v>0</v>
          </cell>
        </row>
        <row r="812">
          <cell r="B812" t="str">
            <v>D30</v>
          </cell>
          <cell r="C812" t="str">
            <v>IMP STOCK OPTION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1125</v>
          </cell>
          <cell r="I812" t="str">
            <v>62</v>
          </cell>
          <cell r="J812" t="str">
            <v>ENERGY MARKETING</v>
          </cell>
          <cell r="K812" t="str">
            <v>NonBarg</v>
          </cell>
          <cell r="L812" t="str">
            <v>NonProd</v>
          </cell>
          <cell r="M812" t="str">
            <v>No</v>
          </cell>
          <cell r="N812" t="str">
            <v>Other</v>
          </cell>
          <cell r="O812">
            <v>0</v>
          </cell>
          <cell r="P812">
            <v>61474.25</v>
          </cell>
          <cell r="Q812">
            <v>0</v>
          </cell>
          <cell r="R812">
            <v>0</v>
          </cell>
          <cell r="S812">
            <v>0</v>
          </cell>
        </row>
        <row r="813">
          <cell r="B813" t="str">
            <v>D30</v>
          </cell>
          <cell r="C813" t="str">
            <v>IMP STOCK OPTION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1186</v>
          </cell>
          <cell r="I813" t="str">
            <v>63</v>
          </cell>
          <cell r="J813" t="str">
            <v>REGULATORY AFFAIRS</v>
          </cell>
          <cell r="K813" t="str">
            <v>NonBarg</v>
          </cell>
          <cell r="L813" t="str">
            <v>NonProd</v>
          </cell>
          <cell r="M813" t="str">
            <v>No</v>
          </cell>
          <cell r="N813" t="str">
            <v>Other</v>
          </cell>
          <cell r="O813">
            <v>0</v>
          </cell>
          <cell r="P813">
            <v>79209.5</v>
          </cell>
          <cell r="Q813">
            <v>0</v>
          </cell>
          <cell r="R813">
            <v>0</v>
          </cell>
          <cell r="S813">
            <v>0</v>
          </cell>
        </row>
        <row r="814">
          <cell r="B814" t="str">
            <v>G01</v>
          </cell>
          <cell r="C814" t="str">
            <v>SIGNING BONUS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264</v>
          </cell>
          <cell r="I814" t="str">
            <v>53</v>
          </cell>
          <cell r="J814" t="str">
            <v>POWER SYSTEMS</v>
          </cell>
          <cell r="K814" t="str">
            <v>Barg</v>
          </cell>
          <cell r="L814" t="str">
            <v>NonProd</v>
          </cell>
          <cell r="M814" t="str">
            <v>No</v>
          </cell>
          <cell r="N814" t="str">
            <v>Other</v>
          </cell>
          <cell r="O814">
            <v>0</v>
          </cell>
          <cell r="P814">
            <v>260000</v>
          </cell>
          <cell r="Q814">
            <v>0</v>
          </cell>
          <cell r="R814">
            <v>0</v>
          </cell>
          <cell r="S814">
            <v>0</v>
          </cell>
        </row>
        <row r="815">
          <cell r="B815" t="str">
            <v>G01</v>
          </cell>
          <cell r="C815" t="str">
            <v>SIGNING BONUS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59</v>
          </cell>
          <cell r="I815" t="str">
            <v>31</v>
          </cell>
          <cell r="J815" t="str">
            <v>NUCLEAR DIVISION</v>
          </cell>
          <cell r="K815" t="str">
            <v>NonBarg</v>
          </cell>
          <cell r="L815" t="str">
            <v>NonProd</v>
          </cell>
          <cell r="M815" t="str">
            <v>No</v>
          </cell>
          <cell r="N815" t="str">
            <v>Other</v>
          </cell>
          <cell r="O815">
            <v>0</v>
          </cell>
          <cell r="P815">
            <v>52500</v>
          </cell>
          <cell r="Q815">
            <v>0</v>
          </cell>
          <cell r="R815">
            <v>0</v>
          </cell>
          <cell r="S815">
            <v>0</v>
          </cell>
        </row>
        <row r="816">
          <cell r="B816" t="str">
            <v>G01</v>
          </cell>
          <cell r="C816" t="str">
            <v>SIGNING BONUS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175</v>
          </cell>
          <cell r="I816" t="str">
            <v>33</v>
          </cell>
          <cell r="J816" t="str">
            <v>FINANCIAL</v>
          </cell>
          <cell r="K816" t="str">
            <v>NonBarg</v>
          </cell>
          <cell r="L816" t="str">
            <v>NonProd</v>
          </cell>
          <cell r="M816" t="str">
            <v>No</v>
          </cell>
          <cell r="N816" t="str">
            <v>Other</v>
          </cell>
          <cell r="O816">
            <v>0</v>
          </cell>
          <cell r="P816">
            <v>45500</v>
          </cell>
          <cell r="Q816">
            <v>0</v>
          </cell>
          <cell r="R816">
            <v>0</v>
          </cell>
          <cell r="S816">
            <v>0</v>
          </cell>
        </row>
        <row r="817">
          <cell r="B817" t="str">
            <v>G01</v>
          </cell>
          <cell r="C817" t="str">
            <v>SIGNING BONUS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286</v>
          </cell>
          <cell r="I817" t="str">
            <v>34</v>
          </cell>
          <cell r="J817" t="str">
            <v>HUMAN RESRC &amp; CORP SVCS</v>
          </cell>
          <cell r="K817" t="str">
            <v>NonBarg</v>
          </cell>
          <cell r="L817" t="str">
            <v>NonProd</v>
          </cell>
          <cell r="M817" t="str">
            <v>No</v>
          </cell>
          <cell r="N817" t="str">
            <v>Other</v>
          </cell>
          <cell r="O817">
            <v>0</v>
          </cell>
          <cell r="P817">
            <v>83000</v>
          </cell>
          <cell r="Q817">
            <v>0</v>
          </cell>
          <cell r="R817">
            <v>0</v>
          </cell>
          <cell r="S817">
            <v>0</v>
          </cell>
        </row>
        <row r="818">
          <cell r="B818" t="str">
            <v>G01</v>
          </cell>
          <cell r="C818" t="str">
            <v>SIGNING BONUS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388</v>
          </cell>
          <cell r="I818" t="str">
            <v>35</v>
          </cell>
          <cell r="J818" t="str">
            <v>GENERAL COUNSEL</v>
          </cell>
          <cell r="K818" t="str">
            <v>NonBarg</v>
          </cell>
          <cell r="L818" t="str">
            <v>NonProd</v>
          </cell>
          <cell r="M818" t="str">
            <v>No</v>
          </cell>
          <cell r="N818" t="str">
            <v>Other</v>
          </cell>
          <cell r="O818">
            <v>0</v>
          </cell>
          <cell r="P818">
            <v>21500</v>
          </cell>
          <cell r="Q818">
            <v>0</v>
          </cell>
          <cell r="R818">
            <v>0</v>
          </cell>
          <cell r="S818">
            <v>0</v>
          </cell>
        </row>
        <row r="819">
          <cell r="B819" t="str">
            <v>G01</v>
          </cell>
          <cell r="C819" t="str">
            <v>SIGNING BONUS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493</v>
          </cell>
          <cell r="I819" t="str">
            <v>37</v>
          </cell>
          <cell r="J819" t="str">
            <v>CORP COMMUNICATIONS</v>
          </cell>
          <cell r="K819" t="str">
            <v>NonBarg</v>
          </cell>
          <cell r="L819" t="str">
            <v>NonProd</v>
          </cell>
          <cell r="M819" t="str">
            <v>No</v>
          </cell>
          <cell r="N819" t="str">
            <v>Other</v>
          </cell>
          <cell r="O819">
            <v>0</v>
          </cell>
          <cell r="P819">
            <v>2500</v>
          </cell>
          <cell r="Q819">
            <v>0</v>
          </cell>
          <cell r="R819">
            <v>0</v>
          </cell>
          <cell r="S819">
            <v>0</v>
          </cell>
        </row>
        <row r="820">
          <cell r="B820" t="str">
            <v>G01</v>
          </cell>
          <cell r="C820" t="str">
            <v>SIGNING BONUS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546</v>
          </cell>
          <cell r="I820" t="str">
            <v>38</v>
          </cell>
          <cell r="J820" t="str">
            <v>INTERNAL AUDITING</v>
          </cell>
          <cell r="K820" t="str">
            <v>NonBarg</v>
          </cell>
          <cell r="L820" t="str">
            <v>NonProd</v>
          </cell>
          <cell r="M820" t="str">
            <v>No</v>
          </cell>
          <cell r="N820" t="str">
            <v>Other</v>
          </cell>
          <cell r="O820">
            <v>0</v>
          </cell>
          <cell r="P820">
            <v>61000</v>
          </cell>
          <cell r="Q820">
            <v>0</v>
          </cell>
          <cell r="R820">
            <v>0</v>
          </cell>
          <cell r="S820">
            <v>0</v>
          </cell>
        </row>
        <row r="821">
          <cell r="B821" t="str">
            <v>G01</v>
          </cell>
          <cell r="C821" t="str">
            <v>SIGNING BONUS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616</v>
          </cell>
          <cell r="I821" t="str">
            <v>51</v>
          </cell>
          <cell r="J821" t="str">
            <v>CUSTOMER SERVICE</v>
          </cell>
          <cell r="K821" t="str">
            <v>NonBarg</v>
          </cell>
          <cell r="L821" t="str">
            <v>NonProd</v>
          </cell>
          <cell r="M821" t="str">
            <v>No</v>
          </cell>
          <cell r="N821" t="str">
            <v>Other</v>
          </cell>
          <cell r="O821">
            <v>0</v>
          </cell>
          <cell r="P821">
            <v>22000</v>
          </cell>
          <cell r="Q821">
            <v>0</v>
          </cell>
          <cell r="R821">
            <v>0</v>
          </cell>
          <cell r="S821">
            <v>0</v>
          </cell>
        </row>
        <row r="822">
          <cell r="B822" t="str">
            <v>G01</v>
          </cell>
          <cell r="C822" t="str">
            <v>SIGNING BONUS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733</v>
          </cell>
          <cell r="I822" t="str">
            <v>53</v>
          </cell>
          <cell r="J822" t="str">
            <v>POWER SYSTEMS</v>
          </cell>
          <cell r="K822" t="str">
            <v>NonBarg</v>
          </cell>
          <cell r="L822" t="str">
            <v>NonProd</v>
          </cell>
          <cell r="M822" t="str">
            <v>No</v>
          </cell>
          <cell r="N822" t="str">
            <v>Other</v>
          </cell>
          <cell r="O822">
            <v>0</v>
          </cell>
          <cell r="P822">
            <v>119500</v>
          </cell>
          <cell r="Q822">
            <v>0</v>
          </cell>
          <cell r="R822">
            <v>0</v>
          </cell>
          <cell r="S822">
            <v>0</v>
          </cell>
        </row>
        <row r="823">
          <cell r="B823" t="str">
            <v>G01</v>
          </cell>
          <cell r="C823" t="str">
            <v>SIGNING BONUS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907</v>
          </cell>
          <cell r="I823" t="str">
            <v>56</v>
          </cell>
          <cell r="J823" t="str">
            <v>POWER GENERATION</v>
          </cell>
          <cell r="K823" t="str">
            <v>NonBarg</v>
          </cell>
          <cell r="L823" t="str">
            <v>NonProd</v>
          </cell>
          <cell r="M823" t="str">
            <v>No</v>
          </cell>
          <cell r="N823" t="str">
            <v>Other</v>
          </cell>
          <cell r="O823">
            <v>0</v>
          </cell>
          <cell r="P823">
            <v>127500</v>
          </cell>
          <cell r="Q823">
            <v>0</v>
          </cell>
          <cell r="R823">
            <v>0</v>
          </cell>
          <cell r="S823">
            <v>0</v>
          </cell>
        </row>
        <row r="824">
          <cell r="B824" t="str">
            <v>G01</v>
          </cell>
          <cell r="C824" t="str">
            <v>SIGNING BONUS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1014</v>
          </cell>
          <cell r="I824" t="str">
            <v>58</v>
          </cell>
          <cell r="J824" t="str">
            <v>INFO MANAGEMENT</v>
          </cell>
          <cell r="K824" t="str">
            <v>NonBarg</v>
          </cell>
          <cell r="L824" t="str">
            <v>NonProd</v>
          </cell>
          <cell r="M824" t="str">
            <v>No</v>
          </cell>
          <cell r="N824" t="str">
            <v>Other</v>
          </cell>
          <cell r="O824">
            <v>0</v>
          </cell>
          <cell r="P824">
            <v>273500</v>
          </cell>
          <cell r="Q824">
            <v>0</v>
          </cell>
          <cell r="R824">
            <v>0</v>
          </cell>
          <cell r="S824">
            <v>0</v>
          </cell>
        </row>
        <row r="825">
          <cell r="B825" t="str">
            <v>G01</v>
          </cell>
          <cell r="C825" t="str">
            <v>SIGNING BONUS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1126</v>
          </cell>
          <cell r="I825" t="str">
            <v>62</v>
          </cell>
          <cell r="J825" t="str">
            <v>ENERGY MARKETING</v>
          </cell>
          <cell r="K825" t="str">
            <v>NonBarg</v>
          </cell>
          <cell r="L825" t="str">
            <v>NonProd</v>
          </cell>
          <cell r="M825" t="str">
            <v>No</v>
          </cell>
          <cell r="N825" t="str">
            <v>Other</v>
          </cell>
          <cell r="O825">
            <v>0</v>
          </cell>
          <cell r="P825">
            <v>125250</v>
          </cell>
          <cell r="Q825">
            <v>0</v>
          </cell>
          <cell r="R825">
            <v>0</v>
          </cell>
          <cell r="S825">
            <v>0</v>
          </cell>
        </row>
        <row r="826">
          <cell r="B826" t="str">
            <v>G01</v>
          </cell>
          <cell r="C826" t="str">
            <v>SIGNING BONUS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1187</v>
          </cell>
          <cell r="I826" t="str">
            <v>63</v>
          </cell>
          <cell r="J826" t="str">
            <v>REGULATORY AFFAIRS</v>
          </cell>
          <cell r="K826" t="str">
            <v>NonBarg</v>
          </cell>
          <cell r="L826" t="str">
            <v>NonProd</v>
          </cell>
          <cell r="M826" t="str">
            <v>No</v>
          </cell>
          <cell r="N826" t="str">
            <v>Other</v>
          </cell>
          <cell r="O826">
            <v>0</v>
          </cell>
          <cell r="P826">
            <v>15000</v>
          </cell>
          <cell r="Q826">
            <v>0</v>
          </cell>
          <cell r="R826">
            <v>0</v>
          </cell>
          <cell r="S826">
            <v>0</v>
          </cell>
        </row>
        <row r="827">
          <cell r="B827" t="str">
            <v>G03</v>
          </cell>
          <cell r="C827" t="str">
            <v>IMP RECOGNITION AWARD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53</v>
          </cell>
          <cell r="I827" t="str">
            <v>31</v>
          </cell>
          <cell r="J827" t="str">
            <v>NUCLEAR DIVISION</v>
          </cell>
          <cell r="K827" t="str">
            <v>Barg</v>
          </cell>
          <cell r="L827" t="str">
            <v>NonProd</v>
          </cell>
          <cell r="M827" t="str">
            <v>No</v>
          </cell>
          <cell r="N827" t="str">
            <v>Other</v>
          </cell>
          <cell r="O827">
            <v>0</v>
          </cell>
          <cell r="P827">
            <v>663.85</v>
          </cell>
          <cell r="Q827">
            <v>0</v>
          </cell>
          <cell r="R827">
            <v>0</v>
          </cell>
          <cell r="S827">
            <v>0</v>
          </cell>
        </row>
        <row r="828">
          <cell r="B828" t="str">
            <v>G03</v>
          </cell>
          <cell r="C828" t="str">
            <v>IMP RECOGNITION AWARD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60</v>
          </cell>
          <cell r="I828" t="str">
            <v>31</v>
          </cell>
          <cell r="J828" t="str">
            <v>NUCLEAR DIVISION</v>
          </cell>
          <cell r="K828" t="str">
            <v>NonBarg</v>
          </cell>
          <cell r="L828" t="str">
            <v>NonProd</v>
          </cell>
          <cell r="M828" t="str">
            <v>No</v>
          </cell>
          <cell r="N828" t="str">
            <v>Other</v>
          </cell>
          <cell r="O828">
            <v>0</v>
          </cell>
          <cell r="P828">
            <v>3427</v>
          </cell>
          <cell r="Q828">
            <v>0</v>
          </cell>
          <cell r="R828">
            <v>0</v>
          </cell>
          <cell r="S828">
            <v>0</v>
          </cell>
        </row>
        <row r="829">
          <cell r="B829" t="str">
            <v>G03</v>
          </cell>
          <cell r="C829" t="str">
            <v>IMP RECOGNITION AWARD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287</v>
          </cell>
          <cell r="I829" t="str">
            <v>34</v>
          </cell>
          <cell r="J829" t="str">
            <v>HUMAN RESRC &amp; CORP SVCS</v>
          </cell>
          <cell r="K829" t="str">
            <v>NonBarg</v>
          </cell>
          <cell r="L829" t="str">
            <v>NonProd</v>
          </cell>
          <cell r="M829" t="str">
            <v>No</v>
          </cell>
          <cell r="N829" t="str">
            <v>Other</v>
          </cell>
          <cell r="O829">
            <v>0</v>
          </cell>
          <cell r="P829">
            <v>10740</v>
          </cell>
          <cell r="Q829">
            <v>0</v>
          </cell>
          <cell r="R829">
            <v>0</v>
          </cell>
          <cell r="S829">
            <v>0</v>
          </cell>
        </row>
        <row r="830">
          <cell r="B830" t="str">
            <v>G03</v>
          </cell>
          <cell r="C830" t="str">
            <v>IMP RECOGNITION AWARD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617</v>
          </cell>
          <cell r="I830" t="str">
            <v>51</v>
          </cell>
          <cell r="J830" t="str">
            <v>CUSTOMER SERVICE</v>
          </cell>
          <cell r="K830" t="str">
            <v>NonBarg</v>
          </cell>
          <cell r="L830" t="str">
            <v>NonProd</v>
          </cell>
          <cell r="M830" t="str">
            <v>No</v>
          </cell>
          <cell r="N830" t="str">
            <v>Other</v>
          </cell>
          <cell r="O830">
            <v>0</v>
          </cell>
          <cell r="P830">
            <v>15908</v>
          </cell>
          <cell r="Q830">
            <v>0</v>
          </cell>
          <cell r="R830">
            <v>0</v>
          </cell>
          <cell r="S830">
            <v>0</v>
          </cell>
        </row>
        <row r="831">
          <cell r="B831" t="str">
            <v>G03</v>
          </cell>
          <cell r="C831" t="str">
            <v>IMP RECOGNITION AWARD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734</v>
          </cell>
          <cell r="I831" t="str">
            <v>53</v>
          </cell>
          <cell r="J831" t="str">
            <v>POWER SYSTEMS</v>
          </cell>
          <cell r="K831" t="str">
            <v>NonBarg</v>
          </cell>
          <cell r="L831" t="str">
            <v>NonProd</v>
          </cell>
          <cell r="M831" t="str">
            <v>No</v>
          </cell>
          <cell r="N831" t="str">
            <v>Other</v>
          </cell>
          <cell r="O831">
            <v>0</v>
          </cell>
          <cell r="P831">
            <v>11636</v>
          </cell>
          <cell r="Q831">
            <v>0</v>
          </cell>
          <cell r="R831">
            <v>0</v>
          </cell>
          <cell r="S831">
            <v>0</v>
          </cell>
        </row>
        <row r="832">
          <cell r="B832" t="str">
            <v>G03</v>
          </cell>
          <cell r="C832" t="str">
            <v>IMP RECOGNITION AWARD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836</v>
          </cell>
          <cell r="I832" t="str">
            <v>54</v>
          </cell>
          <cell r="J832" t="str">
            <v>RESOURCE PLANNING</v>
          </cell>
          <cell r="K832" t="str">
            <v>NonBarg</v>
          </cell>
          <cell r="L832" t="str">
            <v>NonProd</v>
          </cell>
          <cell r="M832" t="str">
            <v>No</v>
          </cell>
          <cell r="N832" t="str">
            <v>Other</v>
          </cell>
          <cell r="O832">
            <v>0</v>
          </cell>
          <cell r="P832">
            <v>50</v>
          </cell>
          <cell r="Q832">
            <v>0</v>
          </cell>
          <cell r="R832">
            <v>0</v>
          </cell>
          <cell r="S832">
            <v>0</v>
          </cell>
        </row>
        <row r="833">
          <cell r="B833" t="str">
            <v>G03</v>
          </cell>
          <cell r="C833" t="str">
            <v>IMP RECOGNITION AWARD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908</v>
          </cell>
          <cell r="I833" t="str">
            <v>56</v>
          </cell>
          <cell r="J833" t="str">
            <v>POWER GENERATION</v>
          </cell>
          <cell r="K833" t="str">
            <v>NonBarg</v>
          </cell>
          <cell r="L833" t="str">
            <v>NonProd</v>
          </cell>
          <cell r="M833" t="str">
            <v>No</v>
          </cell>
          <cell r="N833" t="str">
            <v>Other</v>
          </cell>
          <cell r="O833">
            <v>0</v>
          </cell>
          <cell r="P833">
            <v>140</v>
          </cell>
          <cell r="Q833">
            <v>0</v>
          </cell>
          <cell r="R833">
            <v>0</v>
          </cell>
          <cell r="S833">
            <v>0</v>
          </cell>
        </row>
        <row r="834">
          <cell r="B834" t="str">
            <v>G03</v>
          </cell>
          <cell r="C834" t="str">
            <v>IMP RECOGNITION AWARD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1015</v>
          </cell>
          <cell r="I834" t="str">
            <v>58</v>
          </cell>
          <cell r="J834" t="str">
            <v>INFO MANAGEMENT</v>
          </cell>
          <cell r="K834" t="str">
            <v>NonBarg</v>
          </cell>
          <cell r="L834" t="str">
            <v>NonProd</v>
          </cell>
          <cell r="M834" t="str">
            <v>No</v>
          </cell>
          <cell r="N834" t="str">
            <v>Other</v>
          </cell>
          <cell r="O834">
            <v>0</v>
          </cell>
          <cell r="P834">
            <v>3600</v>
          </cell>
          <cell r="Q834">
            <v>0</v>
          </cell>
          <cell r="R834">
            <v>0</v>
          </cell>
          <cell r="S834">
            <v>0</v>
          </cell>
        </row>
        <row r="835">
          <cell r="B835" t="str">
            <v>G03</v>
          </cell>
          <cell r="C835" t="str">
            <v>IMP RECOGNITION AWARD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1127</v>
          </cell>
          <cell r="I835" t="str">
            <v>62</v>
          </cell>
          <cell r="J835" t="str">
            <v>ENERGY MARKETING</v>
          </cell>
          <cell r="K835" t="str">
            <v>NonBarg</v>
          </cell>
          <cell r="L835" t="str">
            <v>NonProd</v>
          </cell>
          <cell r="M835" t="str">
            <v>No</v>
          </cell>
          <cell r="N835" t="str">
            <v>Other</v>
          </cell>
          <cell r="O835">
            <v>0</v>
          </cell>
          <cell r="P835">
            <v>100</v>
          </cell>
          <cell r="Q835">
            <v>0</v>
          </cell>
          <cell r="R835">
            <v>0</v>
          </cell>
          <cell r="S835">
            <v>0</v>
          </cell>
        </row>
        <row r="836">
          <cell r="B836" t="str">
            <v>G03</v>
          </cell>
          <cell r="C836" t="str">
            <v>IMP RECOGNITION AWARD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1188</v>
          </cell>
          <cell r="I836" t="str">
            <v>63</v>
          </cell>
          <cell r="J836" t="str">
            <v>REGULATORY AFFAIRS</v>
          </cell>
          <cell r="K836" t="str">
            <v>NonBarg</v>
          </cell>
          <cell r="L836" t="str">
            <v>NonProd</v>
          </cell>
          <cell r="M836" t="str">
            <v>No</v>
          </cell>
          <cell r="N836" t="str">
            <v>Other</v>
          </cell>
          <cell r="O836">
            <v>0</v>
          </cell>
          <cell r="P836">
            <v>75</v>
          </cell>
          <cell r="Q836">
            <v>0</v>
          </cell>
          <cell r="R836">
            <v>0</v>
          </cell>
          <cell r="S836">
            <v>0</v>
          </cell>
        </row>
        <row r="837">
          <cell r="B837" t="str">
            <v>G04</v>
          </cell>
          <cell r="C837" t="str">
            <v>GROSSUP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54</v>
          </cell>
          <cell r="I837" t="str">
            <v>31</v>
          </cell>
          <cell r="J837" t="str">
            <v>NUCLEAR DIVISION</v>
          </cell>
          <cell r="K837" t="str">
            <v>Barg</v>
          </cell>
          <cell r="L837" t="str">
            <v>NonProd</v>
          </cell>
          <cell r="M837" t="str">
            <v>No</v>
          </cell>
          <cell r="N837" t="str">
            <v>Other</v>
          </cell>
          <cell r="O837">
            <v>0</v>
          </cell>
          <cell r="P837">
            <v>749.1</v>
          </cell>
          <cell r="Q837">
            <v>0</v>
          </cell>
          <cell r="R837">
            <v>0</v>
          </cell>
          <cell r="S837">
            <v>0</v>
          </cell>
        </row>
        <row r="838">
          <cell r="B838" t="str">
            <v>G04</v>
          </cell>
          <cell r="C838" t="str">
            <v>GROSSUP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265</v>
          </cell>
          <cell r="I838" t="str">
            <v>53</v>
          </cell>
          <cell r="J838" t="str">
            <v>POWER SYSTEMS</v>
          </cell>
          <cell r="K838" t="str">
            <v>Barg</v>
          </cell>
          <cell r="L838" t="str">
            <v>NonProd</v>
          </cell>
          <cell r="M838" t="str">
            <v>No</v>
          </cell>
          <cell r="N838" t="str">
            <v>Other</v>
          </cell>
          <cell r="O838">
            <v>0</v>
          </cell>
          <cell r="P838">
            <v>9342.08</v>
          </cell>
          <cell r="Q838">
            <v>0</v>
          </cell>
          <cell r="R838">
            <v>0</v>
          </cell>
          <cell r="S838">
            <v>0</v>
          </cell>
        </row>
        <row r="839">
          <cell r="B839" t="str">
            <v>G04</v>
          </cell>
          <cell r="C839" t="str">
            <v>GROSSUP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61</v>
          </cell>
          <cell r="I839" t="str">
            <v>31</v>
          </cell>
          <cell r="J839" t="str">
            <v>NUCLEAR DIVISION</v>
          </cell>
          <cell r="K839" t="str">
            <v>NonBarg</v>
          </cell>
          <cell r="L839" t="str">
            <v>NonProd</v>
          </cell>
          <cell r="M839" t="str">
            <v>No</v>
          </cell>
          <cell r="N839" t="str">
            <v>Other</v>
          </cell>
          <cell r="O839">
            <v>0</v>
          </cell>
          <cell r="P839">
            <v>9633.73</v>
          </cell>
          <cell r="Q839">
            <v>0</v>
          </cell>
          <cell r="R839">
            <v>0</v>
          </cell>
          <cell r="S839">
            <v>0</v>
          </cell>
        </row>
        <row r="840">
          <cell r="B840" t="str">
            <v>G04</v>
          </cell>
          <cell r="C840" t="str">
            <v>GROSSUP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288</v>
          </cell>
          <cell r="I840" t="str">
            <v>34</v>
          </cell>
          <cell r="J840" t="str">
            <v>HUMAN RESRC &amp; CORP SVCS</v>
          </cell>
          <cell r="K840" t="str">
            <v>NonBarg</v>
          </cell>
          <cell r="L840" t="str">
            <v>NonProd</v>
          </cell>
          <cell r="M840" t="str">
            <v>No</v>
          </cell>
          <cell r="N840" t="str">
            <v>Other</v>
          </cell>
          <cell r="O840">
            <v>0</v>
          </cell>
          <cell r="P840">
            <v>665.79</v>
          </cell>
          <cell r="Q840">
            <v>0</v>
          </cell>
          <cell r="R840">
            <v>0</v>
          </cell>
          <cell r="S840">
            <v>0</v>
          </cell>
        </row>
        <row r="841">
          <cell r="B841" t="str">
            <v>G04</v>
          </cell>
          <cell r="C841" t="str">
            <v>GROSSUP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618</v>
          </cell>
          <cell r="I841" t="str">
            <v>51</v>
          </cell>
          <cell r="J841" t="str">
            <v>CUSTOMER SERVICE</v>
          </cell>
          <cell r="K841" t="str">
            <v>NonBarg</v>
          </cell>
          <cell r="L841" t="str">
            <v>NonProd</v>
          </cell>
          <cell r="M841" t="str">
            <v>No</v>
          </cell>
          <cell r="N841" t="str">
            <v>Other</v>
          </cell>
          <cell r="O841">
            <v>0</v>
          </cell>
          <cell r="P841">
            <v>21644.89</v>
          </cell>
          <cell r="Q841">
            <v>0</v>
          </cell>
          <cell r="R841">
            <v>0</v>
          </cell>
          <cell r="S841">
            <v>0</v>
          </cell>
        </row>
        <row r="842">
          <cell r="B842" t="str">
            <v>G04</v>
          </cell>
          <cell r="C842" t="str">
            <v>GROSSUP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735</v>
          </cell>
          <cell r="I842" t="str">
            <v>53</v>
          </cell>
          <cell r="J842" t="str">
            <v>POWER SYSTEMS</v>
          </cell>
          <cell r="K842" t="str">
            <v>NonBarg</v>
          </cell>
          <cell r="L842" t="str">
            <v>NonProd</v>
          </cell>
          <cell r="M842" t="str">
            <v>No</v>
          </cell>
          <cell r="N842" t="str">
            <v>Other</v>
          </cell>
          <cell r="O842">
            <v>0</v>
          </cell>
          <cell r="P842">
            <v>295.44</v>
          </cell>
          <cell r="Q842">
            <v>0</v>
          </cell>
          <cell r="R842">
            <v>0</v>
          </cell>
          <cell r="S842">
            <v>0</v>
          </cell>
        </row>
        <row r="843">
          <cell r="B843" t="str">
            <v>G04</v>
          </cell>
          <cell r="C843" t="str">
            <v>GROSSUP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837</v>
          </cell>
          <cell r="I843" t="str">
            <v>54</v>
          </cell>
          <cell r="J843" t="str">
            <v>RESOURCE PLANNING</v>
          </cell>
          <cell r="K843" t="str">
            <v>NonBarg</v>
          </cell>
          <cell r="L843" t="str">
            <v>NonProd</v>
          </cell>
          <cell r="M843" t="str">
            <v>No</v>
          </cell>
          <cell r="N843" t="str">
            <v>Other</v>
          </cell>
          <cell r="O843">
            <v>0</v>
          </cell>
          <cell r="P843">
            <v>18.97</v>
          </cell>
          <cell r="Q843">
            <v>0</v>
          </cell>
          <cell r="R843">
            <v>0</v>
          </cell>
          <cell r="S843">
            <v>0</v>
          </cell>
        </row>
        <row r="844">
          <cell r="B844" t="str">
            <v>G04</v>
          </cell>
          <cell r="C844" t="str">
            <v>GROSSUP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909</v>
          </cell>
          <cell r="I844" t="str">
            <v>56</v>
          </cell>
          <cell r="J844" t="str">
            <v>POWER GENERATION</v>
          </cell>
          <cell r="K844" t="str">
            <v>NonBarg</v>
          </cell>
          <cell r="L844" t="str">
            <v>NonProd</v>
          </cell>
          <cell r="M844" t="str">
            <v>No</v>
          </cell>
          <cell r="N844" t="str">
            <v>Other</v>
          </cell>
          <cell r="O844">
            <v>0</v>
          </cell>
          <cell r="P844">
            <v>43.63</v>
          </cell>
          <cell r="Q844">
            <v>0</v>
          </cell>
          <cell r="R844">
            <v>0</v>
          </cell>
          <cell r="S844">
            <v>0</v>
          </cell>
        </row>
        <row r="845">
          <cell r="B845" t="str">
            <v>G04</v>
          </cell>
          <cell r="C845" t="str">
            <v>GROSSUP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1016</v>
          </cell>
          <cell r="I845" t="str">
            <v>58</v>
          </cell>
          <cell r="J845" t="str">
            <v>INFO MANAGEMENT</v>
          </cell>
          <cell r="K845" t="str">
            <v>NonBarg</v>
          </cell>
          <cell r="L845" t="str">
            <v>NonProd</v>
          </cell>
          <cell r="M845" t="str">
            <v>No</v>
          </cell>
          <cell r="N845" t="str">
            <v>Other</v>
          </cell>
          <cell r="O845">
            <v>0</v>
          </cell>
          <cell r="P845">
            <v>145.61000000000001</v>
          </cell>
          <cell r="Q845">
            <v>0</v>
          </cell>
          <cell r="R845">
            <v>0</v>
          </cell>
          <cell r="S845">
            <v>0</v>
          </cell>
        </row>
        <row r="846">
          <cell r="B846" t="str">
            <v>G04</v>
          </cell>
          <cell r="C846" t="str">
            <v>GROSSUP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1189</v>
          </cell>
          <cell r="I846" t="str">
            <v>63</v>
          </cell>
          <cell r="J846" t="str">
            <v>REGULATORY AFFAIRS</v>
          </cell>
          <cell r="K846" t="str">
            <v>NonBarg</v>
          </cell>
          <cell r="L846" t="str">
            <v>NonProd</v>
          </cell>
          <cell r="M846" t="str">
            <v>No</v>
          </cell>
          <cell r="N846" t="str">
            <v>Other</v>
          </cell>
          <cell r="O846">
            <v>0</v>
          </cell>
          <cell r="P846">
            <v>9.48</v>
          </cell>
          <cell r="Q846">
            <v>0</v>
          </cell>
          <cell r="R846">
            <v>0</v>
          </cell>
          <cell r="S846">
            <v>0</v>
          </cell>
        </row>
        <row r="847">
          <cell r="B847" t="str">
            <v>G09</v>
          </cell>
          <cell r="C847" t="str">
            <v>WELLNESS REFUND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55</v>
          </cell>
          <cell r="I847" t="str">
            <v>31</v>
          </cell>
          <cell r="J847" t="str">
            <v>NUCLEAR DIVISION</v>
          </cell>
          <cell r="K847" t="str">
            <v>Barg</v>
          </cell>
          <cell r="L847" t="str">
            <v>NonProd</v>
          </cell>
          <cell r="M847" t="str">
            <v>No</v>
          </cell>
          <cell r="N847" t="str">
            <v>Other</v>
          </cell>
          <cell r="O847">
            <v>0</v>
          </cell>
          <cell r="P847">
            <v>1282.05</v>
          </cell>
          <cell r="Q847">
            <v>0</v>
          </cell>
          <cell r="R847">
            <v>0</v>
          </cell>
          <cell r="S847">
            <v>0</v>
          </cell>
        </row>
        <row r="848">
          <cell r="B848" t="str">
            <v>G09</v>
          </cell>
          <cell r="C848" t="str">
            <v>WELLNESS REFUND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266</v>
          </cell>
          <cell r="I848" t="str">
            <v>53</v>
          </cell>
          <cell r="J848" t="str">
            <v>POWER SYSTEMS</v>
          </cell>
          <cell r="K848" t="str">
            <v>Barg</v>
          </cell>
          <cell r="L848" t="str">
            <v>NonProd</v>
          </cell>
          <cell r="M848" t="str">
            <v>No</v>
          </cell>
          <cell r="N848" t="str">
            <v>Other</v>
          </cell>
          <cell r="O848">
            <v>0</v>
          </cell>
          <cell r="P848">
            <v>11982.39</v>
          </cell>
          <cell r="Q848">
            <v>0</v>
          </cell>
          <cell r="R848">
            <v>0</v>
          </cell>
          <cell r="S848">
            <v>0</v>
          </cell>
        </row>
        <row r="849">
          <cell r="B849" t="str">
            <v>G09</v>
          </cell>
          <cell r="C849" t="str">
            <v>WELLNESS REFUND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394</v>
          </cell>
          <cell r="I849" t="str">
            <v>56</v>
          </cell>
          <cell r="J849" t="str">
            <v>POWER GENERATION</v>
          </cell>
          <cell r="K849" t="str">
            <v>Barg</v>
          </cell>
          <cell r="L849" t="str">
            <v>NonProd</v>
          </cell>
          <cell r="M849" t="str">
            <v>No</v>
          </cell>
          <cell r="N849" t="str">
            <v>Other</v>
          </cell>
          <cell r="O849">
            <v>0</v>
          </cell>
          <cell r="P849">
            <v>953.53</v>
          </cell>
          <cell r="Q849">
            <v>0</v>
          </cell>
          <cell r="R849">
            <v>0</v>
          </cell>
          <cell r="S849">
            <v>0</v>
          </cell>
        </row>
        <row r="850">
          <cell r="B850" t="str">
            <v>G09</v>
          </cell>
          <cell r="C850" t="str">
            <v>WELLNESS REFUND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469</v>
          </cell>
          <cell r="I850" t="str">
            <v>58</v>
          </cell>
          <cell r="J850" t="str">
            <v>INFO MANAGEMENT</v>
          </cell>
          <cell r="K850" t="str">
            <v>Barg</v>
          </cell>
          <cell r="L850" t="str">
            <v>NonProd</v>
          </cell>
          <cell r="M850" t="str">
            <v>No</v>
          </cell>
          <cell r="N850" t="str">
            <v>Other</v>
          </cell>
          <cell r="O850">
            <v>0</v>
          </cell>
          <cell r="P850">
            <v>233.1</v>
          </cell>
          <cell r="Q850">
            <v>0</v>
          </cell>
          <cell r="R850">
            <v>0</v>
          </cell>
          <cell r="S850">
            <v>0</v>
          </cell>
        </row>
        <row r="851">
          <cell r="B851" t="str">
            <v>G09</v>
          </cell>
          <cell r="C851" t="str">
            <v>WELLNESS REFUND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62</v>
          </cell>
          <cell r="I851" t="str">
            <v>31</v>
          </cell>
          <cell r="J851" t="str">
            <v>NUCLEAR DIVISION</v>
          </cell>
          <cell r="K851" t="str">
            <v>NonBarg</v>
          </cell>
          <cell r="L851" t="str">
            <v>NonProd</v>
          </cell>
          <cell r="M851" t="str">
            <v>No</v>
          </cell>
          <cell r="N851" t="str">
            <v>Other</v>
          </cell>
          <cell r="O851">
            <v>0</v>
          </cell>
          <cell r="P851">
            <v>6880.52</v>
          </cell>
          <cell r="Q851">
            <v>0</v>
          </cell>
          <cell r="R851">
            <v>0</v>
          </cell>
          <cell r="S851">
            <v>0</v>
          </cell>
        </row>
        <row r="852">
          <cell r="B852" t="str">
            <v>G09</v>
          </cell>
          <cell r="C852" t="str">
            <v>WELLNESS REFUND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176</v>
          </cell>
          <cell r="I852" t="str">
            <v>33</v>
          </cell>
          <cell r="J852" t="str">
            <v>FINANCIAL</v>
          </cell>
          <cell r="K852" t="str">
            <v>NonBarg</v>
          </cell>
          <cell r="L852" t="str">
            <v>NonProd</v>
          </cell>
          <cell r="M852" t="str">
            <v>No</v>
          </cell>
          <cell r="N852" t="str">
            <v>Other</v>
          </cell>
          <cell r="O852">
            <v>0</v>
          </cell>
          <cell r="P852">
            <v>466.2</v>
          </cell>
          <cell r="Q852">
            <v>0</v>
          </cell>
          <cell r="R852">
            <v>0</v>
          </cell>
          <cell r="S852">
            <v>0</v>
          </cell>
        </row>
        <row r="853">
          <cell r="B853" t="str">
            <v>G09</v>
          </cell>
          <cell r="C853" t="str">
            <v>WELLNESS REFUND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289</v>
          </cell>
          <cell r="I853" t="str">
            <v>34</v>
          </cell>
          <cell r="J853" t="str">
            <v>HUMAN RESRC &amp; CORP SVCS</v>
          </cell>
          <cell r="K853" t="str">
            <v>NonBarg</v>
          </cell>
          <cell r="L853" t="str">
            <v>NonProd</v>
          </cell>
          <cell r="M853" t="str">
            <v>No</v>
          </cell>
          <cell r="N853" t="str">
            <v>Other</v>
          </cell>
          <cell r="O853">
            <v>0</v>
          </cell>
          <cell r="P853">
            <v>2331</v>
          </cell>
          <cell r="Q853">
            <v>0</v>
          </cell>
          <cell r="R853">
            <v>0</v>
          </cell>
          <cell r="S853">
            <v>0</v>
          </cell>
        </row>
        <row r="854">
          <cell r="B854" t="str">
            <v>G09</v>
          </cell>
          <cell r="C854" t="str">
            <v>WELLNESS REFUND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389</v>
          </cell>
          <cell r="I854" t="str">
            <v>35</v>
          </cell>
          <cell r="J854" t="str">
            <v>GENERAL COUNSEL</v>
          </cell>
          <cell r="K854" t="str">
            <v>NonBarg</v>
          </cell>
          <cell r="L854" t="str">
            <v>NonProd</v>
          </cell>
          <cell r="M854" t="str">
            <v>No</v>
          </cell>
          <cell r="N854" t="str">
            <v>Other</v>
          </cell>
          <cell r="O854">
            <v>0</v>
          </cell>
          <cell r="P854">
            <v>581.20000000000005</v>
          </cell>
          <cell r="Q854">
            <v>0</v>
          </cell>
          <cell r="R854">
            <v>0</v>
          </cell>
          <cell r="S854">
            <v>0</v>
          </cell>
        </row>
        <row r="855">
          <cell r="B855" t="str">
            <v>G09</v>
          </cell>
          <cell r="C855" t="str">
            <v>WELLNESS REFUND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494</v>
          </cell>
          <cell r="I855" t="str">
            <v>37</v>
          </cell>
          <cell r="J855" t="str">
            <v>CORP COMMUNICATIONS</v>
          </cell>
          <cell r="K855" t="str">
            <v>NonBarg</v>
          </cell>
          <cell r="L855" t="str">
            <v>NonProd</v>
          </cell>
          <cell r="M855" t="str">
            <v>No</v>
          </cell>
          <cell r="N855" t="str">
            <v>Other</v>
          </cell>
          <cell r="O855">
            <v>0</v>
          </cell>
          <cell r="P855">
            <v>423.08</v>
          </cell>
          <cell r="Q855">
            <v>0</v>
          </cell>
          <cell r="R855">
            <v>0</v>
          </cell>
          <cell r="S855">
            <v>0</v>
          </cell>
        </row>
        <row r="856">
          <cell r="B856" t="str">
            <v>G09</v>
          </cell>
          <cell r="C856" t="str">
            <v>WELLNESS REFUND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547</v>
          </cell>
          <cell r="I856" t="str">
            <v>38</v>
          </cell>
          <cell r="J856" t="str">
            <v>INTERNAL AUDITING</v>
          </cell>
          <cell r="K856" t="str">
            <v>NonBarg</v>
          </cell>
          <cell r="L856" t="str">
            <v>NonProd</v>
          </cell>
          <cell r="M856" t="str">
            <v>No</v>
          </cell>
          <cell r="N856" t="str">
            <v>Other</v>
          </cell>
          <cell r="O856">
            <v>0</v>
          </cell>
          <cell r="P856">
            <v>32.93</v>
          </cell>
          <cell r="Q856">
            <v>0</v>
          </cell>
          <cell r="R856">
            <v>0</v>
          </cell>
          <cell r="S856">
            <v>0</v>
          </cell>
        </row>
        <row r="857">
          <cell r="B857" t="str">
            <v>G09</v>
          </cell>
          <cell r="C857" t="str">
            <v>WELLNESS REFUND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619</v>
          </cell>
          <cell r="I857" t="str">
            <v>51</v>
          </cell>
          <cell r="J857" t="str">
            <v>CUSTOMER SERVICE</v>
          </cell>
          <cell r="K857" t="str">
            <v>NonBarg</v>
          </cell>
          <cell r="L857" t="str">
            <v>NonProd</v>
          </cell>
          <cell r="M857" t="str">
            <v>No</v>
          </cell>
          <cell r="N857" t="str">
            <v>Other</v>
          </cell>
          <cell r="O857">
            <v>0</v>
          </cell>
          <cell r="P857">
            <v>7149.36</v>
          </cell>
          <cell r="Q857">
            <v>0</v>
          </cell>
          <cell r="R857">
            <v>0</v>
          </cell>
          <cell r="S857">
            <v>0</v>
          </cell>
        </row>
        <row r="858">
          <cell r="B858" t="str">
            <v>G09</v>
          </cell>
          <cell r="C858" t="str">
            <v>WELLNESS REFUND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736</v>
          </cell>
          <cell r="I858" t="str">
            <v>53</v>
          </cell>
          <cell r="J858" t="str">
            <v>POWER SYSTEMS</v>
          </cell>
          <cell r="K858" t="str">
            <v>NonBarg</v>
          </cell>
          <cell r="L858" t="str">
            <v>NonProd</v>
          </cell>
          <cell r="M858" t="str">
            <v>No</v>
          </cell>
          <cell r="N858" t="str">
            <v>Other</v>
          </cell>
          <cell r="O858">
            <v>0</v>
          </cell>
          <cell r="P858">
            <v>11471.28</v>
          </cell>
          <cell r="Q858">
            <v>0</v>
          </cell>
          <cell r="R858">
            <v>0</v>
          </cell>
          <cell r="S858">
            <v>0</v>
          </cell>
        </row>
        <row r="859">
          <cell r="B859" t="str">
            <v>G09</v>
          </cell>
          <cell r="C859" t="str">
            <v>WELLNESS REFUND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838</v>
          </cell>
          <cell r="I859" t="str">
            <v>54</v>
          </cell>
          <cell r="J859" t="str">
            <v>RESOURCE PLANNING</v>
          </cell>
          <cell r="K859" t="str">
            <v>NonBarg</v>
          </cell>
          <cell r="L859" t="str">
            <v>NonProd</v>
          </cell>
          <cell r="M859" t="str">
            <v>No</v>
          </cell>
          <cell r="N859" t="str">
            <v>Other</v>
          </cell>
          <cell r="O859">
            <v>0</v>
          </cell>
          <cell r="P859">
            <v>116.55</v>
          </cell>
          <cell r="Q859">
            <v>0</v>
          </cell>
          <cell r="R859">
            <v>0</v>
          </cell>
          <cell r="S859">
            <v>0</v>
          </cell>
        </row>
        <row r="860">
          <cell r="B860" t="str">
            <v>G09</v>
          </cell>
          <cell r="C860" t="str">
            <v>WELLNESS REFUND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910</v>
          </cell>
          <cell r="I860" t="str">
            <v>56</v>
          </cell>
          <cell r="J860" t="str">
            <v>POWER GENERATION</v>
          </cell>
          <cell r="K860" t="str">
            <v>NonBarg</v>
          </cell>
          <cell r="L860" t="str">
            <v>NonProd</v>
          </cell>
          <cell r="M860" t="str">
            <v>No</v>
          </cell>
          <cell r="N860" t="str">
            <v>Other</v>
          </cell>
          <cell r="O860">
            <v>0</v>
          </cell>
          <cell r="P860">
            <v>897.36</v>
          </cell>
          <cell r="Q860">
            <v>0</v>
          </cell>
          <cell r="R860">
            <v>0</v>
          </cell>
          <cell r="S860">
            <v>0</v>
          </cell>
        </row>
        <row r="861">
          <cell r="B861" t="str">
            <v>G09</v>
          </cell>
          <cell r="C861" t="str">
            <v>WELLNESS REFUND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1017</v>
          </cell>
          <cell r="I861" t="str">
            <v>58</v>
          </cell>
          <cell r="J861" t="str">
            <v>INFO MANAGEMENT</v>
          </cell>
          <cell r="K861" t="str">
            <v>NonBarg</v>
          </cell>
          <cell r="L861" t="str">
            <v>NonProd</v>
          </cell>
          <cell r="M861" t="str">
            <v>No</v>
          </cell>
          <cell r="N861" t="str">
            <v>Other</v>
          </cell>
          <cell r="O861">
            <v>0</v>
          </cell>
          <cell r="P861">
            <v>3041.88</v>
          </cell>
          <cell r="Q861">
            <v>0</v>
          </cell>
          <cell r="R861">
            <v>0</v>
          </cell>
          <cell r="S861">
            <v>0</v>
          </cell>
        </row>
        <row r="862">
          <cell r="B862" t="str">
            <v>G09</v>
          </cell>
          <cell r="C862" t="str">
            <v>WELLNESS REFUND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1190</v>
          </cell>
          <cell r="I862" t="str">
            <v>63</v>
          </cell>
          <cell r="J862" t="str">
            <v>REGULATORY AFFAIRS</v>
          </cell>
          <cell r="K862" t="str">
            <v>NonBarg</v>
          </cell>
          <cell r="L862" t="str">
            <v>NonProd</v>
          </cell>
          <cell r="M862" t="str">
            <v>No</v>
          </cell>
          <cell r="N862" t="str">
            <v>Other</v>
          </cell>
          <cell r="O862">
            <v>0</v>
          </cell>
          <cell r="P862">
            <v>116.55</v>
          </cell>
          <cell r="Q862">
            <v>0</v>
          </cell>
          <cell r="R862">
            <v>0</v>
          </cell>
          <cell r="S862">
            <v>0</v>
          </cell>
        </row>
        <row r="863">
          <cell r="B863" t="str">
            <v>G20</v>
          </cell>
          <cell r="C863" t="str">
            <v>MOV EXP-TXBL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56</v>
          </cell>
          <cell r="I863" t="str">
            <v>31</v>
          </cell>
          <cell r="J863" t="str">
            <v>NUCLEAR DIVISION</v>
          </cell>
          <cell r="K863" t="str">
            <v>Barg</v>
          </cell>
          <cell r="L863" t="str">
            <v>NonProd</v>
          </cell>
          <cell r="M863" t="str">
            <v>No</v>
          </cell>
          <cell r="N863" t="str">
            <v>Other</v>
          </cell>
          <cell r="O863">
            <v>0</v>
          </cell>
          <cell r="P863">
            <v>5995</v>
          </cell>
          <cell r="Q863">
            <v>0</v>
          </cell>
          <cell r="R863">
            <v>0</v>
          </cell>
          <cell r="S863">
            <v>0</v>
          </cell>
        </row>
        <row r="864">
          <cell r="B864" t="str">
            <v>G20</v>
          </cell>
          <cell r="C864" t="str">
            <v>MOV EXP-TXBL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267</v>
          </cell>
          <cell r="I864" t="str">
            <v>53</v>
          </cell>
          <cell r="J864" t="str">
            <v>POWER SYSTEMS</v>
          </cell>
          <cell r="K864" t="str">
            <v>Barg</v>
          </cell>
          <cell r="L864" t="str">
            <v>NonProd</v>
          </cell>
          <cell r="M864" t="str">
            <v>No</v>
          </cell>
          <cell r="N864" t="str">
            <v>Other</v>
          </cell>
          <cell r="O864">
            <v>0</v>
          </cell>
          <cell r="P864">
            <v>52686.94</v>
          </cell>
          <cell r="Q864">
            <v>0</v>
          </cell>
          <cell r="R864">
            <v>0</v>
          </cell>
          <cell r="S864">
            <v>0</v>
          </cell>
        </row>
        <row r="865">
          <cell r="B865" t="str">
            <v>G20</v>
          </cell>
          <cell r="C865" t="str">
            <v>MOV EXP-TXBL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395</v>
          </cell>
          <cell r="I865" t="str">
            <v>56</v>
          </cell>
          <cell r="J865" t="str">
            <v>POWER GENERATION</v>
          </cell>
          <cell r="K865" t="str">
            <v>Barg</v>
          </cell>
          <cell r="L865" t="str">
            <v>NonProd</v>
          </cell>
          <cell r="M865" t="str">
            <v>No</v>
          </cell>
          <cell r="N865" t="str">
            <v>Other</v>
          </cell>
          <cell r="O865">
            <v>0</v>
          </cell>
          <cell r="P865">
            <v>11538.48</v>
          </cell>
          <cell r="Q865">
            <v>0</v>
          </cell>
          <cell r="R865">
            <v>0</v>
          </cell>
          <cell r="S865">
            <v>0</v>
          </cell>
        </row>
        <row r="866">
          <cell r="B866" t="str">
            <v>G20</v>
          </cell>
          <cell r="C866" t="str">
            <v>MOV EXP-TXBL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63</v>
          </cell>
          <cell r="I866" t="str">
            <v>31</v>
          </cell>
          <cell r="J866" t="str">
            <v>NUCLEAR DIVISION</v>
          </cell>
          <cell r="K866" t="str">
            <v>NonBarg</v>
          </cell>
          <cell r="L866" t="str">
            <v>NonProd</v>
          </cell>
          <cell r="M866" t="str">
            <v>No</v>
          </cell>
          <cell r="N866" t="str">
            <v>Other</v>
          </cell>
          <cell r="O866">
            <v>0</v>
          </cell>
          <cell r="P866">
            <v>196839.81</v>
          </cell>
          <cell r="Q866">
            <v>0</v>
          </cell>
          <cell r="R866">
            <v>0</v>
          </cell>
          <cell r="S866">
            <v>0</v>
          </cell>
        </row>
        <row r="867">
          <cell r="B867" t="str">
            <v>G20</v>
          </cell>
          <cell r="C867" t="str">
            <v>MOV EXP-TXBL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177</v>
          </cell>
          <cell r="I867" t="str">
            <v>33</v>
          </cell>
          <cell r="J867" t="str">
            <v>FINANCIAL</v>
          </cell>
          <cell r="K867" t="str">
            <v>NonBarg</v>
          </cell>
          <cell r="L867" t="str">
            <v>NonProd</v>
          </cell>
          <cell r="M867" t="str">
            <v>No</v>
          </cell>
          <cell r="N867" t="str">
            <v>Other</v>
          </cell>
          <cell r="O867">
            <v>0</v>
          </cell>
          <cell r="P867">
            <v>35691.949999999997</v>
          </cell>
          <cell r="Q867">
            <v>0</v>
          </cell>
          <cell r="R867">
            <v>0</v>
          </cell>
          <cell r="S867">
            <v>0</v>
          </cell>
        </row>
        <row r="868">
          <cell r="B868" t="str">
            <v>G20</v>
          </cell>
          <cell r="C868" t="str">
            <v>MOV EXP-TXBL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290</v>
          </cell>
          <cell r="I868" t="str">
            <v>34</v>
          </cell>
          <cell r="J868" t="str">
            <v>HUMAN RESRC &amp; CORP SVCS</v>
          </cell>
          <cell r="K868" t="str">
            <v>NonBarg</v>
          </cell>
          <cell r="L868" t="str">
            <v>NonProd</v>
          </cell>
          <cell r="M868" t="str">
            <v>No</v>
          </cell>
          <cell r="N868" t="str">
            <v>Other</v>
          </cell>
          <cell r="O868">
            <v>0</v>
          </cell>
          <cell r="P868">
            <v>148892.64000000001</v>
          </cell>
          <cell r="Q868">
            <v>0</v>
          </cell>
          <cell r="R868">
            <v>0</v>
          </cell>
          <cell r="S868">
            <v>0</v>
          </cell>
        </row>
        <row r="869">
          <cell r="B869" t="str">
            <v>G20</v>
          </cell>
          <cell r="C869" t="str">
            <v>MOV EXP-TXBL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390</v>
          </cell>
          <cell r="I869" t="str">
            <v>35</v>
          </cell>
          <cell r="J869" t="str">
            <v>GENERAL COUNSEL</v>
          </cell>
          <cell r="K869" t="str">
            <v>NonBarg</v>
          </cell>
          <cell r="L869" t="str">
            <v>NonProd</v>
          </cell>
          <cell r="M869" t="str">
            <v>No</v>
          </cell>
          <cell r="N869" t="str">
            <v>Other</v>
          </cell>
          <cell r="O869">
            <v>0</v>
          </cell>
          <cell r="P869">
            <v>42817.760000000002</v>
          </cell>
          <cell r="Q869">
            <v>0</v>
          </cell>
          <cell r="R869">
            <v>0</v>
          </cell>
          <cell r="S869">
            <v>0</v>
          </cell>
        </row>
        <row r="870">
          <cell r="B870" t="str">
            <v>G20</v>
          </cell>
          <cell r="C870" t="str">
            <v>MOV EXP-TXBL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548</v>
          </cell>
          <cell r="I870" t="str">
            <v>38</v>
          </cell>
          <cell r="J870" t="str">
            <v>INTERNAL AUDITING</v>
          </cell>
          <cell r="K870" t="str">
            <v>NonBarg</v>
          </cell>
          <cell r="L870" t="str">
            <v>NonProd</v>
          </cell>
          <cell r="M870" t="str">
            <v>No</v>
          </cell>
          <cell r="N870" t="str">
            <v>Other</v>
          </cell>
          <cell r="O870">
            <v>0</v>
          </cell>
          <cell r="P870">
            <v>23149.59</v>
          </cell>
          <cell r="Q870">
            <v>0</v>
          </cell>
          <cell r="R870">
            <v>0</v>
          </cell>
          <cell r="S870">
            <v>0</v>
          </cell>
        </row>
        <row r="871">
          <cell r="B871" t="str">
            <v>G20</v>
          </cell>
          <cell r="C871" t="str">
            <v>MOV EXP-TXBL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620</v>
          </cell>
          <cell r="I871" t="str">
            <v>51</v>
          </cell>
          <cell r="J871" t="str">
            <v>CUSTOMER SERVICE</v>
          </cell>
          <cell r="K871" t="str">
            <v>NonBarg</v>
          </cell>
          <cell r="L871" t="str">
            <v>NonProd</v>
          </cell>
          <cell r="M871" t="str">
            <v>No</v>
          </cell>
          <cell r="N871" t="str">
            <v>Other</v>
          </cell>
          <cell r="O871">
            <v>0</v>
          </cell>
          <cell r="P871">
            <v>55208.28</v>
          </cell>
          <cell r="Q871">
            <v>0</v>
          </cell>
          <cell r="R871">
            <v>0</v>
          </cell>
          <cell r="S871">
            <v>0</v>
          </cell>
        </row>
        <row r="872">
          <cell r="B872" t="str">
            <v>G20</v>
          </cell>
          <cell r="C872" t="str">
            <v>MOV EXP-TXBL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737</v>
          </cell>
          <cell r="I872" t="str">
            <v>53</v>
          </cell>
          <cell r="J872" t="str">
            <v>POWER SYSTEMS</v>
          </cell>
          <cell r="K872" t="str">
            <v>NonBarg</v>
          </cell>
          <cell r="L872" t="str">
            <v>NonProd</v>
          </cell>
          <cell r="M872" t="str">
            <v>No</v>
          </cell>
          <cell r="N872" t="str">
            <v>Other</v>
          </cell>
          <cell r="O872">
            <v>0</v>
          </cell>
          <cell r="P872">
            <v>238414.57</v>
          </cell>
          <cell r="Q872">
            <v>0</v>
          </cell>
          <cell r="R872">
            <v>0</v>
          </cell>
          <cell r="S872">
            <v>0</v>
          </cell>
        </row>
        <row r="873">
          <cell r="B873" t="str">
            <v>G20</v>
          </cell>
          <cell r="C873" t="str">
            <v>MOV EXP-TXBL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839</v>
          </cell>
          <cell r="I873" t="str">
            <v>54</v>
          </cell>
          <cell r="J873" t="str">
            <v>RESOURCE PLANNING</v>
          </cell>
          <cell r="K873" t="str">
            <v>NonBarg</v>
          </cell>
          <cell r="L873" t="str">
            <v>NonProd</v>
          </cell>
          <cell r="M873" t="str">
            <v>No</v>
          </cell>
          <cell r="N873" t="str">
            <v>Other</v>
          </cell>
          <cell r="O873">
            <v>0</v>
          </cell>
          <cell r="P873">
            <v>14910.88</v>
          </cell>
          <cell r="Q873">
            <v>0</v>
          </cell>
          <cell r="R873">
            <v>0</v>
          </cell>
          <cell r="S873">
            <v>0</v>
          </cell>
        </row>
        <row r="874">
          <cell r="B874" t="str">
            <v>G20</v>
          </cell>
          <cell r="C874" t="str">
            <v>MOV EXP-TXBL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911</v>
          </cell>
          <cell r="I874" t="str">
            <v>56</v>
          </cell>
          <cell r="J874" t="str">
            <v>POWER GENERATION</v>
          </cell>
          <cell r="K874" t="str">
            <v>NonBarg</v>
          </cell>
          <cell r="L874" t="str">
            <v>NonProd</v>
          </cell>
          <cell r="M874" t="str">
            <v>No</v>
          </cell>
          <cell r="N874" t="str">
            <v>Other</v>
          </cell>
          <cell r="O874">
            <v>0</v>
          </cell>
          <cell r="P874">
            <v>143063.23000000001</v>
          </cell>
          <cell r="Q874">
            <v>0</v>
          </cell>
          <cell r="R874">
            <v>0</v>
          </cell>
          <cell r="S874">
            <v>0</v>
          </cell>
        </row>
        <row r="875">
          <cell r="B875" t="str">
            <v>G20</v>
          </cell>
          <cell r="C875" t="str">
            <v>MOV EXP-TXBL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1018</v>
          </cell>
          <cell r="I875" t="str">
            <v>58</v>
          </cell>
          <cell r="J875" t="str">
            <v>INFO MANAGEMENT</v>
          </cell>
          <cell r="K875" t="str">
            <v>NonBarg</v>
          </cell>
          <cell r="L875" t="str">
            <v>NonProd</v>
          </cell>
          <cell r="M875" t="str">
            <v>No</v>
          </cell>
          <cell r="N875" t="str">
            <v>Other</v>
          </cell>
          <cell r="O875">
            <v>0</v>
          </cell>
          <cell r="P875">
            <v>93028.01</v>
          </cell>
          <cell r="Q875">
            <v>0</v>
          </cell>
          <cell r="R875">
            <v>0</v>
          </cell>
          <cell r="S875">
            <v>0</v>
          </cell>
        </row>
        <row r="876">
          <cell r="B876" t="str">
            <v>G20</v>
          </cell>
          <cell r="C876" t="str">
            <v>MOV EXP-TXBL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1128</v>
          </cell>
          <cell r="I876" t="str">
            <v>62</v>
          </cell>
          <cell r="J876" t="str">
            <v>ENERGY MARKETING</v>
          </cell>
          <cell r="K876" t="str">
            <v>NonBarg</v>
          </cell>
          <cell r="L876" t="str">
            <v>NonProd</v>
          </cell>
          <cell r="M876" t="str">
            <v>No</v>
          </cell>
          <cell r="N876" t="str">
            <v>Other</v>
          </cell>
          <cell r="O876">
            <v>0</v>
          </cell>
          <cell r="P876">
            <v>84787.45</v>
          </cell>
          <cell r="Q876">
            <v>0</v>
          </cell>
          <cell r="R876">
            <v>0</v>
          </cell>
          <cell r="S876">
            <v>0</v>
          </cell>
        </row>
        <row r="877">
          <cell r="B877" t="str">
            <v>G20</v>
          </cell>
          <cell r="C877" t="str">
            <v>MOV EXP-TXBL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1191</v>
          </cell>
          <cell r="I877" t="str">
            <v>63</v>
          </cell>
          <cell r="J877" t="str">
            <v>REGULATORY AFFAIRS</v>
          </cell>
          <cell r="K877" t="str">
            <v>NonBarg</v>
          </cell>
          <cell r="L877" t="str">
            <v>NonProd</v>
          </cell>
          <cell r="M877" t="str">
            <v>No</v>
          </cell>
          <cell r="N877" t="str">
            <v>Other</v>
          </cell>
          <cell r="O877">
            <v>0</v>
          </cell>
          <cell r="P877">
            <v>11448.14</v>
          </cell>
          <cell r="Q877">
            <v>0</v>
          </cell>
          <cell r="R877">
            <v>0</v>
          </cell>
          <cell r="S877">
            <v>0</v>
          </cell>
        </row>
        <row r="878">
          <cell r="B878" t="str">
            <v>G25</v>
          </cell>
          <cell r="C878" t="str">
            <v>MOV EXP GROSSUP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57</v>
          </cell>
          <cell r="I878" t="str">
            <v>31</v>
          </cell>
          <cell r="J878" t="str">
            <v>NUCLEAR DIVISION</v>
          </cell>
          <cell r="K878" t="str">
            <v>Barg</v>
          </cell>
          <cell r="L878" t="str">
            <v>NonProd</v>
          </cell>
          <cell r="M878" t="str">
            <v>No</v>
          </cell>
          <cell r="N878" t="str">
            <v>Other</v>
          </cell>
          <cell r="O878">
            <v>0</v>
          </cell>
          <cell r="P878">
            <v>1057.94</v>
          </cell>
          <cell r="Q878">
            <v>0</v>
          </cell>
          <cell r="R878">
            <v>0</v>
          </cell>
          <cell r="S878">
            <v>0</v>
          </cell>
        </row>
        <row r="879">
          <cell r="B879" t="str">
            <v>G25</v>
          </cell>
          <cell r="C879" t="str">
            <v>MOV EXP GROSSUP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268</v>
          </cell>
          <cell r="I879" t="str">
            <v>53</v>
          </cell>
          <cell r="J879" t="str">
            <v>POWER SYSTEMS</v>
          </cell>
          <cell r="K879" t="str">
            <v>Barg</v>
          </cell>
          <cell r="L879" t="str">
            <v>NonProd</v>
          </cell>
          <cell r="M879" t="str">
            <v>No</v>
          </cell>
          <cell r="N879" t="str">
            <v>Other</v>
          </cell>
          <cell r="O879">
            <v>0</v>
          </cell>
          <cell r="P879">
            <v>7702.21</v>
          </cell>
          <cell r="Q879">
            <v>0</v>
          </cell>
          <cell r="R879">
            <v>0</v>
          </cell>
          <cell r="S879">
            <v>0</v>
          </cell>
        </row>
        <row r="880">
          <cell r="B880" t="str">
            <v>G25</v>
          </cell>
          <cell r="C880" t="str">
            <v>MOV EXP GROSSUP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396</v>
          </cell>
          <cell r="I880" t="str">
            <v>56</v>
          </cell>
          <cell r="J880" t="str">
            <v>POWER GENERATION</v>
          </cell>
          <cell r="K880" t="str">
            <v>Barg</v>
          </cell>
          <cell r="L880" t="str">
            <v>NonProd</v>
          </cell>
          <cell r="M880" t="str">
            <v>No</v>
          </cell>
          <cell r="N880" t="str">
            <v>Other</v>
          </cell>
          <cell r="O880">
            <v>0</v>
          </cell>
          <cell r="P880">
            <v>2158.6799999999998</v>
          </cell>
          <cell r="Q880">
            <v>0</v>
          </cell>
          <cell r="R880">
            <v>0</v>
          </cell>
          <cell r="S880">
            <v>0</v>
          </cell>
        </row>
        <row r="881">
          <cell r="B881" t="str">
            <v>G25</v>
          </cell>
          <cell r="C881" t="str">
            <v>MOV EXP GROSSUP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64</v>
          </cell>
          <cell r="I881" t="str">
            <v>31</v>
          </cell>
          <cell r="J881" t="str">
            <v>NUCLEAR DIVISION</v>
          </cell>
          <cell r="K881" t="str">
            <v>NonBarg</v>
          </cell>
          <cell r="L881" t="str">
            <v>NonProd</v>
          </cell>
          <cell r="M881" t="str">
            <v>No</v>
          </cell>
          <cell r="N881" t="str">
            <v>Other</v>
          </cell>
          <cell r="O881">
            <v>0</v>
          </cell>
          <cell r="P881">
            <v>78031.16</v>
          </cell>
          <cell r="Q881">
            <v>0</v>
          </cell>
          <cell r="R881">
            <v>0</v>
          </cell>
          <cell r="S881">
            <v>0</v>
          </cell>
        </row>
        <row r="882">
          <cell r="B882" t="str">
            <v>G25</v>
          </cell>
          <cell r="C882" t="str">
            <v>MOV EXP GROSSUP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178</v>
          </cell>
          <cell r="I882" t="str">
            <v>33</v>
          </cell>
          <cell r="J882" t="str">
            <v>FINANCIAL</v>
          </cell>
          <cell r="K882" t="str">
            <v>NonBarg</v>
          </cell>
          <cell r="L882" t="str">
            <v>NonProd</v>
          </cell>
          <cell r="M882" t="str">
            <v>No</v>
          </cell>
          <cell r="N882" t="str">
            <v>Other</v>
          </cell>
          <cell r="O882">
            <v>0</v>
          </cell>
          <cell r="P882">
            <v>19146.650000000001</v>
          </cell>
          <cell r="Q882">
            <v>0</v>
          </cell>
          <cell r="R882">
            <v>0</v>
          </cell>
          <cell r="S882">
            <v>0</v>
          </cell>
        </row>
        <row r="883">
          <cell r="B883" t="str">
            <v>G25</v>
          </cell>
          <cell r="C883" t="str">
            <v>MOV EXP GROSSUP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291</v>
          </cell>
          <cell r="I883" t="str">
            <v>34</v>
          </cell>
          <cell r="J883" t="str">
            <v>HUMAN RESRC &amp; CORP SVCS</v>
          </cell>
          <cell r="K883" t="str">
            <v>NonBarg</v>
          </cell>
          <cell r="L883" t="str">
            <v>NonProd</v>
          </cell>
          <cell r="M883" t="str">
            <v>No</v>
          </cell>
          <cell r="N883" t="str">
            <v>Other</v>
          </cell>
          <cell r="O883">
            <v>0</v>
          </cell>
          <cell r="P883">
            <v>52574.65</v>
          </cell>
          <cell r="Q883">
            <v>0</v>
          </cell>
          <cell r="R883">
            <v>0</v>
          </cell>
          <cell r="S883">
            <v>0</v>
          </cell>
        </row>
        <row r="884">
          <cell r="B884" t="str">
            <v>G25</v>
          </cell>
          <cell r="C884" t="str">
            <v>MOV EXP GROSSUP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391</v>
          </cell>
          <cell r="I884" t="str">
            <v>35</v>
          </cell>
          <cell r="J884" t="str">
            <v>GENERAL COUNSEL</v>
          </cell>
          <cell r="K884" t="str">
            <v>NonBarg</v>
          </cell>
          <cell r="L884" t="str">
            <v>NonProd</v>
          </cell>
          <cell r="M884" t="str">
            <v>No</v>
          </cell>
          <cell r="N884" t="str">
            <v>Other</v>
          </cell>
          <cell r="O884">
            <v>0</v>
          </cell>
          <cell r="P884">
            <v>19944.080000000002</v>
          </cell>
          <cell r="Q884">
            <v>0</v>
          </cell>
          <cell r="R884">
            <v>0</v>
          </cell>
          <cell r="S884">
            <v>0</v>
          </cell>
        </row>
        <row r="885">
          <cell r="B885" t="str">
            <v>G25</v>
          </cell>
          <cell r="C885" t="str">
            <v>MOV EXP GROSSUP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549</v>
          </cell>
          <cell r="I885" t="str">
            <v>38</v>
          </cell>
          <cell r="J885" t="str">
            <v>INTERNAL AUDITING</v>
          </cell>
          <cell r="K885" t="str">
            <v>NonBarg</v>
          </cell>
          <cell r="L885" t="str">
            <v>NonProd</v>
          </cell>
          <cell r="M885" t="str">
            <v>No</v>
          </cell>
          <cell r="N885" t="str">
            <v>Other</v>
          </cell>
          <cell r="O885">
            <v>0</v>
          </cell>
          <cell r="P885">
            <v>8647.06</v>
          </cell>
          <cell r="Q885">
            <v>0</v>
          </cell>
          <cell r="R885">
            <v>0</v>
          </cell>
          <cell r="S885">
            <v>0</v>
          </cell>
        </row>
        <row r="886">
          <cell r="B886" t="str">
            <v>G25</v>
          </cell>
          <cell r="C886" t="str">
            <v>MOV EXP GROSSUP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621</v>
          </cell>
          <cell r="I886" t="str">
            <v>51</v>
          </cell>
          <cell r="J886" t="str">
            <v>CUSTOMER SERVICE</v>
          </cell>
          <cell r="K886" t="str">
            <v>NonBarg</v>
          </cell>
          <cell r="L886" t="str">
            <v>NonProd</v>
          </cell>
          <cell r="M886" t="str">
            <v>No</v>
          </cell>
          <cell r="N886" t="str">
            <v>Other</v>
          </cell>
          <cell r="O886">
            <v>0</v>
          </cell>
          <cell r="P886">
            <v>20735.32</v>
          </cell>
          <cell r="Q886">
            <v>0</v>
          </cell>
          <cell r="R886">
            <v>0</v>
          </cell>
          <cell r="S886">
            <v>0</v>
          </cell>
        </row>
        <row r="887">
          <cell r="B887" t="str">
            <v>G25</v>
          </cell>
          <cell r="C887" t="str">
            <v>MOV EXP GROSSUP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738</v>
          </cell>
          <cell r="I887" t="str">
            <v>53</v>
          </cell>
          <cell r="J887" t="str">
            <v>POWER SYSTEMS</v>
          </cell>
          <cell r="K887" t="str">
            <v>NonBarg</v>
          </cell>
          <cell r="L887" t="str">
            <v>NonProd</v>
          </cell>
          <cell r="M887" t="str">
            <v>No</v>
          </cell>
          <cell r="N887" t="str">
            <v>Other</v>
          </cell>
          <cell r="O887">
            <v>0</v>
          </cell>
          <cell r="P887">
            <v>85590.8</v>
          </cell>
          <cell r="Q887">
            <v>0</v>
          </cell>
          <cell r="R887">
            <v>0</v>
          </cell>
          <cell r="S887">
            <v>0</v>
          </cell>
        </row>
        <row r="888">
          <cell r="B888" t="str">
            <v>G25</v>
          </cell>
          <cell r="C888" t="str">
            <v>MOV EXP GROSSUP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840</v>
          </cell>
          <cell r="I888" t="str">
            <v>54</v>
          </cell>
          <cell r="J888" t="str">
            <v>RESOURCE PLANNING</v>
          </cell>
          <cell r="K888" t="str">
            <v>NonBarg</v>
          </cell>
          <cell r="L888" t="str">
            <v>NonProd</v>
          </cell>
          <cell r="M888" t="str">
            <v>No</v>
          </cell>
          <cell r="N888" t="str">
            <v>Other</v>
          </cell>
          <cell r="O888">
            <v>0</v>
          </cell>
          <cell r="P888">
            <v>5405.18</v>
          </cell>
          <cell r="Q888">
            <v>0</v>
          </cell>
          <cell r="R888">
            <v>0</v>
          </cell>
          <cell r="S888">
            <v>0</v>
          </cell>
        </row>
        <row r="889">
          <cell r="B889" t="str">
            <v>G25</v>
          </cell>
          <cell r="C889" t="str">
            <v>MOV EXP GROSSUP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912</v>
          </cell>
          <cell r="I889" t="str">
            <v>56</v>
          </cell>
          <cell r="J889" t="str">
            <v>POWER GENERATION</v>
          </cell>
          <cell r="K889" t="str">
            <v>NonBarg</v>
          </cell>
          <cell r="L889" t="str">
            <v>NonProd</v>
          </cell>
          <cell r="M889" t="str">
            <v>No</v>
          </cell>
          <cell r="N889" t="str">
            <v>Other</v>
          </cell>
          <cell r="O889">
            <v>0</v>
          </cell>
          <cell r="P889">
            <v>52054.29</v>
          </cell>
          <cell r="Q889">
            <v>0</v>
          </cell>
          <cell r="R889">
            <v>0</v>
          </cell>
          <cell r="S889">
            <v>0</v>
          </cell>
        </row>
        <row r="890">
          <cell r="B890" t="str">
            <v>G25</v>
          </cell>
          <cell r="C890" t="str">
            <v>MOV EXP GROSSUP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1019</v>
          </cell>
          <cell r="I890" t="str">
            <v>58</v>
          </cell>
          <cell r="J890" t="str">
            <v>INFO MANAGEMENT</v>
          </cell>
          <cell r="K890" t="str">
            <v>NonBarg</v>
          </cell>
          <cell r="L890" t="str">
            <v>NonProd</v>
          </cell>
          <cell r="M890" t="str">
            <v>No</v>
          </cell>
          <cell r="N890" t="str">
            <v>Other</v>
          </cell>
          <cell r="O890">
            <v>0</v>
          </cell>
          <cell r="P890">
            <v>32196.93</v>
          </cell>
          <cell r="Q890">
            <v>0</v>
          </cell>
          <cell r="R890">
            <v>0</v>
          </cell>
          <cell r="S890">
            <v>0</v>
          </cell>
        </row>
        <row r="891">
          <cell r="B891" t="str">
            <v>G25</v>
          </cell>
          <cell r="C891" t="str">
            <v>MOV EXP GROSSUP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1129</v>
          </cell>
          <cell r="I891" t="str">
            <v>62</v>
          </cell>
          <cell r="J891" t="str">
            <v>ENERGY MARKETING</v>
          </cell>
          <cell r="K891" t="str">
            <v>NonBarg</v>
          </cell>
          <cell r="L891" t="str">
            <v>NonProd</v>
          </cell>
          <cell r="M891" t="str">
            <v>No</v>
          </cell>
          <cell r="N891" t="str">
            <v>Other</v>
          </cell>
          <cell r="O891">
            <v>0</v>
          </cell>
          <cell r="P891">
            <v>31128.959999999999</v>
          </cell>
          <cell r="Q891">
            <v>0</v>
          </cell>
          <cell r="R891">
            <v>0</v>
          </cell>
          <cell r="S891">
            <v>0</v>
          </cell>
        </row>
        <row r="892">
          <cell r="B892" t="str">
            <v>G25</v>
          </cell>
          <cell r="C892" t="str">
            <v>MOV EXP GROSSUP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1192</v>
          </cell>
          <cell r="I892" t="str">
            <v>63</v>
          </cell>
          <cell r="J892" t="str">
            <v>REGULATORY AFFAIRS</v>
          </cell>
          <cell r="K892" t="str">
            <v>NonBarg</v>
          </cell>
          <cell r="L892" t="str">
            <v>NonProd</v>
          </cell>
          <cell r="M892" t="str">
            <v>No</v>
          </cell>
          <cell r="N892" t="str">
            <v>Other</v>
          </cell>
          <cell r="O892">
            <v>0</v>
          </cell>
          <cell r="P892">
            <v>4452.05</v>
          </cell>
          <cell r="Q892">
            <v>0</v>
          </cell>
          <cell r="R892">
            <v>0</v>
          </cell>
          <cell r="S892">
            <v>0</v>
          </cell>
        </row>
        <row r="893">
          <cell r="B893" t="str">
            <v>G30</v>
          </cell>
          <cell r="C893" t="str">
            <v>MOV EXP INCENT TXBL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65</v>
          </cell>
          <cell r="I893" t="str">
            <v>31</v>
          </cell>
          <cell r="J893" t="str">
            <v>NUCLEAR DIVISION</v>
          </cell>
          <cell r="K893" t="str">
            <v>NonBarg</v>
          </cell>
          <cell r="L893" t="str">
            <v>NonProd</v>
          </cell>
          <cell r="M893" t="str">
            <v>No</v>
          </cell>
          <cell r="N893" t="str">
            <v>Other</v>
          </cell>
          <cell r="O893">
            <v>0</v>
          </cell>
          <cell r="P893">
            <v>18356</v>
          </cell>
          <cell r="Q893">
            <v>0</v>
          </cell>
          <cell r="R893">
            <v>0</v>
          </cell>
          <cell r="S893">
            <v>0</v>
          </cell>
        </row>
        <row r="894">
          <cell r="B894" t="str">
            <v>G30</v>
          </cell>
          <cell r="C894" t="str">
            <v>MOV EXP INCENT TXBL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179</v>
          </cell>
          <cell r="I894" t="str">
            <v>33</v>
          </cell>
          <cell r="J894" t="str">
            <v>FINANCIAL</v>
          </cell>
          <cell r="K894" t="str">
            <v>NonBarg</v>
          </cell>
          <cell r="L894" t="str">
            <v>NonProd</v>
          </cell>
          <cell r="M894" t="str">
            <v>No</v>
          </cell>
          <cell r="N894" t="str">
            <v>Other</v>
          </cell>
          <cell r="O894">
            <v>0</v>
          </cell>
          <cell r="P894">
            <v>5180</v>
          </cell>
          <cell r="Q894">
            <v>0</v>
          </cell>
          <cell r="R894">
            <v>0</v>
          </cell>
          <cell r="S894">
            <v>0</v>
          </cell>
        </row>
        <row r="895">
          <cell r="B895" t="str">
            <v>G30</v>
          </cell>
          <cell r="C895" t="str">
            <v>MOV EXP INCENT TXBL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292</v>
          </cell>
          <cell r="I895" t="str">
            <v>34</v>
          </cell>
          <cell r="J895" t="str">
            <v>HUMAN RESRC &amp; CORP SVCS</v>
          </cell>
          <cell r="K895" t="str">
            <v>NonBarg</v>
          </cell>
          <cell r="L895" t="str">
            <v>NonProd</v>
          </cell>
          <cell r="M895" t="str">
            <v>No</v>
          </cell>
          <cell r="N895" t="str">
            <v>Other</v>
          </cell>
          <cell r="O895">
            <v>0</v>
          </cell>
          <cell r="P895">
            <v>26754</v>
          </cell>
          <cell r="Q895">
            <v>0</v>
          </cell>
          <cell r="R895">
            <v>0</v>
          </cell>
          <cell r="S895">
            <v>0</v>
          </cell>
        </row>
        <row r="896">
          <cell r="B896" t="str">
            <v>G30</v>
          </cell>
          <cell r="C896" t="str">
            <v>MOV EXP INCENT TXBL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392</v>
          </cell>
          <cell r="I896" t="str">
            <v>35</v>
          </cell>
          <cell r="J896" t="str">
            <v>GENERAL COUNSEL</v>
          </cell>
          <cell r="K896" t="str">
            <v>NonBarg</v>
          </cell>
          <cell r="L896" t="str">
            <v>NonProd</v>
          </cell>
          <cell r="M896" t="str">
            <v>No</v>
          </cell>
          <cell r="N896" t="str">
            <v>Other</v>
          </cell>
          <cell r="O896">
            <v>0</v>
          </cell>
          <cell r="P896">
            <v>10980</v>
          </cell>
          <cell r="Q896">
            <v>0</v>
          </cell>
          <cell r="R896">
            <v>0</v>
          </cell>
          <cell r="S896">
            <v>0</v>
          </cell>
        </row>
        <row r="897">
          <cell r="B897" t="str">
            <v>G30</v>
          </cell>
          <cell r="C897" t="str">
            <v>MOV EXP INCENT TXBL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622</v>
          </cell>
          <cell r="I897" t="str">
            <v>51</v>
          </cell>
          <cell r="J897" t="str">
            <v>CUSTOMER SERVICE</v>
          </cell>
          <cell r="K897" t="str">
            <v>NonBarg</v>
          </cell>
          <cell r="L897" t="str">
            <v>NonProd</v>
          </cell>
          <cell r="M897" t="str">
            <v>No</v>
          </cell>
          <cell r="N897" t="str">
            <v>Other</v>
          </cell>
          <cell r="O897">
            <v>0</v>
          </cell>
          <cell r="P897">
            <v>8910</v>
          </cell>
          <cell r="Q897">
            <v>0</v>
          </cell>
          <cell r="R897">
            <v>0</v>
          </cell>
          <cell r="S897">
            <v>0</v>
          </cell>
        </row>
        <row r="898">
          <cell r="B898" t="str">
            <v>G30</v>
          </cell>
          <cell r="C898" t="str">
            <v>MOV EXP INCENT TXBL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739</v>
          </cell>
          <cell r="I898" t="str">
            <v>53</v>
          </cell>
          <cell r="J898" t="str">
            <v>POWER SYSTEMS</v>
          </cell>
          <cell r="K898" t="str">
            <v>NonBarg</v>
          </cell>
          <cell r="L898" t="str">
            <v>NonProd</v>
          </cell>
          <cell r="M898" t="str">
            <v>No</v>
          </cell>
          <cell r="N898" t="str">
            <v>Other</v>
          </cell>
          <cell r="O898">
            <v>0</v>
          </cell>
          <cell r="P898">
            <v>30480</v>
          </cell>
          <cell r="Q898">
            <v>0</v>
          </cell>
          <cell r="R898">
            <v>0</v>
          </cell>
          <cell r="S898">
            <v>0</v>
          </cell>
        </row>
        <row r="899">
          <cell r="B899" t="str">
            <v>G30</v>
          </cell>
          <cell r="C899" t="str">
            <v>MOV EXP INCENT TXBL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913</v>
          </cell>
          <cell r="I899" t="str">
            <v>56</v>
          </cell>
          <cell r="J899" t="str">
            <v>POWER GENERATION</v>
          </cell>
          <cell r="K899" t="str">
            <v>NonBarg</v>
          </cell>
          <cell r="L899" t="str">
            <v>NonProd</v>
          </cell>
          <cell r="M899" t="str">
            <v>No</v>
          </cell>
          <cell r="N899" t="str">
            <v>Other</v>
          </cell>
          <cell r="O899">
            <v>0</v>
          </cell>
          <cell r="P899">
            <v>34078</v>
          </cell>
          <cell r="Q899">
            <v>0</v>
          </cell>
          <cell r="R899">
            <v>0</v>
          </cell>
          <cell r="S899">
            <v>0</v>
          </cell>
        </row>
        <row r="900">
          <cell r="B900" t="str">
            <v>G30</v>
          </cell>
          <cell r="C900" t="str">
            <v>MOV EXP INCENT TXBL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1020</v>
          </cell>
          <cell r="I900" t="str">
            <v>58</v>
          </cell>
          <cell r="J900" t="str">
            <v>INFO MANAGEMENT</v>
          </cell>
          <cell r="K900" t="str">
            <v>NonBarg</v>
          </cell>
          <cell r="L900" t="str">
            <v>NonProd</v>
          </cell>
          <cell r="M900" t="str">
            <v>No</v>
          </cell>
          <cell r="N900" t="str">
            <v>Other</v>
          </cell>
          <cell r="O900">
            <v>0</v>
          </cell>
          <cell r="P900">
            <v>11612</v>
          </cell>
          <cell r="Q900">
            <v>0</v>
          </cell>
          <cell r="R900">
            <v>0</v>
          </cell>
          <cell r="S900">
            <v>0</v>
          </cell>
        </row>
        <row r="901">
          <cell r="B901" t="str">
            <v>G30</v>
          </cell>
          <cell r="C901" t="str">
            <v>MOV EXP INCENT TXBL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1130</v>
          </cell>
          <cell r="I901" t="str">
            <v>62</v>
          </cell>
          <cell r="J901" t="str">
            <v>ENERGY MARKETING</v>
          </cell>
          <cell r="K901" t="str">
            <v>NonBarg</v>
          </cell>
          <cell r="L901" t="str">
            <v>NonProd</v>
          </cell>
          <cell r="M901" t="str">
            <v>No</v>
          </cell>
          <cell r="N901" t="str">
            <v>Other</v>
          </cell>
          <cell r="O901">
            <v>0</v>
          </cell>
          <cell r="P901">
            <v>23720</v>
          </cell>
          <cell r="Q901">
            <v>0</v>
          </cell>
          <cell r="R901">
            <v>0</v>
          </cell>
          <cell r="S901">
            <v>0</v>
          </cell>
        </row>
        <row r="902">
          <cell r="B902" t="str">
            <v>G30</v>
          </cell>
          <cell r="C902" t="str">
            <v>MOV EXP INCENT TXBL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1193</v>
          </cell>
          <cell r="I902" t="str">
            <v>63</v>
          </cell>
          <cell r="J902" t="str">
            <v>REGULATORY AFFAIRS</v>
          </cell>
          <cell r="K902" t="str">
            <v>NonBarg</v>
          </cell>
          <cell r="L902" t="str">
            <v>NonProd</v>
          </cell>
          <cell r="M902" t="str">
            <v>No</v>
          </cell>
          <cell r="N902" t="str">
            <v>Other</v>
          </cell>
          <cell r="O902">
            <v>0</v>
          </cell>
          <cell r="P902">
            <v>6500</v>
          </cell>
          <cell r="Q902">
            <v>0</v>
          </cell>
          <cell r="R902">
            <v>0</v>
          </cell>
          <cell r="S902">
            <v>0</v>
          </cell>
        </row>
        <row r="903">
          <cell r="B903" t="str">
            <v>G48</v>
          </cell>
          <cell r="C903" t="str">
            <v>GROSS UP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66</v>
          </cell>
          <cell r="I903" t="str">
            <v>31</v>
          </cell>
          <cell r="J903" t="str">
            <v>NUCLEAR DIVISION</v>
          </cell>
          <cell r="K903" t="str">
            <v>NonBarg</v>
          </cell>
          <cell r="L903" t="str">
            <v>NonProd</v>
          </cell>
          <cell r="M903" t="str">
            <v>No</v>
          </cell>
          <cell r="N903" t="str">
            <v>Other</v>
          </cell>
          <cell r="O903">
            <v>0</v>
          </cell>
          <cell r="P903">
            <v>6442.98</v>
          </cell>
          <cell r="Q903">
            <v>0</v>
          </cell>
          <cell r="R903">
            <v>0</v>
          </cell>
          <cell r="S903">
            <v>0</v>
          </cell>
        </row>
        <row r="904">
          <cell r="B904" t="str">
            <v>G48</v>
          </cell>
          <cell r="C904" t="str">
            <v>GROSS UP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180</v>
          </cell>
          <cell r="I904" t="str">
            <v>33</v>
          </cell>
          <cell r="J904" t="str">
            <v>FINANCIAL</v>
          </cell>
          <cell r="K904" t="str">
            <v>NonBarg</v>
          </cell>
          <cell r="L904" t="str">
            <v>NonProd</v>
          </cell>
          <cell r="M904" t="str">
            <v>No</v>
          </cell>
          <cell r="N904" t="str">
            <v>Other</v>
          </cell>
          <cell r="O904">
            <v>0</v>
          </cell>
          <cell r="P904">
            <v>191502.2</v>
          </cell>
          <cell r="Q904">
            <v>0</v>
          </cell>
          <cell r="R904">
            <v>0</v>
          </cell>
          <cell r="S904">
            <v>0</v>
          </cell>
        </row>
        <row r="905">
          <cell r="B905" t="str">
            <v>G48</v>
          </cell>
          <cell r="C905" t="str">
            <v>GROSS UP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293</v>
          </cell>
          <cell r="I905" t="str">
            <v>34</v>
          </cell>
          <cell r="J905" t="str">
            <v>HUMAN RESRC &amp; CORP SVCS</v>
          </cell>
          <cell r="K905" t="str">
            <v>NonBarg</v>
          </cell>
          <cell r="L905" t="str">
            <v>NonProd</v>
          </cell>
          <cell r="M905" t="str">
            <v>No</v>
          </cell>
          <cell r="N905" t="str">
            <v>Other</v>
          </cell>
          <cell r="O905">
            <v>0</v>
          </cell>
          <cell r="P905">
            <v>14946.55</v>
          </cell>
          <cell r="Q905">
            <v>0</v>
          </cell>
          <cell r="R905">
            <v>0</v>
          </cell>
          <cell r="S905">
            <v>0</v>
          </cell>
        </row>
        <row r="906">
          <cell r="B906" t="str">
            <v>G49</v>
          </cell>
          <cell r="C906" t="str">
            <v>GROSSUP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181</v>
          </cell>
          <cell r="I906" t="str">
            <v>33</v>
          </cell>
          <cell r="J906" t="str">
            <v>FINANCIAL</v>
          </cell>
          <cell r="K906" t="str">
            <v>NonBarg</v>
          </cell>
          <cell r="L906" t="str">
            <v>NonProd</v>
          </cell>
          <cell r="M906" t="str">
            <v>No</v>
          </cell>
          <cell r="N906" t="str">
            <v>Other</v>
          </cell>
          <cell r="O906">
            <v>0</v>
          </cell>
          <cell r="P906">
            <v>20738.93</v>
          </cell>
          <cell r="Q906">
            <v>0</v>
          </cell>
          <cell r="R906">
            <v>0</v>
          </cell>
          <cell r="S906">
            <v>0</v>
          </cell>
        </row>
        <row r="907">
          <cell r="B907" t="str">
            <v>H10</v>
          </cell>
          <cell r="C907" t="str">
            <v>RENTENTION PAYOUT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67</v>
          </cell>
          <cell r="I907" t="str">
            <v>31</v>
          </cell>
          <cell r="J907" t="str">
            <v>NUCLEAR DIVISION</v>
          </cell>
          <cell r="K907" t="str">
            <v>NonBarg</v>
          </cell>
          <cell r="L907" t="str">
            <v>NonProd</v>
          </cell>
          <cell r="M907" t="str">
            <v>No</v>
          </cell>
          <cell r="N907" t="str">
            <v>Other</v>
          </cell>
          <cell r="O907">
            <v>0</v>
          </cell>
          <cell r="P907">
            <v>93887</v>
          </cell>
          <cell r="Q907">
            <v>0</v>
          </cell>
          <cell r="R907">
            <v>0</v>
          </cell>
          <cell r="S907">
            <v>0</v>
          </cell>
        </row>
        <row r="908">
          <cell r="B908" t="str">
            <v>H10</v>
          </cell>
          <cell r="C908" t="str">
            <v>RENTENTION PAYOUT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182</v>
          </cell>
          <cell r="I908" t="str">
            <v>33</v>
          </cell>
          <cell r="J908" t="str">
            <v>FINANCIAL</v>
          </cell>
          <cell r="K908" t="str">
            <v>NonBarg</v>
          </cell>
          <cell r="L908" t="str">
            <v>NonProd</v>
          </cell>
          <cell r="M908" t="str">
            <v>No</v>
          </cell>
          <cell r="N908" t="str">
            <v>Other</v>
          </cell>
          <cell r="O908">
            <v>0</v>
          </cell>
          <cell r="P908">
            <v>940327</v>
          </cell>
          <cell r="Q908">
            <v>0</v>
          </cell>
          <cell r="R908">
            <v>0</v>
          </cell>
          <cell r="S908">
            <v>0</v>
          </cell>
        </row>
        <row r="909">
          <cell r="B909" t="str">
            <v>H10</v>
          </cell>
          <cell r="C909" t="str">
            <v>RENTENTION PAYOUT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294</v>
          </cell>
          <cell r="I909" t="str">
            <v>34</v>
          </cell>
          <cell r="J909" t="str">
            <v>HUMAN RESRC &amp; CORP SVCS</v>
          </cell>
          <cell r="K909" t="str">
            <v>NonBarg</v>
          </cell>
          <cell r="L909" t="str">
            <v>NonProd</v>
          </cell>
          <cell r="M909" t="str">
            <v>No</v>
          </cell>
          <cell r="N909" t="str">
            <v>Other</v>
          </cell>
          <cell r="O909">
            <v>0</v>
          </cell>
          <cell r="P909">
            <v>493098</v>
          </cell>
          <cell r="Q909">
            <v>0</v>
          </cell>
          <cell r="R909">
            <v>0</v>
          </cell>
          <cell r="S909">
            <v>0</v>
          </cell>
        </row>
        <row r="910">
          <cell r="B910" t="str">
            <v>H10</v>
          </cell>
          <cell r="C910" t="str">
            <v>RENTENTION PAYOUT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393</v>
          </cell>
          <cell r="I910" t="str">
            <v>35</v>
          </cell>
          <cell r="J910" t="str">
            <v>GENERAL COUNSEL</v>
          </cell>
          <cell r="K910" t="str">
            <v>NonBarg</v>
          </cell>
          <cell r="L910" t="str">
            <v>NonProd</v>
          </cell>
          <cell r="M910" t="str">
            <v>No</v>
          </cell>
          <cell r="N910" t="str">
            <v>Other</v>
          </cell>
          <cell r="O910">
            <v>0</v>
          </cell>
          <cell r="P910">
            <v>233601</v>
          </cell>
          <cell r="Q910">
            <v>0</v>
          </cell>
          <cell r="R910">
            <v>0</v>
          </cell>
          <cell r="S910">
            <v>0</v>
          </cell>
        </row>
        <row r="911">
          <cell r="B911" t="str">
            <v>H10</v>
          </cell>
          <cell r="C911" t="str">
            <v>RENTENTION PAYOUT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450</v>
          </cell>
          <cell r="I911" t="str">
            <v>36</v>
          </cell>
          <cell r="J911" t="str">
            <v>GOVT AFFAIRS - FED</v>
          </cell>
          <cell r="K911" t="str">
            <v>NonBarg</v>
          </cell>
          <cell r="L911" t="str">
            <v>NonProd</v>
          </cell>
          <cell r="M911" t="str">
            <v>No</v>
          </cell>
          <cell r="N911" t="str">
            <v>Other</v>
          </cell>
          <cell r="O911">
            <v>0</v>
          </cell>
          <cell r="P911">
            <v>26000</v>
          </cell>
          <cell r="Q911">
            <v>0</v>
          </cell>
          <cell r="R911">
            <v>0</v>
          </cell>
          <cell r="S911">
            <v>0</v>
          </cell>
        </row>
        <row r="912">
          <cell r="B912" t="str">
            <v>H10</v>
          </cell>
          <cell r="C912" t="str">
            <v>RENTENTION PAYOUT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495</v>
          </cell>
          <cell r="I912" t="str">
            <v>37</v>
          </cell>
          <cell r="J912" t="str">
            <v>CORP COMMUNICATIONS</v>
          </cell>
          <cell r="K912" t="str">
            <v>NonBarg</v>
          </cell>
          <cell r="L912" t="str">
            <v>NonProd</v>
          </cell>
          <cell r="M912" t="str">
            <v>No</v>
          </cell>
          <cell r="N912" t="str">
            <v>Other</v>
          </cell>
          <cell r="O912">
            <v>0</v>
          </cell>
          <cell r="P912">
            <v>31746</v>
          </cell>
          <cell r="Q912">
            <v>0</v>
          </cell>
          <cell r="R912">
            <v>0</v>
          </cell>
          <cell r="S912">
            <v>0</v>
          </cell>
        </row>
        <row r="913">
          <cell r="B913" t="str">
            <v>H10</v>
          </cell>
          <cell r="C913" t="str">
            <v>RENTENTION PAYOUT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550</v>
          </cell>
          <cell r="I913" t="str">
            <v>38</v>
          </cell>
          <cell r="J913" t="str">
            <v>INTERNAL AUDITING</v>
          </cell>
          <cell r="K913" t="str">
            <v>NonBarg</v>
          </cell>
          <cell r="L913" t="str">
            <v>NonProd</v>
          </cell>
          <cell r="M913" t="str">
            <v>No</v>
          </cell>
          <cell r="N913" t="str">
            <v>Other</v>
          </cell>
          <cell r="O913">
            <v>0</v>
          </cell>
          <cell r="P913">
            <v>49596</v>
          </cell>
          <cell r="Q913">
            <v>0</v>
          </cell>
          <cell r="R913">
            <v>0</v>
          </cell>
          <cell r="S913">
            <v>0</v>
          </cell>
        </row>
        <row r="914">
          <cell r="B914" t="str">
            <v>H10</v>
          </cell>
          <cell r="C914" t="str">
            <v>RENTENTION PAYOUT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623</v>
          </cell>
          <cell r="I914" t="str">
            <v>51</v>
          </cell>
          <cell r="J914" t="str">
            <v>CUSTOMER SERVICE</v>
          </cell>
          <cell r="K914" t="str">
            <v>NonBarg</v>
          </cell>
          <cell r="L914" t="str">
            <v>NonProd</v>
          </cell>
          <cell r="M914" t="str">
            <v>No</v>
          </cell>
          <cell r="N914" t="str">
            <v>Other</v>
          </cell>
          <cell r="O914">
            <v>0</v>
          </cell>
          <cell r="P914">
            <v>134057</v>
          </cell>
          <cell r="Q914">
            <v>0</v>
          </cell>
          <cell r="R914">
            <v>0</v>
          </cell>
          <cell r="S914">
            <v>0</v>
          </cell>
        </row>
        <row r="915">
          <cell r="B915" t="str">
            <v>H10</v>
          </cell>
          <cell r="C915" t="str">
            <v>RENTENTION PAYOUT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740</v>
          </cell>
          <cell r="I915" t="str">
            <v>53</v>
          </cell>
          <cell r="J915" t="str">
            <v>POWER SYSTEMS</v>
          </cell>
          <cell r="K915" t="str">
            <v>NonBarg</v>
          </cell>
          <cell r="L915" t="str">
            <v>NonProd</v>
          </cell>
          <cell r="M915" t="str">
            <v>No</v>
          </cell>
          <cell r="N915" t="str">
            <v>Other</v>
          </cell>
          <cell r="O915">
            <v>0</v>
          </cell>
          <cell r="P915">
            <v>159332</v>
          </cell>
          <cell r="Q915">
            <v>0</v>
          </cell>
          <cell r="R915">
            <v>0</v>
          </cell>
          <cell r="S915">
            <v>0</v>
          </cell>
        </row>
        <row r="916">
          <cell r="B916" t="str">
            <v>H10</v>
          </cell>
          <cell r="C916" t="str">
            <v>RENTENTION PAYOUT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841</v>
          </cell>
          <cell r="I916" t="str">
            <v>54</v>
          </cell>
          <cell r="J916" t="str">
            <v>RESOURCE PLANNING</v>
          </cell>
          <cell r="K916" t="str">
            <v>NonBarg</v>
          </cell>
          <cell r="L916" t="str">
            <v>NonProd</v>
          </cell>
          <cell r="M916" t="str">
            <v>No</v>
          </cell>
          <cell r="N916" t="str">
            <v>Other</v>
          </cell>
          <cell r="O916">
            <v>0</v>
          </cell>
          <cell r="P916">
            <v>31577</v>
          </cell>
          <cell r="Q916">
            <v>0</v>
          </cell>
          <cell r="R916">
            <v>0</v>
          </cell>
          <cell r="S916">
            <v>0</v>
          </cell>
        </row>
        <row r="917">
          <cell r="B917" t="str">
            <v>H10</v>
          </cell>
          <cell r="C917" t="str">
            <v>RENTENTION PAYOUT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914</v>
          </cell>
          <cell r="I917" t="str">
            <v>56</v>
          </cell>
          <cell r="J917" t="str">
            <v>POWER GENERATION</v>
          </cell>
          <cell r="K917" t="str">
            <v>NonBarg</v>
          </cell>
          <cell r="L917" t="str">
            <v>NonProd</v>
          </cell>
          <cell r="M917" t="str">
            <v>No</v>
          </cell>
          <cell r="N917" t="str">
            <v>Other</v>
          </cell>
          <cell r="O917">
            <v>0</v>
          </cell>
          <cell r="P917">
            <v>107254</v>
          </cell>
          <cell r="Q917">
            <v>0</v>
          </cell>
          <cell r="R917">
            <v>0</v>
          </cell>
          <cell r="S917">
            <v>0</v>
          </cell>
        </row>
        <row r="918">
          <cell r="B918" t="str">
            <v>H10</v>
          </cell>
          <cell r="C918" t="str">
            <v>RENTENTION PAYOUT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1021</v>
          </cell>
          <cell r="I918" t="str">
            <v>58</v>
          </cell>
          <cell r="J918" t="str">
            <v>INFO MANAGEMENT</v>
          </cell>
          <cell r="K918" t="str">
            <v>NonBarg</v>
          </cell>
          <cell r="L918" t="str">
            <v>NonProd</v>
          </cell>
          <cell r="M918" t="str">
            <v>No</v>
          </cell>
          <cell r="N918" t="str">
            <v>Other</v>
          </cell>
          <cell r="O918">
            <v>0</v>
          </cell>
          <cell r="P918">
            <v>128859</v>
          </cell>
          <cell r="Q918">
            <v>0</v>
          </cell>
          <cell r="R918">
            <v>0</v>
          </cell>
          <cell r="S918">
            <v>0</v>
          </cell>
        </row>
        <row r="919">
          <cell r="B919" t="str">
            <v>H10</v>
          </cell>
          <cell r="C919" t="str">
            <v>RENTENTION PAYOUT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1082</v>
          </cell>
          <cell r="I919" t="str">
            <v>61</v>
          </cell>
          <cell r="J919" t="str">
            <v>GOVT AFFAIRS - STATE</v>
          </cell>
          <cell r="K919" t="str">
            <v>NonBarg</v>
          </cell>
          <cell r="L919" t="str">
            <v>NonProd</v>
          </cell>
          <cell r="M919" t="str">
            <v>No</v>
          </cell>
          <cell r="N919" t="str">
            <v>Other</v>
          </cell>
          <cell r="O919">
            <v>0</v>
          </cell>
          <cell r="P919">
            <v>3583</v>
          </cell>
          <cell r="Q919">
            <v>0</v>
          </cell>
          <cell r="R919">
            <v>0</v>
          </cell>
          <cell r="S919">
            <v>0</v>
          </cell>
        </row>
        <row r="920">
          <cell r="B920" t="str">
            <v>H10</v>
          </cell>
          <cell r="C920" t="str">
            <v>RENTENTION PAYOUT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1131</v>
          </cell>
          <cell r="I920" t="str">
            <v>62</v>
          </cell>
          <cell r="J920" t="str">
            <v>ENERGY MARKETING</v>
          </cell>
          <cell r="K920" t="str">
            <v>NonBarg</v>
          </cell>
          <cell r="L920" t="str">
            <v>NonProd</v>
          </cell>
          <cell r="M920" t="str">
            <v>No</v>
          </cell>
          <cell r="N920" t="str">
            <v>Other</v>
          </cell>
          <cell r="O920">
            <v>0</v>
          </cell>
          <cell r="P920">
            <v>168361</v>
          </cell>
          <cell r="Q920">
            <v>0</v>
          </cell>
          <cell r="R920">
            <v>0</v>
          </cell>
          <cell r="S920">
            <v>0</v>
          </cell>
        </row>
        <row r="921">
          <cell r="B921" t="str">
            <v>H20</v>
          </cell>
          <cell r="C921" t="str">
            <v>SJRPP SUPP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183</v>
          </cell>
          <cell r="I921" t="str">
            <v>33</v>
          </cell>
          <cell r="J921" t="str">
            <v>FINANCIAL</v>
          </cell>
          <cell r="K921" t="str">
            <v>NonBarg</v>
          </cell>
          <cell r="L921" t="str">
            <v>NonProd</v>
          </cell>
          <cell r="M921" t="str">
            <v>No</v>
          </cell>
          <cell r="N921" t="str">
            <v>Other</v>
          </cell>
          <cell r="O921">
            <v>0</v>
          </cell>
          <cell r="P921">
            <v>11760.06</v>
          </cell>
          <cell r="Q921">
            <v>0</v>
          </cell>
          <cell r="R921">
            <v>0</v>
          </cell>
          <cell r="S921">
            <v>0</v>
          </cell>
        </row>
        <row r="922">
          <cell r="B922" t="str">
            <v>H21</v>
          </cell>
          <cell r="C922" t="str">
            <v>SJRPP LIABILITY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184</v>
          </cell>
          <cell r="I922" t="str">
            <v>33</v>
          </cell>
          <cell r="J922" t="str">
            <v>FINANCIAL</v>
          </cell>
          <cell r="K922" t="str">
            <v>NonBarg</v>
          </cell>
          <cell r="L922" t="str">
            <v>NonProd</v>
          </cell>
          <cell r="M922" t="str">
            <v>No</v>
          </cell>
          <cell r="N922" t="str">
            <v>Other</v>
          </cell>
          <cell r="O922">
            <v>0</v>
          </cell>
          <cell r="P922">
            <v>2351.96</v>
          </cell>
          <cell r="Q922">
            <v>0</v>
          </cell>
          <cell r="R922">
            <v>0</v>
          </cell>
          <cell r="S922">
            <v>0</v>
          </cell>
        </row>
        <row r="923">
          <cell r="B923" t="str">
            <v>H22</v>
          </cell>
          <cell r="C923" t="str">
            <v>SJRPP OWNERSHIP EXP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185</v>
          </cell>
          <cell r="I923" t="str">
            <v>33</v>
          </cell>
          <cell r="J923" t="str">
            <v>FINANCIAL</v>
          </cell>
          <cell r="K923" t="str">
            <v>NonBarg</v>
          </cell>
          <cell r="L923" t="str">
            <v>NonProd</v>
          </cell>
          <cell r="M923" t="str">
            <v>No</v>
          </cell>
          <cell r="N923" t="str">
            <v>Other</v>
          </cell>
          <cell r="O923">
            <v>0</v>
          </cell>
          <cell r="P923">
            <v>-2351.96</v>
          </cell>
          <cell r="Q923">
            <v>0</v>
          </cell>
          <cell r="R923">
            <v>0</v>
          </cell>
          <cell r="S923">
            <v>0</v>
          </cell>
        </row>
        <row r="924">
          <cell r="B924" t="str">
            <v>H26</v>
          </cell>
          <cell r="C924" t="str">
            <v>STARS</v>
          </cell>
          <cell r="D924">
            <v>0</v>
          </cell>
          <cell r="E924">
            <v>41387.82</v>
          </cell>
          <cell r="F924">
            <v>1.2375121476818831E-3</v>
          </cell>
          <cell r="G924">
            <v>41387.82</v>
          </cell>
          <cell r="H924">
            <v>269</v>
          </cell>
          <cell r="I924" t="str">
            <v>53</v>
          </cell>
          <cell r="J924" t="str">
            <v>POWER SYSTEMS</v>
          </cell>
          <cell r="K924" t="str">
            <v>Barg</v>
          </cell>
          <cell r="L924" t="str">
            <v>NonProd</v>
          </cell>
          <cell r="M924" t="str">
            <v>Yes</v>
          </cell>
          <cell r="N924" t="str">
            <v>Other</v>
          </cell>
          <cell r="O924">
            <v>0</v>
          </cell>
          <cell r="P924">
            <v>41387.82</v>
          </cell>
          <cell r="Q924">
            <v>41387.82</v>
          </cell>
          <cell r="R924">
            <v>0</v>
          </cell>
          <cell r="S924">
            <v>41387.82</v>
          </cell>
        </row>
        <row r="925">
          <cell r="B925" t="str">
            <v>H26</v>
          </cell>
          <cell r="C925" t="str">
            <v>STARS</v>
          </cell>
          <cell r="D925">
            <v>0</v>
          </cell>
          <cell r="E925">
            <v>555.54</v>
          </cell>
          <cell r="F925">
            <v>1.6610865189884205E-5</v>
          </cell>
          <cell r="G925">
            <v>555.54</v>
          </cell>
          <cell r="H925">
            <v>624</v>
          </cell>
          <cell r="I925" t="str">
            <v>51</v>
          </cell>
          <cell r="J925" t="str">
            <v>CUSTOMER SERVICE</v>
          </cell>
          <cell r="K925" t="str">
            <v>NonBarg</v>
          </cell>
          <cell r="L925" t="str">
            <v>NonProd</v>
          </cell>
          <cell r="M925" t="str">
            <v>Yes</v>
          </cell>
          <cell r="N925" t="str">
            <v>Other</v>
          </cell>
          <cell r="O925">
            <v>0</v>
          </cell>
          <cell r="P925">
            <v>555.54</v>
          </cell>
          <cell r="Q925">
            <v>0</v>
          </cell>
          <cell r="R925">
            <v>555.54</v>
          </cell>
          <cell r="S925">
            <v>555.54</v>
          </cell>
        </row>
        <row r="926">
          <cell r="B926" t="str">
            <v>H26</v>
          </cell>
          <cell r="C926" t="str">
            <v>STARS</v>
          </cell>
          <cell r="D926">
            <v>0</v>
          </cell>
          <cell r="E926">
            <v>13263.62</v>
          </cell>
          <cell r="F926">
            <v>3.965874711989271E-4</v>
          </cell>
          <cell r="G926">
            <v>13263.62</v>
          </cell>
          <cell r="H926">
            <v>741</v>
          </cell>
          <cell r="I926" t="str">
            <v>53</v>
          </cell>
          <cell r="J926" t="str">
            <v>POWER SYSTEMS</v>
          </cell>
          <cell r="K926" t="str">
            <v>NonBarg</v>
          </cell>
          <cell r="L926" t="str">
            <v>NonProd</v>
          </cell>
          <cell r="M926" t="str">
            <v>Yes</v>
          </cell>
          <cell r="N926" t="str">
            <v>Other</v>
          </cell>
          <cell r="O926">
            <v>0</v>
          </cell>
          <cell r="P926">
            <v>13263.62</v>
          </cell>
          <cell r="Q926">
            <v>0</v>
          </cell>
          <cell r="R926">
            <v>13263.62</v>
          </cell>
          <cell r="S926">
            <v>13263.62</v>
          </cell>
        </row>
        <row r="927">
          <cell r="B927" t="str">
            <v>H30</v>
          </cell>
          <cell r="C927" t="str">
            <v>PERF EXC REWARD</v>
          </cell>
          <cell r="D927">
            <v>0</v>
          </cell>
          <cell r="E927">
            <v>4769054</v>
          </cell>
          <cell r="F927">
            <v>0.14259659624379528</v>
          </cell>
          <cell r="G927">
            <v>4769054</v>
          </cell>
          <cell r="H927">
            <v>68</v>
          </cell>
          <cell r="I927" t="str">
            <v>31</v>
          </cell>
          <cell r="J927" t="str">
            <v>NUCLEAR DIVISION</v>
          </cell>
          <cell r="K927" t="str">
            <v>NonBarg</v>
          </cell>
          <cell r="L927" t="str">
            <v>NonProd</v>
          </cell>
          <cell r="M927" t="str">
            <v>Yes</v>
          </cell>
          <cell r="N927" t="str">
            <v>Other</v>
          </cell>
          <cell r="O927">
            <v>0</v>
          </cell>
          <cell r="P927">
            <v>4769054</v>
          </cell>
          <cell r="Q927">
            <v>0</v>
          </cell>
          <cell r="R927">
            <v>4769054</v>
          </cell>
          <cell r="S927">
            <v>4769054</v>
          </cell>
        </row>
        <row r="928">
          <cell r="B928" t="str">
            <v>H30</v>
          </cell>
          <cell r="C928" t="str">
            <v>PERF EXC REWARD</v>
          </cell>
          <cell r="D928">
            <v>0</v>
          </cell>
          <cell r="E928">
            <v>660112</v>
          </cell>
          <cell r="F928">
            <v>1.973760924906369E-2</v>
          </cell>
          <cell r="G928">
            <v>660112</v>
          </cell>
          <cell r="H928">
            <v>186</v>
          </cell>
          <cell r="I928" t="str">
            <v>33</v>
          </cell>
          <cell r="J928" t="str">
            <v>FINANCIAL</v>
          </cell>
          <cell r="K928" t="str">
            <v>NonBarg</v>
          </cell>
          <cell r="L928" t="str">
            <v>NonProd</v>
          </cell>
          <cell r="M928" t="str">
            <v>Yes</v>
          </cell>
          <cell r="N928" t="str">
            <v>Other</v>
          </cell>
          <cell r="O928">
            <v>0</v>
          </cell>
          <cell r="P928">
            <v>660112</v>
          </cell>
          <cell r="Q928">
            <v>0</v>
          </cell>
          <cell r="R928">
            <v>660112</v>
          </cell>
          <cell r="S928">
            <v>660112</v>
          </cell>
        </row>
        <row r="929">
          <cell r="B929" t="str">
            <v>H30</v>
          </cell>
          <cell r="C929" t="str">
            <v>PERF EXC REWARD</v>
          </cell>
          <cell r="D929">
            <v>0</v>
          </cell>
          <cell r="E929">
            <v>1479815</v>
          </cell>
          <cell r="F929">
            <v>4.4247052365209517E-2</v>
          </cell>
          <cell r="G929">
            <v>1479815</v>
          </cell>
          <cell r="H929">
            <v>295</v>
          </cell>
          <cell r="I929" t="str">
            <v>34</v>
          </cell>
          <cell r="J929" t="str">
            <v>HUMAN RESRC &amp; CORP SVCS</v>
          </cell>
          <cell r="K929" t="str">
            <v>NonBarg</v>
          </cell>
          <cell r="L929" t="str">
            <v>NonProd</v>
          </cell>
          <cell r="M929" t="str">
            <v>Yes</v>
          </cell>
          <cell r="N929" t="str">
            <v>Other</v>
          </cell>
          <cell r="O929">
            <v>0</v>
          </cell>
          <cell r="P929">
            <v>1479815</v>
          </cell>
          <cell r="Q929">
            <v>0</v>
          </cell>
          <cell r="R929">
            <v>1479815</v>
          </cell>
          <cell r="S929">
            <v>1479815</v>
          </cell>
        </row>
        <row r="930">
          <cell r="B930" t="str">
            <v>H30</v>
          </cell>
          <cell r="C930" t="str">
            <v>PERF EXC REWARD</v>
          </cell>
          <cell r="D930">
            <v>0</v>
          </cell>
          <cell r="E930">
            <v>439193</v>
          </cell>
          <cell r="F930">
            <v>1.3132043984845042E-2</v>
          </cell>
          <cell r="G930">
            <v>439193</v>
          </cell>
          <cell r="H930">
            <v>394</v>
          </cell>
          <cell r="I930" t="str">
            <v>35</v>
          </cell>
          <cell r="J930" t="str">
            <v>GENERAL COUNSEL</v>
          </cell>
          <cell r="K930" t="str">
            <v>NonBarg</v>
          </cell>
          <cell r="L930" t="str">
            <v>NonProd</v>
          </cell>
          <cell r="M930" t="str">
            <v>Yes</v>
          </cell>
          <cell r="N930" t="str">
            <v>Other</v>
          </cell>
          <cell r="O930">
            <v>0</v>
          </cell>
          <cell r="P930">
            <v>439193</v>
          </cell>
          <cell r="Q930">
            <v>0</v>
          </cell>
          <cell r="R930">
            <v>439193</v>
          </cell>
          <cell r="S930">
            <v>439193</v>
          </cell>
        </row>
        <row r="931">
          <cell r="B931" t="str">
            <v>H30</v>
          </cell>
          <cell r="C931" t="str">
            <v>PERF EXC REWARD</v>
          </cell>
          <cell r="D931">
            <v>0</v>
          </cell>
          <cell r="E931">
            <v>17805</v>
          </cell>
          <cell r="F931">
            <v>5.3237652501329931E-4</v>
          </cell>
          <cell r="G931">
            <v>17805</v>
          </cell>
          <cell r="H931">
            <v>451</v>
          </cell>
          <cell r="I931" t="str">
            <v>36</v>
          </cell>
          <cell r="J931" t="str">
            <v>GOVT AFFAIRS - FED</v>
          </cell>
          <cell r="K931" t="str">
            <v>NonBarg</v>
          </cell>
          <cell r="L931" t="str">
            <v>NonProd</v>
          </cell>
          <cell r="M931" t="str">
            <v>Yes</v>
          </cell>
          <cell r="N931" t="str">
            <v>Other</v>
          </cell>
          <cell r="O931">
            <v>0</v>
          </cell>
          <cell r="P931">
            <v>17805</v>
          </cell>
          <cell r="Q931">
            <v>0</v>
          </cell>
          <cell r="R931">
            <v>17805</v>
          </cell>
          <cell r="S931">
            <v>17805</v>
          </cell>
        </row>
        <row r="932">
          <cell r="B932" t="str">
            <v>H30</v>
          </cell>
          <cell r="C932" t="str">
            <v>PERF EXC REWARD</v>
          </cell>
          <cell r="D932">
            <v>0</v>
          </cell>
          <cell r="E932">
            <v>229117</v>
          </cell>
          <cell r="F932">
            <v>6.8506886987628251E-3</v>
          </cell>
          <cell r="G932">
            <v>229117</v>
          </cell>
          <cell r="H932">
            <v>496</v>
          </cell>
          <cell r="I932" t="str">
            <v>37</v>
          </cell>
          <cell r="J932" t="str">
            <v>CORP COMMUNICATIONS</v>
          </cell>
          <cell r="K932" t="str">
            <v>NonBarg</v>
          </cell>
          <cell r="L932" t="str">
            <v>NonProd</v>
          </cell>
          <cell r="M932" t="str">
            <v>Yes</v>
          </cell>
          <cell r="N932" t="str">
            <v>Other</v>
          </cell>
          <cell r="O932">
            <v>0</v>
          </cell>
          <cell r="P932">
            <v>229117</v>
          </cell>
          <cell r="Q932">
            <v>0</v>
          </cell>
          <cell r="R932">
            <v>229117</v>
          </cell>
          <cell r="S932">
            <v>229117</v>
          </cell>
        </row>
        <row r="933">
          <cell r="B933" t="str">
            <v>H30</v>
          </cell>
          <cell r="C933" t="str">
            <v>PERF EXC REWARD</v>
          </cell>
          <cell r="D933">
            <v>0</v>
          </cell>
          <cell r="E933">
            <v>89412</v>
          </cell>
          <cell r="F933">
            <v>2.6734540777584451E-3</v>
          </cell>
          <cell r="G933">
            <v>89412</v>
          </cell>
          <cell r="H933">
            <v>551</v>
          </cell>
          <cell r="I933" t="str">
            <v>38</v>
          </cell>
          <cell r="J933" t="str">
            <v>INTERNAL AUDITING</v>
          </cell>
          <cell r="K933" t="str">
            <v>NonBarg</v>
          </cell>
          <cell r="L933" t="str">
            <v>NonProd</v>
          </cell>
          <cell r="M933" t="str">
            <v>Yes</v>
          </cell>
          <cell r="N933" t="str">
            <v>Other</v>
          </cell>
          <cell r="O933">
            <v>0</v>
          </cell>
          <cell r="P933">
            <v>89412</v>
          </cell>
          <cell r="Q933">
            <v>0</v>
          </cell>
          <cell r="R933">
            <v>89412</v>
          </cell>
          <cell r="S933">
            <v>89412</v>
          </cell>
        </row>
        <row r="934">
          <cell r="B934" t="str">
            <v>H30</v>
          </cell>
          <cell r="C934" t="str">
            <v>PERF EXC REWARD</v>
          </cell>
          <cell r="D934">
            <v>0</v>
          </cell>
          <cell r="E934">
            <v>1114273</v>
          </cell>
          <cell r="F934">
            <v>3.3317202339575629E-2</v>
          </cell>
          <cell r="G934">
            <v>1114273</v>
          </cell>
          <cell r="H934">
            <v>625</v>
          </cell>
          <cell r="I934" t="str">
            <v>51</v>
          </cell>
          <cell r="J934" t="str">
            <v>CUSTOMER SERVICE</v>
          </cell>
          <cell r="K934" t="str">
            <v>NonBarg</v>
          </cell>
          <cell r="L934" t="str">
            <v>NonProd</v>
          </cell>
          <cell r="M934" t="str">
            <v>Yes</v>
          </cell>
          <cell r="N934" t="str">
            <v>Other</v>
          </cell>
          <cell r="O934">
            <v>0</v>
          </cell>
          <cell r="P934">
            <v>1114273</v>
          </cell>
          <cell r="Q934">
            <v>0</v>
          </cell>
          <cell r="R934">
            <v>1114273</v>
          </cell>
          <cell r="S934">
            <v>1114273</v>
          </cell>
        </row>
        <row r="935">
          <cell r="B935" t="str">
            <v>H30</v>
          </cell>
          <cell r="C935" t="str">
            <v>PERF EXC REWARD</v>
          </cell>
          <cell r="D935">
            <v>0</v>
          </cell>
          <cell r="E935">
            <v>4733601</v>
          </cell>
          <cell r="F935">
            <v>0.14153653755571349</v>
          </cell>
          <cell r="G935">
            <v>4733601</v>
          </cell>
          <cell r="H935">
            <v>742</v>
          </cell>
          <cell r="I935" t="str">
            <v>53</v>
          </cell>
          <cell r="J935" t="str">
            <v>POWER SYSTEMS</v>
          </cell>
          <cell r="K935" t="str">
            <v>NonBarg</v>
          </cell>
          <cell r="L935" t="str">
            <v>NonProd</v>
          </cell>
          <cell r="M935" t="str">
            <v>Yes</v>
          </cell>
          <cell r="N935" t="str">
            <v>Other</v>
          </cell>
          <cell r="O935">
            <v>0</v>
          </cell>
          <cell r="P935">
            <v>4733601</v>
          </cell>
          <cell r="Q935">
            <v>0</v>
          </cell>
          <cell r="R935">
            <v>4733601</v>
          </cell>
          <cell r="S935">
            <v>4733601</v>
          </cell>
        </row>
        <row r="936">
          <cell r="B936" t="str">
            <v>H30</v>
          </cell>
          <cell r="C936" t="str">
            <v>PERF EXC REWARD</v>
          </cell>
          <cell r="D936">
            <v>0</v>
          </cell>
          <cell r="E936">
            <v>151559</v>
          </cell>
          <cell r="F936">
            <v>4.5316738980337333E-3</v>
          </cell>
          <cell r="G936">
            <v>151559</v>
          </cell>
          <cell r="H936">
            <v>842</v>
          </cell>
          <cell r="I936" t="str">
            <v>54</v>
          </cell>
          <cell r="J936" t="str">
            <v>RESOURCE PLANNING</v>
          </cell>
          <cell r="K936" t="str">
            <v>NonBarg</v>
          </cell>
          <cell r="L936" t="str">
            <v>NonProd</v>
          </cell>
          <cell r="M936" t="str">
            <v>Yes</v>
          </cell>
          <cell r="N936" t="str">
            <v>Other</v>
          </cell>
          <cell r="O936">
            <v>0</v>
          </cell>
          <cell r="P936">
            <v>151559</v>
          </cell>
          <cell r="Q936">
            <v>0</v>
          </cell>
          <cell r="R936">
            <v>151559</v>
          </cell>
          <cell r="S936">
            <v>151559</v>
          </cell>
        </row>
        <row r="937">
          <cell r="B937" t="str">
            <v>H30</v>
          </cell>
          <cell r="C937" t="str">
            <v>PERF EXC REWARD</v>
          </cell>
          <cell r="D937">
            <v>0</v>
          </cell>
          <cell r="E937">
            <v>1918641</v>
          </cell>
          <cell r="F937">
            <v>5.7368122905253671E-2</v>
          </cell>
          <cell r="G937">
            <v>1918641</v>
          </cell>
          <cell r="H937">
            <v>915</v>
          </cell>
          <cell r="I937" t="str">
            <v>56</v>
          </cell>
          <cell r="J937" t="str">
            <v>POWER GENERATION</v>
          </cell>
          <cell r="K937" t="str">
            <v>NonBarg</v>
          </cell>
          <cell r="L937" t="str">
            <v>NonProd</v>
          </cell>
          <cell r="M937" t="str">
            <v>Yes</v>
          </cell>
          <cell r="N937" t="str">
            <v>Other</v>
          </cell>
          <cell r="O937">
            <v>0</v>
          </cell>
          <cell r="P937">
            <v>1918641</v>
          </cell>
          <cell r="Q937">
            <v>0</v>
          </cell>
          <cell r="R937">
            <v>1918641</v>
          </cell>
          <cell r="S937">
            <v>1918641</v>
          </cell>
        </row>
        <row r="938">
          <cell r="B938" t="str">
            <v>H30</v>
          </cell>
          <cell r="C938" t="str">
            <v>PERF EXC REWARD</v>
          </cell>
          <cell r="D938">
            <v>0</v>
          </cell>
          <cell r="E938">
            <v>2082568</v>
          </cell>
          <cell r="F938">
            <v>6.2269604883116912E-2</v>
          </cell>
          <cell r="G938">
            <v>2082568</v>
          </cell>
          <cell r="H938">
            <v>1022</v>
          </cell>
          <cell r="I938" t="str">
            <v>58</v>
          </cell>
          <cell r="J938" t="str">
            <v>INFO MANAGEMENT</v>
          </cell>
          <cell r="K938" t="str">
            <v>NonBarg</v>
          </cell>
          <cell r="L938" t="str">
            <v>NonProd</v>
          </cell>
          <cell r="M938" t="str">
            <v>Yes</v>
          </cell>
          <cell r="N938" t="str">
            <v>Other</v>
          </cell>
          <cell r="O938">
            <v>0</v>
          </cell>
          <cell r="P938">
            <v>2082568</v>
          </cell>
          <cell r="Q938">
            <v>0</v>
          </cell>
          <cell r="R938">
            <v>2082568</v>
          </cell>
          <cell r="S938">
            <v>2082568</v>
          </cell>
        </row>
        <row r="939">
          <cell r="B939" t="str">
            <v>H30</v>
          </cell>
          <cell r="C939" t="str">
            <v>PERF EXC REWARD</v>
          </cell>
          <cell r="D939">
            <v>0</v>
          </cell>
          <cell r="E939">
            <v>43540</v>
          </cell>
          <cell r="F939">
            <v>1.3018631788306123E-3</v>
          </cell>
          <cell r="G939">
            <v>43540</v>
          </cell>
          <cell r="H939">
            <v>1083</v>
          </cell>
          <cell r="I939" t="str">
            <v>61</v>
          </cell>
          <cell r="J939" t="str">
            <v>GOVT AFFAIRS - STATE</v>
          </cell>
          <cell r="K939" t="str">
            <v>NonBarg</v>
          </cell>
          <cell r="L939" t="str">
            <v>NonProd</v>
          </cell>
          <cell r="M939" t="str">
            <v>Yes</v>
          </cell>
          <cell r="N939" t="str">
            <v>Other</v>
          </cell>
          <cell r="O939">
            <v>0</v>
          </cell>
          <cell r="P939">
            <v>43540</v>
          </cell>
          <cell r="Q939">
            <v>0</v>
          </cell>
          <cell r="R939">
            <v>43540</v>
          </cell>
          <cell r="S939">
            <v>43540</v>
          </cell>
        </row>
        <row r="940">
          <cell r="B940" t="str">
            <v>H30</v>
          </cell>
          <cell r="C940" t="str">
            <v>PERF EXC REWARD</v>
          </cell>
          <cell r="D940">
            <v>0</v>
          </cell>
          <cell r="E940">
            <v>52059</v>
          </cell>
          <cell r="F940">
            <v>1.5565846400262481E-3</v>
          </cell>
          <cell r="G940">
            <v>52059</v>
          </cell>
          <cell r="H940">
            <v>1132</v>
          </cell>
          <cell r="I940" t="str">
            <v>62</v>
          </cell>
          <cell r="J940" t="str">
            <v>ENERGY MARKETING</v>
          </cell>
          <cell r="K940" t="str">
            <v>NonBarg</v>
          </cell>
          <cell r="L940" t="str">
            <v>NonProd</v>
          </cell>
          <cell r="M940" t="str">
            <v>Yes</v>
          </cell>
          <cell r="N940" t="str">
            <v>Other</v>
          </cell>
          <cell r="O940">
            <v>0</v>
          </cell>
          <cell r="P940">
            <v>52059</v>
          </cell>
          <cell r="Q940">
            <v>0</v>
          </cell>
          <cell r="R940">
            <v>52059</v>
          </cell>
          <cell r="S940">
            <v>52059</v>
          </cell>
        </row>
        <row r="941">
          <cell r="B941" t="str">
            <v>H30</v>
          </cell>
          <cell r="C941" t="str">
            <v>PERF EXC REWARD</v>
          </cell>
          <cell r="D941">
            <v>0</v>
          </cell>
          <cell r="E941">
            <v>204228</v>
          </cell>
          <cell r="F941">
            <v>6.1064977787372134E-3</v>
          </cell>
          <cell r="G941">
            <v>204228</v>
          </cell>
          <cell r="H941">
            <v>1194</v>
          </cell>
          <cell r="I941" t="str">
            <v>63</v>
          </cell>
          <cell r="J941" t="str">
            <v>REGULATORY AFFAIRS</v>
          </cell>
          <cell r="K941" t="str">
            <v>NonBarg</v>
          </cell>
          <cell r="L941" t="str">
            <v>NonProd</v>
          </cell>
          <cell r="M941" t="str">
            <v>Yes</v>
          </cell>
          <cell r="N941" t="str">
            <v>Other</v>
          </cell>
          <cell r="O941">
            <v>0</v>
          </cell>
          <cell r="P941">
            <v>204228</v>
          </cell>
          <cell r="Q941">
            <v>0</v>
          </cell>
          <cell r="R941">
            <v>204228</v>
          </cell>
          <cell r="S941">
            <v>204228</v>
          </cell>
        </row>
        <row r="942">
          <cell r="B942" t="str">
            <v>H33</v>
          </cell>
          <cell r="C942" t="str">
            <v>CERT WELDERS PAY</v>
          </cell>
          <cell r="D942">
            <v>0</v>
          </cell>
          <cell r="E942">
            <v>18000</v>
          </cell>
          <cell r="F942">
            <v>5.3820710195110291E-4</v>
          </cell>
          <cell r="G942">
            <v>18000</v>
          </cell>
          <cell r="H942">
            <v>397</v>
          </cell>
          <cell r="I942" t="str">
            <v>56</v>
          </cell>
          <cell r="J942" t="str">
            <v>POWER GENERATION</v>
          </cell>
          <cell r="K942" t="str">
            <v>Barg</v>
          </cell>
          <cell r="L942" t="str">
            <v>NonProd</v>
          </cell>
          <cell r="M942" t="str">
            <v>Yes</v>
          </cell>
          <cell r="N942" t="str">
            <v>Other</v>
          </cell>
          <cell r="O942">
            <v>0</v>
          </cell>
          <cell r="P942">
            <v>18000</v>
          </cell>
          <cell r="Q942">
            <v>18000</v>
          </cell>
          <cell r="R942">
            <v>0</v>
          </cell>
          <cell r="S942">
            <v>18000</v>
          </cell>
        </row>
        <row r="943">
          <cell r="B943" t="str">
            <v>H35</v>
          </cell>
          <cell r="C943" t="str">
            <v>INCENTIVE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187</v>
          </cell>
          <cell r="I943" t="str">
            <v>33</v>
          </cell>
          <cell r="J943" t="str">
            <v>FINANCIAL</v>
          </cell>
          <cell r="K943" t="str">
            <v>NonBarg</v>
          </cell>
          <cell r="L943" t="str">
            <v>NonProd</v>
          </cell>
          <cell r="M943" t="str">
            <v>No</v>
          </cell>
          <cell r="N943" t="str">
            <v>Other</v>
          </cell>
          <cell r="O943">
            <v>0</v>
          </cell>
          <cell r="P943">
            <v>11600</v>
          </cell>
          <cell r="Q943">
            <v>0</v>
          </cell>
          <cell r="R943">
            <v>0</v>
          </cell>
          <cell r="S943">
            <v>0</v>
          </cell>
        </row>
        <row r="944">
          <cell r="B944" t="str">
            <v>H35</v>
          </cell>
          <cell r="C944" t="str">
            <v>INCENTIVE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296</v>
          </cell>
          <cell r="I944" t="str">
            <v>34</v>
          </cell>
          <cell r="J944" t="str">
            <v>HUMAN RESRC &amp; CORP SVCS</v>
          </cell>
          <cell r="K944" t="str">
            <v>NonBarg</v>
          </cell>
          <cell r="L944" t="str">
            <v>NonProd</v>
          </cell>
          <cell r="M944" t="str">
            <v>No</v>
          </cell>
          <cell r="N944" t="str">
            <v>Other</v>
          </cell>
          <cell r="O944">
            <v>0</v>
          </cell>
          <cell r="P944">
            <v>17383</v>
          </cell>
          <cell r="Q944">
            <v>0</v>
          </cell>
          <cell r="R944">
            <v>0</v>
          </cell>
          <cell r="S944">
            <v>0</v>
          </cell>
        </row>
        <row r="945">
          <cell r="B945" t="str">
            <v>H35</v>
          </cell>
          <cell r="C945" t="str">
            <v>INCENTIVE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395</v>
          </cell>
          <cell r="I945" t="str">
            <v>35</v>
          </cell>
          <cell r="J945" t="str">
            <v>GENERAL COUNSEL</v>
          </cell>
          <cell r="K945" t="str">
            <v>NonBarg</v>
          </cell>
          <cell r="L945" t="str">
            <v>NonProd</v>
          </cell>
          <cell r="M945" t="str">
            <v>No</v>
          </cell>
          <cell r="N945" t="str">
            <v>Other</v>
          </cell>
          <cell r="O945">
            <v>0</v>
          </cell>
          <cell r="P945">
            <v>35000</v>
          </cell>
          <cell r="Q945">
            <v>0</v>
          </cell>
          <cell r="R945">
            <v>0</v>
          </cell>
          <cell r="S945">
            <v>0</v>
          </cell>
        </row>
        <row r="946">
          <cell r="B946" t="str">
            <v>H35</v>
          </cell>
          <cell r="C946" t="str">
            <v>INCENTIVE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843</v>
          </cell>
          <cell r="I946" t="str">
            <v>54</v>
          </cell>
          <cell r="J946" t="str">
            <v>RESOURCE PLANNING</v>
          </cell>
          <cell r="K946" t="str">
            <v>NonBarg</v>
          </cell>
          <cell r="L946" t="str">
            <v>NonProd</v>
          </cell>
          <cell r="M946" t="str">
            <v>No</v>
          </cell>
          <cell r="N946" t="str">
            <v>Other</v>
          </cell>
          <cell r="O946">
            <v>0</v>
          </cell>
          <cell r="P946">
            <v>16000</v>
          </cell>
          <cell r="Q946">
            <v>0</v>
          </cell>
          <cell r="R946">
            <v>0</v>
          </cell>
          <cell r="S946">
            <v>0</v>
          </cell>
        </row>
        <row r="947">
          <cell r="B947" t="str">
            <v>H35</v>
          </cell>
          <cell r="C947" t="str">
            <v>INCENTIVE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916</v>
          </cell>
          <cell r="I947" t="str">
            <v>56</v>
          </cell>
          <cell r="J947" t="str">
            <v>POWER GENERATION</v>
          </cell>
          <cell r="K947" t="str">
            <v>NonBarg</v>
          </cell>
          <cell r="L947" t="str">
            <v>NonProd</v>
          </cell>
          <cell r="M947" t="str">
            <v>No</v>
          </cell>
          <cell r="N947" t="str">
            <v>Other</v>
          </cell>
          <cell r="O947">
            <v>0</v>
          </cell>
          <cell r="P947">
            <v>7750</v>
          </cell>
          <cell r="Q947">
            <v>0</v>
          </cell>
          <cell r="R947">
            <v>0</v>
          </cell>
          <cell r="S947">
            <v>0</v>
          </cell>
        </row>
        <row r="948">
          <cell r="B948" t="str">
            <v>H35</v>
          </cell>
          <cell r="C948" t="str">
            <v>INCENTIVE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1133</v>
          </cell>
          <cell r="I948" t="str">
            <v>62</v>
          </cell>
          <cell r="J948" t="str">
            <v>ENERGY MARKETING</v>
          </cell>
          <cell r="K948" t="str">
            <v>NonBarg</v>
          </cell>
          <cell r="L948" t="str">
            <v>NonProd</v>
          </cell>
          <cell r="M948" t="str">
            <v>No</v>
          </cell>
          <cell r="N948" t="str">
            <v>Other</v>
          </cell>
          <cell r="O948">
            <v>0</v>
          </cell>
          <cell r="P948">
            <v>619850</v>
          </cell>
          <cell r="Q948">
            <v>0</v>
          </cell>
          <cell r="R948">
            <v>0</v>
          </cell>
          <cell r="S948">
            <v>0</v>
          </cell>
        </row>
        <row r="949">
          <cell r="B949" t="str">
            <v>H36</v>
          </cell>
          <cell r="C949" t="str">
            <v>EX INCENTIVE AWD</v>
          </cell>
          <cell r="D949">
            <v>0</v>
          </cell>
          <cell r="E949">
            <v>524400</v>
          </cell>
          <cell r="F949">
            <v>1.5679766903508797E-2</v>
          </cell>
          <cell r="G949">
            <v>524400</v>
          </cell>
          <cell r="H949">
            <v>188</v>
          </cell>
          <cell r="I949" t="str">
            <v>33</v>
          </cell>
          <cell r="J949" t="str">
            <v>FINANCIAL</v>
          </cell>
          <cell r="K949" t="str">
            <v>NonBarg</v>
          </cell>
          <cell r="L949" t="str">
            <v>NonProd</v>
          </cell>
          <cell r="M949" t="str">
            <v>Yes</v>
          </cell>
          <cell r="N949" t="str">
            <v>Other</v>
          </cell>
          <cell r="O949">
            <v>0</v>
          </cell>
          <cell r="P949">
            <v>524400</v>
          </cell>
          <cell r="Q949">
            <v>0</v>
          </cell>
          <cell r="R949">
            <v>524400</v>
          </cell>
          <cell r="S949">
            <v>524400</v>
          </cell>
        </row>
        <row r="950">
          <cell r="B950" t="str">
            <v>H37</v>
          </cell>
          <cell r="C950" t="str">
            <v>EX INCENTIVE AWD</v>
          </cell>
          <cell r="D950">
            <v>0</v>
          </cell>
          <cell r="E950">
            <v>1539000</v>
          </cell>
          <cell r="F950">
            <v>4.6016707216819296E-2</v>
          </cell>
          <cell r="G950">
            <v>1539000</v>
          </cell>
          <cell r="H950">
            <v>189</v>
          </cell>
          <cell r="I950" t="str">
            <v>33</v>
          </cell>
          <cell r="J950" t="str">
            <v>FINANCIAL</v>
          </cell>
          <cell r="K950" t="str">
            <v>NonBarg</v>
          </cell>
          <cell r="L950" t="str">
            <v>NonProd</v>
          </cell>
          <cell r="M950" t="str">
            <v>Yes</v>
          </cell>
          <cell r="N950" t="str">
            <v>Other</v>
          </cell>
          <cell r="O950">
            <v>0</v>
          </cell>
          <cell r="P950">
            <v>1539000</v>
          </cell>
          <cell r="Q950">
            <v>0</v>
          </cell>
          <cell r="R950">
            <v>1539000</v>
          </cell>
          <cell r="S950">
            <v>1539000</v>
          </cell>
        </row>
        <row r="951">
          <cell r="B951" t="str">
            <v>H37</v>
          </cell>
          <cell r="C951" t="str">
            <v>EX INCENTIVE AWD</v>
          </cell>
          <cell r="D951">
            <v>0</v>
          </cell>
          <cell r="E951">
            <v>243000</v>
          </cell>
          <cell r="F951">
            <v>7.2657958763398889E-3</v>
          </cell>
          <cell r="G951">
            <v>243000</v>
          </cell>
          <cell r="H951">
            <v>297</v>
          </cell>
          <cell r="I951" t="str">
            <v>34</v>
          </cell>
          <cell r="J951" t="str">
            <v>HUMAN RESRC &amp; CORP SVCS</v>
          </cell>
          <cell r="K951" t="str">
            <v>NonBarg</v>
          </cell>
          <cell r="L951" t="str">
            <v>NonProd</v>
          </cell>
          <cell r="M951" t="str">
            <v>Yes</v>
          </cell>
          <cell r="N951" t="str">
            <v>Other</v>
          </cell>
          <cell r="O951">
            <v>0</v>
          </cell>
          <cell r="P951">
            <v>243000</v>
          </cell>
          <cell r="Q951">
            <v>0</v>
          </cell>
          <cell r="R951">
            <v>243000</v>
          </cell>
          <cell r="S951">
            <v>243000</v>
          </cell>
        </row>
        <row r="952">
          <cell r="B952" t="str">
            <v>J05</v>
          </cell>
          <cell r="C952" t="str">
            <v>SITE ALLOW 50M +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270</v>
          </cell>
          <cell r="I952" t="str">
            <v>53</v>
          </cell>
          <cell r="J952" t="str">
            <v>POWER SYSTEMS</v>
          </cell>
          <cell r="K952" t="str">
            <v>Barg</v>
          </cell>
          <cell r="L952" t="str">
            <v>NonProd</v>
          </cell>
          <cell r="M952" t="str">
            <v>No</v>
          </cell>
          <cell r="N952" t="str">
            <v>Other</v>
          </cell>
          <cell r="O952">
            <v>0</v>
          </cell>
          <cell r="P952">
            <v>1280</v>
          </cell>
          <cell r="Q952">
            <v>0</v>
          </cell>
          <cell r="R952">
            <v>0</v>
          </cell>
          <cell r="S952">
            <v>0</v>
          </cell>
        </row>
        <row r="953">
          <cell r="B953" t="str">
            <v>J05</v>
          </cell>
          <cell r="C953" t="str">
            <v>SITE ALLOW 50M +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398</v>
          </cell>
          <cell r="I953" t="str">
            <v>56</v>
          </cell>
          <cell r="J953" t="str">
            <v>POWER GENERATION</v>
          </cell>
          <cell r="K953" t="str">
            <v>Barg</v>
          </cell>
          <cell r="L953" t="str">
            <v>NonProd</v>
          </cell>
          <cell r="M953" t="str">
            <v>No</v>
          </cell>
          <cell r="N953" t="str">
            <v>Other</v>
          </cell>
          <cell r="O953">
            <v>0</v>
          </cell>
          <cell r="P953">
            <v>44203</v>
          </cell>
          <cell r="Q953">
            <v>0</v>
          </cell>
          <cell r="R953">
            <v>0</v>
          </cell>
          <cell r="S953">
            <v>0</v>
          </cell>
        </row>
        <row r="954">
          <cell r="B954" t="str">
            <v>J10</v>
          </cell>
          <cell r="C954" t="str">
            <v>O.T. MEALS NON-XM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58</v>
          </cell>
          <cell r="I954" t="str">
            <v>31</v>
          </cell>
          <cell r="J954" t="str">
            <v>NUCLEAR DIVISION</v>
          </cell>
          <cell r="K954" t="str">
            <v>Barg</v>
          </cell>
          <cell r="L954" t="str">
            <v>NonProd</v>
          </cell>
          <cell r="M954" t="str">
            <v>No</v>
          </cell>
          <cell r="N954" t="str">
            <v>Other</v>
          </cell>
          <cell r="O954">
            <v>43797</v>
          </cell>
          <cell r="P954">
            <v>481767</v>
          </cell>
          <cell r="Q954">
            <v>0</v>
          </cell>
          <cell r="R954">
            <v>0</v>
          </cell>
          <cell r="S954">
            <v>0</v>
          </cell>
        </row>
        <row r="955">
          <cell r="B955" t="str">
            <v>J10</v>
          </cell>
          <cell r="C955" t="str">
            <v>O.T. MEALS NON-XM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147</v>
          </cell>
          <cell r="I955" t="str">
            <v>34</v>
          </cell>
          <cell r="J955" t="str">
            <v>HUMAN RESRC &amp; CORP SVCS</v>
          </cell>
          <cell r="K955" t="str">
            <v>Barg</v>
          </cell>
          <cell r="L955" t="str">
            <v>NonProd</v>
          </cell>
          <cell r="M955" t="str">
            <v>No</v>
          </cell>
          <cell r="N955" t="str">
            <v>Other</v>
          </cell>
          <cell r="O955">
            <v>103</v>
          </cell>
          <cell r="P955">
            <v>1133</v>
          </cell>
          <cell r="Q955">
            <v>0</v>
          </cell>
          <cell r="R955">
            <v>0</v>
          </cell>
          <cell r="S955">
            <v>0</v>
          </cell>
        </row>
        <row r="956">
          <cell r="B956" t="str">
            <v>J10</v>
          </cell>
          <cell r="C956" t="str">
            <v>O.T. MEALS NON-XM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200</v>
          </cell>
          <cell r="I956" t="str">
            <v>51</v>
          </cell>
          <cell r="J956" t="str">
            <v>CUSTOMER SERVICE</v>
          </cell>
          <cell r="K956" t="str">
            <v>Barg</v>
          </cell>
          <cell r="L956" t="str">
            <v>NonProd</v>
          </cell>
          <cell r="M956" t="str">
            <v>No</v>
          </cell>
          <cell r="N956" t="str">
            <v>Other</v>
          </cell>
          <cell r="O956">
            <v>164</v>
          </cell>
          <cell r="P956">
            <v>1804</v>
          </cell>
          <cell r="Q956">
            <v>0</v>
          </cell>
          <cell r="R956">
            <v>0</v>
          </cell>
          <cell r="S956">
            <v>0</v>
          </cell>
        </row>
        <row r="957">
          <cell r="B957" t="str">
            <v>J10</v>
          </cell>
          <cell r="C957" t="str">
            <v>O.T. MEALS NON-XM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271</v>
          </cell>
          <cell r="I957" t="str">
            <v>53</v>
          </cell>
          <cell r="J957" t="str">
            <v>POWER SYSTEMS</v>
          </cell>
          <cell r="K957" t="str">
            <v>Barg</v>
          </cell>
          <cell r="L957" t="str">
            <v>NonProd</v>
          </cell>
          <cell r="M957" t="str">
            <v>No</v>
          </cell>
          <cell r="N957" t="str">
            <v>Other</v>
          </cell>
          <cell r="O957">
            <v>273044</v>
          </cell>
          <cell r="P957">
            <v>3007125.88</v>
          </cell>
          <cell r="Q957">
            <v>0</v>
          </cell>
          <cell r="R957">
            <v>0</v>
          </cell>
          <cell r="S957">
            <v>0</v>
          </cell>
        </row>
        <row r="958">
          <cell r="B958" t="str">
            <v>J10</v>
          </cell>
          <cell r="C958" t="str">
            <v>O.T. MEALS NON-XM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399</v>
          </cell>
          <cell r="I958" t="str">
            <v>56</v>
          </cell>
          <cell r="J958" t="str">
            <v>POWER GENERATION</v>
          </cell>
          <cell r="K958" t="str">
            <v>Barg</v>
          </cell>
          <cell r="L958" t="str">
            <v>NonProd</v>
          </cell>
          <cell r="M958" t="str">
            <v>No</v>
          </cell>
          <cell r="N958" t="str">
            <v>Other</v>
          </cell>
          <cell r="O958">
            <v>24732</v>
          </cell>
          <cell r="P958">
            <v>272052</v>
          </cell>
          <cell r="Q958">
            <v>0</v>
          </cell>
          <cell r="R958">
            <v>0</v>
          </cell>
          <cell r="S958">
            <v>0</v>
          </cell>
        </row>
        <row r="959">
          <cell r="B959" t="str">
            <v>J10</v>
          </cell>
          <cell r="C959" t="str">
            <v>O.T. MEALS NON-XM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470</v>
          </cell>
          <cell r="I959" t="str">
            <v>58</v>
          </cell>
          <cell r="J959" t="str">
            <v>INFO MANAGEMENT</v>
          </cell>
          <cell r="K959" t="str">
            <v>Barg</v>
          </cell>
          <cell r="L959" t="str">
            <v>NonProd</v>
          </cell>
          <cell r="M959" t="str">
            <v>No</v>
          </cell>
          <cell r="N959" t="str">
            <v>Other</v>
          </cell>
          <cell r="O959">
            <v>1419</v>
          </cell>
          <cell r="P959">
            <v>15609</v>
          </cell>
          <cell r="Q959">
            <v>0</v>
          </cell>
          <cell r="R959">
            <v>0</v>
          </cell>
          <cell r="S959">
            <v>0</v>
          </cell>
        </row>
        <row r="960">
          <cell r="B960" t="str">
            <v>J10</v>
          </cell>
          <cell r="C960" t="str">
            <v>O.T. MEALS NON-XM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69</v>
          </cell>
          <cell r="I960" t="str">
            <v>31</v>
          </cell>
          <cell r="J960" t="str">
            <v>NUCLEAR DIVISION</v>
          </cell>
          <cell r="K960" t="str">
            <v>NonBarg</v>
          </cell>
          <cell r="L960" t="str">
            <v>NonProd</v>
          </cell>
          <cell r="M960" t="str">
            <v>No</v>
          </cell>
          <cell r="N960" t="str">
            <v>Other</v>
          </cell>
          <cell r="O960">
            <v>1794</v>
          </cell>
          <cell r="P960">
            <v>19734</v>
          </cell>
          <cell r="Q960">
            <v>0</v>
          </cell>
          <cell r="R960">
            <v>0</v>
          </cell>
          <cell r="S960">
            <v>0</v>
          </cell>
        </row>
        <row r="961">
          <cell r="B961" t="str">
            <v>J10</v>
          </cell>
          <cell r="C961" t="str">
            <v>O.T. MEALS NON-XM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190</v>
          </cell>
          <cell r="I961" t="str">
            <v>33</v>
          </cell>
          <cell r="J961" t="str">
            <v>FINANCIAL</v>
          </cell>
          <cell r="K961" t="str">
            <v>NonBarg</v>
          </cell>
          <cell r="L961" t="str">
            <v>NonProd</v>
          </cell>
          <cell r="M961" t="str">
            <v>No</v>
          </cell>
          <cell r="N961" t="str">
            <v>Other</v>
          </cell>
          <cell r="O961">
            <v>235</v>
          </cell>
          <cell r="P961">
            <v>2585</v>
          </cell>
          <cell r="Q961">
            <v>0</v>
          </cell>
          <cell r="R961">
            <v>0</v>
          </cell>
          <cell r="S961">
            <v>0</v>
          </cell>
        </row>
        <row r="962">
          <cell r="B962" t="str">
            <v>J10</v>
          </cell>
          <cell r="C962" t="str">
            <v>O.T. MEALS NON-XM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298</v>
          </cell>
          <cell r="I962" t="str">
            <v>34</v>
          </cell>
          <cell r="J962" t="str">
            <v>HUMAN RESRC &amp; CORP SVCS</v>
          </cell>
          <cell r="K962" t="str">
            <v>NonBarg</v>
          </cell>
          <cell r="L962" t="str">
            <v>NonProd</v>
          </cell>
          <cell r="M962" t="str">
            <v>No</v>
          </cell>
          <cell r="N962" t="str">
            <v>Other</v>
          </cell>
          <cell r="O962">
            <v>2893</v>
          </cell>
          <cell r="P962">
            <v>31823</v>
          </cell>
          <cell r="Q962">
            <v>0</v>
          </cell>
          <cell r="R962">
            <v>0</v>
          </cell>
          <cell r="S962">
            <v>0</v>
          </cell>
        </row>
        <row r="963">
          <cell r="B963" t="str">
            <v>J10</v>
          </cell>
          <cell r="C963" t="str">
            <v>O.T. MEALS NON-XM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396</v>
          </cell>
          <cell r="I963" t="str">
            <v>35</v>
          </cell>
          <cell r="J963" t="str">
            <v>GENERAL COUNSEL</v>
          </cell>
          <cell r="K963" t="str">
            <v>NonBarg</v>
          </cell>
          <cell r="L963" t="str">
            <v>NonProd</v>
          </cell>
          <cell r="M963" t="str">
            <v>No</v>
          </cell>
          <cell r="N963" t="str">
            <v>Other</v>
          </cell>
          <cell r="O963">
            <v>34</v>
          </cell>
          <cell r="P963">
            <v>374</v>
          </cell>
          <cell r="Q963">
            <v>0</v>
          </cell>
          <cell r="R963">
            <v>0</v>
          </cell>
          <cell r="S963">
            <v>0</v>
          </cell>
        </row>
        <row r="964">
          <cell r="B964" t="str">
            <v>J10</v>
          </cell>
          <cell r="C964" t="str">
            <v>O.T. MEALS NON-XM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497</v>
          </cell>
          <cell r="I964" t="str">
            <v>37</v>
          </cell>
          <cell r="J964" t="str">
            <v>CORP COMMUNICATIONS</v>
          </cell>
          <cell r="K964" t="str">
            <v>NonBarg</v>
          </cell>
          <cell r="L964" t="str">
            <v>NonProd</v>
          </cell>
          <cell r="M964" t="str">
            <v>No</v>
          </cell>
          <cell r="N964" t="str">
            <v>Other</v>
          </cell>
          <cell r="O964">
            <v>525</v>
          </cell>
          <cell r="P964">
            <v>5775</v>
          </cell>
          <cell r="Q964">
            <v>0</v>
          </cell>
          <cell r="R964">
            <v>0</v>
          </cell>
          <cell r="S964">
            <v>0</v>
          </cell>
        </row>
        <row r="965">
          <cell r="B965" t="str">
            <v>J10</v>
          </cell>
          <cell r="C965" t="str">
            <v>O.T. MEALS NON-XM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552</v>
          </cell>
          <cell r="I965" t="str">
            <v>38</v>
          </cell>
          <cell r="J965" t="str">
            <v>INTERNAL AUDITING</v>
          </cell>
          <cell r="K965" t="str">
            <v>NonBarg</v>
          </cell>
          <cell r="L965" t="str">
            <v>NonProd</v>
          </cell>
          <cell r="M965" t="str">
            <v>No</v>
          </cell>
          <cell r="N965" t="str">
            <v>Other</v>
          </cell>
          <cell r="O965">
            <v>14</v>
          </cell>
          <cell r="P965">
            <v>154</v>
          </cell>
          <cell r="Q965">
            <v>0</v>
          </cell>
          <cell r="R965">
            <v>0</v>
          </cell>
          <cell r="S965">
            <v>0</v>
          </cell>
        </row>
        <row r="966">
          <cell r="B966" t="str">
            <v>J10</v>
          </cell>
          <cell r="C966" t="str">
            <v>O.T. MEALS NON-XM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626</v>
          </cell>
          <cell r="I966" t="str">
            <v>51</v>
          </cell>
          <cell r="J966" t="str">
            <v>CUSTOMER SERVICE</v>
          </cell>
          <cell r="K966" t="str">
            <v>NonBarg</v>
          </cell>
          <cell r="L966" t="str">
            <v>NonProd</v>
          </cell>
          <cell r="M966" t="str">
            <v>No</v>
          </cell>
          <cell r="N966" t="str">
            <v>Other</v>
          </cell>
          <cell r="O966">
            <v>6368</v>
          </cell>
          <cell r="P966">
            <v>70048</v>
          </cell>
          <cell r="Q966">
            <v>0</v>
          </cell>
          <cell r="R966">
            <v>0</v>
          </cell>
          <cell r="S966">
            <v>0</v>
          </cell>
        </row>
        <row r="967">
          <cell r="B967" t="str">
            <v>J10</v>
          </cell>
          <cell r="C967" t="str">
            <v>O.T. MEALS NON-XM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743</v>
          </cell>
          <cell r="I967" t="str">
            <v>53</v>
          </cell>
          <cell r="J967" t="str">
            <v>POWER SYSTEMS</v>
          </cell>
          <cell r="K967" t="str">
            <v>NonBarg</v>
          </cell>
          <cell r="L967" t="str">
            <v>NonProd</v>
          </cell>
          <cell r="M967" t="str">
            <v>No</v>
          </cell>
          <cell r="N967" t="str">
            <v>Other</v>
          </cell>
          <cell r="O967">
            <v>3526</v>
          </cell>
          <cell r="P967">
            <v>38786</v>
          </cell>
          <cell r="Q967">
            <v>0</v>
          </cell>
          <cell r="R967">
            <v>0</v>
          </cell>
          <cell r="S967">
            <v>0</v>
          </cell>
        </row>
        <row r="968">
          <cell r="B968" t="str">
            <v>J10</v>
          </cell>
          <cell r="C968" t="str">
            <v>O.T. MEALS NON-XM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917</v>
          </cell>
          <cell r="I968" t="str">
            <v>56</v>
          </cell>
          <cell r="J968" t="str">
            <v>POWER GENERATION</v>
          </cell>
          <cell r="K968" t="str">
            <v>NonBarg</v>
          </cell>
          <cell r="L968" t="str">
            <v>NonProd</v>
          </cell>
          <cell r="M968" t="str">
            <v>No</v>
          </cell>
          <cell r="N968" t="str">
            <v>Other</v>
          </cell>
          <cell r="O968">
            <v>999</v>
          </cell>
          <cell r="P968">
            <v>10989</v>
          </cell>
          <cell r="Q968">
            <v>0</v>
          </cell>
          <cell r="R968">
            <v>0</v>
          </cell>
          <cell r="S968">
            <v>0</v>
          </cell>
        </row>
        <row r="969">
          <cell r="B969" t="str">
            <v>J10</v>
          </cell>
          <cell r="C969" t="str">
            <v>O.T. MEALS NON-XM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1023</v>
          </cell>
          <cell r="I969" t="str">
            <v>58</v>
          </cell>
          <cell r="J969" t="str">
            <v>INFO MANAGEMENT</v>
          </cell>
          <cell r="K969" t="str">
            <v>NonBarg</v>
          </cell>
          <cell r="L969" t="str">
            <v>NonProd</v>
          </cell>
          <cell r="M969" t="str">
            <v>No</v>
          </cell>
          <cell r="N969" t="str">
            <v>Other</v>
          </cell>
          <cell r="O969">
            <v>682</v>
          </cell>
          <cell r="P969">
            <v>7502</v>
          </cell>
          <cell r="Q969">
            <v>0</v>
          </cell>
          <cell r="R969">
            <v>0</v>
          </cell>
          <cell r="S969">
            <v>0</v>
          </cell>
        </row>
        <row r="970">
          <cell r="B970" t="str">
            <v>J10</v>
          </cell>
          <cell r="C970" t="str">
            <v>O.T. MEALS NON-XM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1134</v>
          </cell>
          <cell r="I970" t="str">
            <v>62</v>
          </cell>
          <cell r="J970" t="str">
            <v>ENERGY MARKETING</v>
          </cell>
          <cell r="K970" t="str">
            <v>NonBarg</v>
          </cell>
          <cell r="L970" t="str">
            <v>NonProd</v>
          </cell>
          <cell r="M970" t="str">
            <v>No</v>
          </cell>
          <cell r="N970" t="str">
            <v>Other</v>
          </cell>
          <cell r="O970">
            <v>27</v>
          </cell>
          <cell r="P970">
            <v>297</v>
          </cell>
          <cell r="Q970">
            <v>0</v>
          </cell>
          <cell r="R970">
            <v>0</v>
          </cell>
          <cell r="S970">
            <v>0</v>
          </cell>
        </row>
        <row r="971">
          <cell r="B971" t="str">
            <v>J10</v>
          </cell>
          <cell r="C971" t="str">
            <v>O.T. MEALS NON-XM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1195</v>
          </cell>
          <cell r="I971" t="str">
            <v>63</v>
          </cell>
          <cell r="J971" t="str">
            <v>REGULATORY AFFAIRS</v>
          </cell>
          <cell r="K971" t="str">
            <v>NonBarg</v>
          </cell>
          <cell r="L971" t="str">
            <v>NonProd</v>
          </cell>
          <cell r="M971" t="str">
            <v>No</v>
          </cell>
          <cell r="N971" t="str">
            <v>Other</v>
          </cell>
          <cell r="O971">
            <v>328</v>
          </cell>
          <cell r="P971">
            <v>3608</v>
          </cell>
          <cell r="Q971">
            <v>0</v>
          </cell>
          <cell r="R971">
            <v>0</v>
          </cell>
          <cell r="S971">
            <v>0</v>
          </cell>
        </row>
        <row r="972">
          <cell r="B972" t="str">
            <v>J20</v>
          </cell>
          <cell r="C972" t="str">
            <v>IMP INC EXCESS LIF T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59</v>
          </cell>
          <cell r="I972" t="str">
            <v>31</v>
          </cell>
          <cell r="J972" t="str">
            <v>NUCLEAR DIVISION</v>
          </cell>
          <cell r="K972" t="str">
            <v>Barg</v>
          </cell>
          <cell r="L972" t="str">
            <v>NonProd</v>
          </cell>
          <cell r="M972" t="str">
            <v>No</v>
          </cell>
          <cell r="N972" t="str">
            <v>Other</v>
          </cell>
          <cell r="O972">
            <v>0</v>
          </cell>
          <cell r="P972">
            <v>4603.3</v>
          </cell>
          <cell r="Q972">
            <v>0</v>
          </cell>
          <cell r="R972">
            <v>0</v>
          </cell>
          <cell r="S972">
            <v>0</v>
          </cell>
        </row>
        <row r="973">
          <cell r="B973" t="str">
            <v>J20</v>
          </cell>
          <cell r="C973" t="str">
            <v>IMP INC EXCESS LIF T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148</v>
          </cell>
          <cell r="I973" t="str">
            <v>34</v>
          </cell>
          <cell r="J973" t="str">
            <v>HUMAN RESRC &amp; CORP SVCS</v>
          </cell>
          <cell r="K973" t="str">
            <v>Barg</v>
          </cell>
          <cell r="L973" t="str">
            <v>NonProd</v>
          </cell>
          <cell r="M973" t="str">
            <v>No</v>
          </cell>
          <cell r="N973" t="str">
            <v>Other</v>
          </cell>
          <cell r="O973">
            <v>0</v>
          </cell>
          <cell r="P973">
            <v>237.66</v>
          </cell>
          <cell r="Q973">
            <v>0</v>
          </cell>
          <cell r="R973">
            <v>0</v>
          </cell>
          <cell r="S973">
            <v>0</v>
          </cell>
        </row>
        <row r="974">
          <cell r="B974" t="str">
            <v>J20</v>
          </cell>
          <cell r="C974" t="str">
            <v>IMP INC EXCESS LIF T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201</v>
          </cell>
          <cell r="I974" t="str">
            <v>51</v>
          </cell>
          <cell r="J974" t="str">
            <v>CUSTOMER SERVICE</v>
          </cell>
          <cell r="K974" t="str">
            <v>Barg</v>
          </cell>
          <cell r="L974" t="str">
            <v>NonProd</v>
          </cell>
          <cell r="M974" t="str">
            <v>No</v>
          </cell>
          <cell r="N974" t="str">
            <v>Other</v>
          </cell>
          <cell r="O974">
            <v>0</v>
          </cell>
          <cell r="P974">
            <v>123.14</v>
          </cell>
          <cell r="Q974">
            <v>0</v>
          </cell>
          <cell r="R974">
            <v>0</v>
          </cell>
          <cell r="S974">
            <v>0</v>
          </cell>
        </row>
        <row r="975">
          <cell r="B975" t="str">
            <v>J20</v>
          </cell>
          <cell r="C975" t="str">
            <v>IMP INC EXCESS LIF T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272</v>
          </cell>
          <cell r="I975" t="str">
            <v>53</v>
          </cell>
          <cell r="J975" t="str">
            <v>POWER SYSTEMS</v>
          </cell>
          <cell r="K975" t="str">
            <v>Barg</v>
          </cell>
          <cell r="L975" t="str">
            <v>NonProd</v>
          </cell>
          <cell r="M975" t="str">
            <v>No</v>
          </cell>
          <cell r="N975" t="str">
            <v>Other</v>
          </cell>
          <cell r="O975">
            <v>0</v>
          </cell>
          <cell r="P975">
            <v>20732.02</v>
          </cell>
          <cell r="Q975">
            <v>0</v>
          </cell>
          <cell r="R975">
            <v>0</v>
          </cell>
          <cell r="S975">
            <v>0</v>
          </cell>
        </row>
        <row r="976">
          <cell r="B976" t="str">
            <v>J20</v>
          </cell>
          <cell r="C976" t="str">
            <v>IMP INC EXCESS LIF T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400</v>
          </cell>
          <cell r="I976" t="str">
            <v>56</v>
          </cell>
          <cell r="J976" t="str">
            <v>POWER GENERATION</v>
          </cell>
          <cell r="K976" t="str">
            <v>Barg</v>
          </cell>
          <cell r="L976" t="str">
            <v>NonProd</v>
          </cell>
          <cell r="M976" t="str">
            <v>No</v>
          </cell>
          <cell r="N976" t="str">
            <v>Other</v>
          </cell>
          <cell r="O976">
            <v>0</v>
          </cell>
          <cell r="P976">
            <v>6190.04</v>
          </cell>
          <cell r="Q976">
            <v>0</v>
          </cell>
          <cell r="R976">
            <v>0</v>
          </cell>
          <cell r="S976">
            <v>0</v>
          </cell>
        </row>
        <row r="977">
          <cell r="B977" t="str">
            <v>J20</v>
          </cell>
          <cell r="C977" t="str">
            <v>IMP INC EXCESS LIF T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471</v>
          </cell>
          <cell r="I977" t="str">
            <v>58</v>
          </cell>
          <cell r="J977" t="str">
            <v>INFO MANAGEMENT</v>
          </cell>
          <cell r="K977" t="str">
            <v>Barg</v>
          </cell>
          <cell r="L977" t="str">
            <v>NonProd</v>
          </cell>
          <cell r="M977" t="str">
            <v>No</v>
          </cell>
          <cell r="N977" t="str">
            <v>Other</v>
          </cell>
          <cell r="O977">
            <v>0</v>
          </cell>
          <cell r="P977">
            <v>746.18</v>
          </cell>
          <cell r="Q977">
            <v>0</v>
          </cell>
          <cell r="R977">
            <v>0</v>
          </cell>
          <cell r="S977">
            <v>0</v>
          </cell>
        </row>
        <row r="978">
          <cell r="B978" t="str">
            <v>J20</v>
          </cell>
          <cell r="C978" t="str">
            <v>IMP INC EXCESS LIF T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70</v>
          </cell>
          <cell r="I978" t="str">
            <v>31</v>
          </cell>
          <cell r="J978" t="str">
            <v>NUCLEAR DIVISION</v>
          </cell>
          <cell r="K978" t="str">
            <v>NonBarg</v>
          </cell>
          <cell r="L978" t="str">
            <v>NonProd</v>
          </cell>
          <cell r="M978" t="str">
            <v>No</v>
          </cell>
          <cell r="N978" t="str">
            <v>Other</v>
          </cell>
          <cell r="O978">
            <v>0</v>
          </cell>
          <cell r="P978">
            <v>244833.16</v>
          </cell>
          <cell r="Q978">
            <v>0</v>
          </cell>
          <cell r="R978">
            <v>0</v>
          </cell>
          <cell r="S978">
            <v>0</v>
          </cell>
        </row>
        <row r="979">
          <cell r="B979" t="str">
            <v>J20</v>
          </cell>
          <cell r="C979" t="str">
            <v>IMP INC EXCESS LIF T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191</v>
          </cell>
          <cell r="I979" t="str">
            <v>33</v>
          </cell>
          <cell r="J979" t="str">
            <v>FINANCIAL</v>
          </cell>
          <cell r="K979" t="str">
            <v>NonBarg</v>
          </cell>
          <cell r="L979" t="str">
            <v>NonProd</v>
          </cell>
          <cell r="M979" t="str">
            <v>No</v>
          </cell>
          <cell r="N979" t="str">
            <v>Other</v>
          </cell>
          <cell r="O979">
            <v>0</v>
          </cell>
          <cell r="P979">
            <v>49054.69</v>
          </cell>
          <cell r="Q979">
            <v>0</v>
          </cell>
          <cell r="R979">
            <v>0</v>
          </cell>
          <cell r="S979">
            <v>0</v>
          </cell>
        </row>
        <row r="980">
          <cell r="B980" t="str">
            <v>J20</v>
          </cell>
          <cell r="C980" t="str">
            <v>IMP INC EXCESS LIF T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299</v>
          </cell>
          <cell r="I980" t="str">
            <v>34</v>
          </cell>
          <cell r="J980" t="str">
            <v>HUMAN RESRC &amp; CORP SVCS</v>
          </cell>
          <cell r="K980" t="str">
            <v>NonBarg</v>
          </cell>
          <cell r="L980" t="str">
            <v>NonProd</v>
          </cell>
          <cell r="M980" t="str">
            <v>No</v>
          </cell>
          <cell r="N980" t="str">
            <v>Other</v>
          </cell>
          <cell r="O980">
            <v>0</v>
          </cell>
          <cell r="P980">
            <v>103647.36</v>
          </cell>
          <cell r="Q980">
            <v>0</v>
          </cell>
          <cell r="R980">
            <v>0</v>
          </cell>
          <cell r="S980">
            <v>0</v>
          </cell>
        </row>
        <row r="981">
          <cell r="B981" t="str">
            <v>J20</v>
          </cell>
          <cell r="C981" t="str">
            <v>IMP INC EXCESS LIF T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397</v>
          </cell>
          <cell r="I981" t="str">
            <v>35</v>
          </cell>
          <cell r="J981" t="str">
            <v>GENERAL COUNSEL</v>
          </cell>
          <cell r="K981" t="str">
            <v>NonBarg</v>
          </cell>
          <cell r="L981" t="str">
            <v>NonProd</v>
          </cell>
          <cell r="M981" t="str">
            <v>No</v>
          </cell>
          <cell r="N981" t="str">
            <v>Other</v>
          </cell>
          <cell r="O981">
            <v>0</v>
          </cell>
          <cell r="P981">
            <v>18822.43</v>
          </cell>
          <cell r="Q981">
            <v>0</v>
          </cell>
          <cell r="R981">
            <v>0</v>
          </cell>
          <cell r="S981">
            <v>0</v>
          </cell>
        </row>
        <row r="982">
          <cell r="B982" t="str">
            <v>J20</v>
          </cell>
          <cell r="C982" t="str">
            <v>IMP INC EXCESS LIF T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452</v>
          </cell>
          <cell r="I982" t="str">
            <v>36</v>
          </cell>
          <cell r="J982" t="str">
            <v>GOVT AFFAIRS - FED</v>
          </cell>
          <cell r="K982" t="str">
            <v>NonBarg</v>
          </cell>
          <cell r="L982" t="str">
            <v>NonProd</v>
          </cell>
          <cell r="M982" t="str">
            <v>No</v>
          </cell>
          <cell r="N982" t="str">
            <v>Other</v>
          </cell>
          <cell r="O982">
            <v>0</v>
          </cell>
          <cell r="P982">
            <v>281.18</v>
          </cell>
          <cell r="Q982">
            <v>0</v>
          </cell>
          <cell r="R982">
            <v>0</v>
          </cell>
          <cell r="S982">
            <v>0</v>
          </cell>
        </row>
        <row r="983">
          <cell r="B983" t="str">
            <v>J20</v>
          </cell>
          <cell r="C983" t="str">
            <v>IMP INC EXCESS LIF T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498</v>
          </cell>
          <cell r="I983" t="str">
            <v>37</v>
          </cell>
          <cell r="J983" t="str">
            <v>CORP COMMUNICATIONS</v>
          </cell>
          <cell r="K983" t="str">
            <v>NonBarg</v>
          </cell>
          <cell r="L983" t="str">
            <v>NonProd</v>
          </cell>
          <cell r="M983" t="str">
            <v>No</v>
          </cell>
          <cell r="N983" t="str">
            <v>Other</v>
          </cell>
          <cell r="O983">
            <v>0</v>
          </cell>
          <cell r="P983">
            <v>14603.86</v>
          </cell>
          <cell r="Q983">
            <v>0</v>
          </cell>
          <cell r="R983">
            <v>0</v>
          </cell>
          <cell r="S983">
            <v>0</v>
          </cell>
        </row>
        <row r="984">
          <cell r="B984" t="str">
            <v>J20</v>
          </cell>
          <cell r="C984" t="str">
            <v>IMP INC EXCESS LIF T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553</v>
          </cell>
          <cell r="I984" t="str">
            <v>38</v>
          </cell>
          <cell r="J984" t="str">
            <v>INTERNAL AUDITING</v>
          </cell>
          <cell r="K984" t="str">
            <v>NonBarg</v>
          </cell>
          <cell r="L984" t="str">
            <v>NonProd</v>
          </cell>
          <cell r="M984" t="str">
            <v>No</v>
          </cell>
          <cell r="N984" t="str">
            <v>Other</v>
          </cell>
          <cell r="O984">
            <v>0</v>
          </cell>
          <cell r="P984">
            <v>2000.75</v>
          </cell>
          <cell r="Q984">
            <v>0</v>
          </cell>
          <cell r="R984">
            <v>0</v>
          </cell>
          <cell r="S984">
            <v>0</v>
          </cell>
        </row>
        <row r="985">
          <cell r="B985" t="str">
            <v>J20</v>
          </cell>
          <cell r="C985" t="str">
            <v>IMP INC EXCESS LIF T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627</v>
          </cell>
          <cell r="I985" t="str">
            <v>51</v>
          </cell>
          <cell r="J985" t="str">
            <v>CUSTOMER SERVICE</v>
          </cell>
          <cell r="K985" t="str">
            <v>NonBarg</v>
          </cell>
          <cell r="L985" t="str">
            <v>NonProd</v>
          </cell>
          <cell r="M985" t="str">
            <v>No</v>
          </cell>
          <cell r="N985" t="str">
            <v>Other</v>
          </cell>
          <cell r="O985">
            <v>0</v>
          </cell>
          <cell r="P985">
            <v>127000.67</v>
          </cell>
          <cell r="Q985">
            <v>0</v>
          </cell>
          <cell r="R985">
            <v>0</v>
          </cell>
          <cell r="S985">
            <v>0</v>
          </cell>
        </row>
        <row r="986">
          <cell r="B986" t="str">
            <v>J20</v>
          </cell>
          <cell r="C986" t="str">
            <v>IMP INC EXCESS LIF T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744</v>
          </cell>
          <cell r="I986" t="str">
            <v>53</v>
          </cell>
          <cell r="J986" t="str">
            <v>POWER SYSTEMS</v>
          </cell>
          <cell r="K986" t="str">
            <v>NonBarg</v>
          </cell>
          <cell r="L986" t="str">
            <v>NonProd</v>
          </cell>
          <cell r="M986" t="str">
            <v>No</v>
          </cell>
          <cell r="N986" t="str">
            <v>Other</v>
          </cell>
          <cell r="O986">
            <v>0</v>
          </cell>
          <cell r="P986">
            <v>300932.61</v>
          </cell>
          <cell r="Q986">
            <v>0</v>
          </cell>
          <cell r="R986">
            <v>0</v>
          </cell>
          <cell r="S986">
            <v>0</v>
          </cell>
        </row>
        <row r="987">
          <cell r="B987" t="str">
            <v>J20</v>
          </cell>
          <cell r="C987" t="str">
            <v>IMP INC EXCESS LIF T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844</v>
          </cell>
          <cell r="I987" t="str">
            <v>54</v>
          </cell>
          <cell r="J987" t="str">
            <v>RESOURCE PLANNING</v>
          </cell>
          <cell r="K987" t="str">
            <v>NonBarg</v>
          </cell>
          <cell r="L987" t="str">
            <v>NonProd</v>
          </cell>
          <cell r="M987" t="str">
            <v>No</v>
          </cell>
          <cell r="N987" t="str">
            <v>Other</v>
          </cell>
          <cell r="O987">
            <v>0</v>
          </cell>
          <cell r="P987">
            <v>4991.26</v>
          </cell>
          <cell r="Q987">
            <v>0</v>
          </cell>
          <cell r="R987">
            <v>0</v>
          </cell>
          <cell r="S987">
            <v>0</v>
          </cell>
        </row>
        <row r="988">
          <cell r="B988" t="str">
            <v>J20</v>
          </cell>
          <cell r="C988" t="str">
            <v>IMP INC EXCESS LIF T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918</v>
          </cell>
          <cell r="I988" t="str">
            <v>56</v>
          </cell>
          <cell r="J988" t="str">
            <v>POWER GENERATION</v>
          </cell>
          <cell r="K988" t="str">
            <v>NonBarg</v>
          </cell>
          <cell r="L988" t="str">
            <v>NonProd</v>
          </cell>
          <cell r="M988" t="str">
            <v>No</v>
          </cell>
          <cell r="N988" t="str">
            <v>Other</v>
          </cell>
          <cell r="O988">
            <v>0</v>
          </cell>
          <cell r="P988">
            <v>82335.41</v>
          </cell>
          <cell r="Q988">
            <v>0</v>
          </cell>
          <cell r="R988">
            <v>0</v>
          </cell>
          <cell r="S988">
            <v>0</v>
          </cell>
        </row>
        <row r="989">
          <cell r="B989" t="str">
            <v>J20</v>
          </cell>
          <cell r="C989" t="str">
            <v>IMP INC EXCESS LIF T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1024</v>
          </cell>
          <cell r="I989" t="str">
            <v>58</v>
          </cell>
          <cell r="J989" t="str">
            <v>INFO MANAGEMENT</v>
          </cell>
          <cell r="K989" t="str">
            <v>NonBarg</v>
          </cell>
          <cell r="L989" t="str">
            <v>NonProd</v>
          </cell>
          <cell r="M989" t="str">
            <v>No</v>
          </cell>
          <cell r="N989" t="str">
            <v>Other</v>
          </cell>
          <cell r="O989">
            <v>0</v>
          </cell>
          <cell r="P989">
            <v>100616.88</v>
          </cell>
          <cell r="Q989">
            <v>0</v>
          </cell>
          <cell r="R989">
            <v>0</v>
          </cell>
          <cell r="S989">
            <v>0</v>
          </cell>
        </row>
        <row r="990">
          <cell r="B990" t="str">
            <v>J20</v>
          </cell>
          <cell r="C990" t="str">
            <v>IMP INC EXCESS LIF T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1084</v>
          </cell>
          <cell r="I990" t="str">
            <v>61</v>
          </cell>
          <cell r="J990" t="str">
            <v>GOVT AFFAIRS - STATE</v>
          </cell>
          <cell r="K990" t="str">
            <v>NonBarg</v>
          </cell>
          <cell r="L990" t="str">
            <v>NonProd</v>
          </cell>
          <cell r="M990" t="str">
            <v>No</v>
          </cell>
          <cell r="N990" t="str">
            <v>Other</v>
          </cell>
          <cell r="O990">
            <v>0</v>
          </cell>
          <cell r="P990">
            <v>1233.72</v>
          </cell>
          <cell r="Q990">
            <v>0</v>
          </cell>
          <cell r="R990">
            <v>0</v>
          </cell>
          <cell r="S990">
            <v>0</v>
          </cell>
        </row>
        <row r="991">
          <cell r="B991" t="str">
            <v>J20</v>
          </cell>
          <cell r="C991" t="str">
            <v>IMP INC EXCESS LIF T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1135</v>
          </cell>
          <cell r="I991" t="str">
            <v>62</v>
          </cell>
          <cell r="J991" t="str">
            <v>ENERGY MARKETING</v>
          </cell>
          <cell r="K991" t="str">
            <v>NonBarg</v>
          </cell>
          <cell r="L991" t="str">
            <v>NonProd</v>
          </cell>
          <cell r="M991" t="str">
            <v>No</v>
          </cell>
          <cell r="N991" t="str">
            <v>Other</v>
          </cell>
          <cell r="O991">
            <v>0</v>
          </cell>
          <cell r="P991">
            <v>8472.27</v>
          </cell>
          <cell r="Q991">
            <v>0</v>
          </cell>
          <cell r="R991">
            <v>0</v>
          </cell>
          <cell r="S991">
            <v>0</v>
          </cell>
        </row>
        <row r="992">
          <cell r="B992" t="str">
            <v>J20</v>
          </cell>
          <cell r="C992" t="str">
            <v>IMP INC EXCESS LIF T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1196</v>
          </cell>
          <cell r="I992" t="str">
            <v>63</v>
          </cell>
          <cell r="J992" t="str">
            <v>REGULATORY AFFAIRS</v>
          </cell>
          <cell r="K992" t="str">
            <v>NonBarg</v>
          </cell>
          <cell r="L992" t="str">
            <v>NonProd</v>
          </cell>
          <cell r="M992" t="str">
            <v>No</v>
          </cell>
          <cell r="N992" t="str">
            <v>Other</v>
          </cell>
          <cell r="O992">
            <v>0</v>
          </cell>
          <cell r="P992">
            <v>7912.7</v>
          </cell>
          <cell r="Q992">
            <v>0</v>
          </cell>
          <cell r="R992">
            <v>0</v>
          </cell>
          <cell r="S992">
            <v>0</v>
          </cell>
        </row>
        <row r="993">
          <cell r="B993" t="str">
            <v>J25</v>
          </cell>
          <cell r="C993" t="str">
            <v>IMP INC DEP LIFE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71</v>
          </cell>
          <cell r="I993" t="str">
            <v>31</v>
          </cell>
          <cell r="J993" t="str">
            <v>NUCLEAR DIVISION</v>
          </cell>
          <cell r="K993" t="str">
            <v>NonBarg</v>
          </cell>
          <cell r="L993" t="str">
            <v>NonProd</v>
          </cell>
          <cell r="M993" t="str">
            <v>No</v>
          </cell>
          <cell r="N993" t="str">
            <v>Other</v>
          </cell>
          <cell r="O993">
            <v>0</v>
          </cell>
          <cell r="P993">
            <v>14879.5</v>
          </cell>
          <cell r="Q993">
            <v>0</v>
          </cell>
          <cell r="R993">
            <v>0</v>
          </cell>
          <cell r="S993">
            <v>0</v>
          </cell>
        </row>
        <row r="994">
          <cell r="B994" t="str">
            <v>J25</v>
          </cell>
          <cell r="C994" t="str">
            <v>IMP INC DEP LIFE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192</v>
          </cell>
          <cell r="I994" t="str">
            <v>33</v>
          </cell>
          <cell r="J994" t="str">
            <v>FINANCIAL</v>
          </cell>
          <cell r="K994" t="str">
            <v>NonBarg</v>
          </cell>
          <cell r="L994" t="str">
            <v>NonProd</v>
          </cell>
          <cell r="M994" t="str">
            <v>No</v>
          </cell>
          <cell r="N994" t="str">
            <v>Other</v>
          </cell>
          <cell r="O994">
            <v>0</v>
          </cell>
          <cell r="P994">
            <v>6601.28</v>
          </cell>
          <cell r="Q994">
            <v>0</v>
          </cell>
          <cell r="R994">
            <v>0</v>
          </cell>
          <cell r="S994">
            <v>0</v>
          </cell>
        </row>
        <row r="995">
          <cell r="B995" t="str">
            <v>J25</v>
          </cell>
          <cell r="C995" t="str">
            <v>IMP INC DEP LIFE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300</v>
          </cell>
          <cell r="I995" t="str">
            <v>34</v>
          </cell>
          <cell r="J995" t="str">
            <v>HUMAN RESRC &amp; CORP SVCS</v>
          </cell>
          <cell r="K995" t="str">
            <v>NonBarg</v>
          </cell>
          <cell r="L995" t="str">
            <v>NonProd</v>
          </cell>
          <cell r="M995" t="str">
            <v>No</v>
          </cell>
          <cell r="N995" t="str">
            <v>Other</v>
          </cell>
          <cell r="O995">
            <v>0</v>
          </cell>
          <cell r="P995">
            <v>7496.2</v>
          </cell>
          <cell r="Q995">
            <v>0</v>
          </cell>
          <cell r="R995">
            <v>0</v>
          </cell>
          <cell r="S995">
            <v>0</v>
          </cell>
        </row>
        <row r="996">
          <cell r="B996" t="str">
            <v>J25</v>
          </cell>
          <cell r="C996" t="str">
            <v>IMP INC DEP LIFE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398</v>
          </cell>
          <cell r="I996" t="str">
            <v>35</v>
          </cell>
          <cell r="J996" t="str">
            <v>GENERAL COUNSEL</v>
          </cell>
          <cell r="K996" t="str">
            <v>NonBarg</v>
          </cell>
          <cell r="L996" t="str">
            <v>NonProd</v>
          </cell>
          <cell r="M996" t="str">
            <v>No</v>
          </cell>
          <cell r="N996" t="str">
            <v>Other</v>
          </cell>
          <cell r="O996">
            <v>0</v>
          </cell>
          <cell r="P996">
            <v>1234.74</v>
          </cell>
          <cell r="Q996">
            <v>0</v>
          </cell>
          <cell r="R996">
            <v>0</v>
          </cell>
          <cell r="S996">
            <v>0</v>
          </cell>
        </row>
        <row r="997">
          <cell r="B997" t="str">
            <v>J25</v>
          </cell>
          <cell r="C997" t="str">
            <v>IMP INC DEP LIFE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453</v>
          </cell>
          <cell r="I997" t="str">
            <v>36</v>
          </cell>
          <cell r="J997" t="str">
            <v>GOVT AFFAIRS - FED</v>
          </cell>
          <cell r="K997" t="str">
            <v>NonBarg</v>
          </cell>
          <cell r="L997" t="str">
            <v>NonProd</v>
          </cell>
          <cell r="M997" t="str">
            <v>No</v>
          </cell>
          <cell r="N997" t="str">
            <v>Other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</row>
        <row r="998">
          <cell r="B998" t="str">
            <v>J25</v>
          </cell>
          <cell r="C998" t="str">
            <v>IMP INC DEP LIFE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499</v>
          </cell>
          <cell r="I998" t="str">
            <v>37</v>
          </cell>
          <cell r="J998" t="str">
            <v>CORP COMMUNICATIONS</v>
          </cell>
          <cell r="K998" t="str">
            <v>NonBarg</v>
          </cell>
          <cell r="L998" t="str">
            <v>NonProd</v>
          </cell>
          <cell r="M998" t="str">
            <v>No</v>
          </cell>
          <cell r="N998" t="str">
            <v>Other</v>
          </cell>
          <cell r="O998">
            <v>0</v>
          </cell>
          <cell r="P998">
            <v>1350.74</v>
          </cell>
          <cell r="Q998">
            <v>0</v>
          </cell>
          <cell r="R998">
            <v>0</v>
          </cell>
          <cell r="S998">
            <v>0</v>
          </cell>
        </row>
        <row r="999">
          <cell r="B999" t="str">
            <v>J25</v>
          </cell>
          <cell r="C999" t="str">
            <v>IMP INC DEP LIFE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554</v>
          </cell>
          <cell r="I999" t="str">
            <v>38</v>
          </cell>
          <cell r="J999" t="str">
            <v>INTERNAL AUDITING</v>
          </cell>
          <cell r="K999" t="str">
            <v>NonBarg</v>
          </cell>
          <cell r="L999" t="str">
            <v>NonProd</v>
          </cell>
          <cell r="M999" t="str">
            <v>No</v>
          </cell>
          <cell r="N999" t="str">
            <v>Other</v>
          </cell>
          <cell r="O999">
            <v>0</v>
          </cell>
          <cell r="P999">
            <v>111.2</v>
          </cell>
          <cell r="Q999">
            <v>0</v>
          </cell>
          <cell r="R999">
            <v>0</v>
          </cell>
          <cell r="S999">
            <v>0</v>
          </cell>
        </row>
        <row r="1000">
          <cell r="B1000" t="str">
            <v>J25</v>
          </cell>
          <cell r="C1000" t="str">
            <v>IMP INC DEP LIFE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628</v>
          </cell>
          <cell r="I1000" t="str">
            <v>51</v>
          </cell>
          <cell r="J1000" t="str">
            <v>CUSTOMER SERVICE</v>
          </cell>
          <cell r="K1000" t="str">
            <v>NonBarg</v>
          </cell>
          <cell r="L1000" t="str">
            <v>NonProd</v>
          </cell>
          <cell r="M1000" t="str">
            <v>No</v>
          </cell>
          <cell r="N1000" t="str">
            <v>Other</v>
          </cell>
          <cell r="O1000">
            <v>0</v>
          </cell>
          <cell r="P1000">
            <v>15117.2</v>
          </cell>
          <cell r="Q1000">
            <v>0</v>
          </cell>
          <cell r="R1000">
            <v>0</v>
          </cell>
          <cell r="S1000">
            <v>0</v>
          </cell>
        </row>
        <row r="1001">
          <cell r="B1001" t="str">
            <v>J25</v>
          </cell>
          <cell r="C1001" t="str">
            <v>IMP INC DEP LIFE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745</v>
          </cell>
          <cell r="I1001" t="str">
            <v>53</v>
          </cell>
          <cell r="J1001" t="str">
            <v>POWER SYSTEMS</v>
          </cell>
          <cell r="K1001" t="str">
            <v>NonBarg</v>
          </cell>
          <cell r="L1001" t="str">
            <v>NonProd</v>
          </cell>
          <cell r="M1001" t="str">
            <v>No</v>
          </cell>
          <cell r="N1001" t="str">
            <v>Other</v>
          </cell>
          <cell r="O1001">
            <v>0</v>
          </cell>
          <cell r="P1001">
            <v>20243.830000000002</v>
          </cell>
          <cell r="Q1001">
            <v>0</v>
          </cell>
          <cell r="R1001">
            <v>0</v>
          </cell>
          <cell r="S1001">
            <v>0</v>
          </cell>
        </row>
        <row r="1002">
          <cell r="B1002" t="str">
            <v>J25</v>
          </cell>
          <cell r="C1002" t="str">
            <v>IMP INC DEP LIFE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845</v>
          </cell>
          <cell r="I1002" t="str">
            <v>54</v>
          </cell>
          <cell r="J1002" t="str">
            <v>RESOURCE PLANNING</v>
          </cell>
          <cell r="K1002" t="str">
            <v>NonBarg</v>
          </cell>
          <cell r="L1002" t="str">
            <v>NonProd</v>
          </cell>
          <cell r="M1002" t="str">
            <v>No</v>
          </cell>
          <cell r="N1002" t="str">
            <v>Other</v>
          </cell>
          <cell r="O1002">
            <v>0</v>
          </cell>
          <cell r="P1002">
            <v>139.19999999999999</v>
          </cell>
          <cell r="Q1002">
            <v>0</v>
          </cell>
          <cell r="R1002">
            <v>0</v>
          </cell>
          <cell r="S1002">
            <v>0</v>
          </cell>
        </row>
        <row r="1003">
          <cell r="B1003" t="str">
            <v>J25</v>
          </cell>
          <cell r="C1003" t="str">
            <v>IMP INC DEP LIFE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919</v>
          </cell>
          <cell r="I1003" t="str">
            <v>56</v>
          </cell>
          <cell r="J1003" t="str">
            <v>POWER GENERATION</v>
          </cell>
          <cell r="K1003" t="str">
            <v>NonBarg</v>
          </cell>
          <cell r="L1003" t="str">
            <v>NonProd</v>
          </cell>
          <cell r="M1003" t="str">
            <v>No</v>
          </cell>
          <cell r="N1003" t="str">
            <v>Other</v>
          </cell>
          <cell r="O1003">
            <v>0</v>
          </cell>
          <cell r="P1003">
            <v>5131.75</v>
          </cell>
          <cell r="Q1003">
            <v>0</v>
          </cell>
          <cell r="R1003">
            <v>0</v>
          </cell>
          <cell r="S1003">
            <v>0</v>
          </cell>
        </row>
        <row r="1004">
          <cell r="B1004" t="str">
            <v>J25</v>
          </cell>
          <cell r="C1004" t="str">
            <v>IMP INC DEP LIFE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1025</v>
          </cell>
          <cell r="I1004" t="str">
            <v>58</v>
          </cell>
          <cell r="J1004" t="str">
            <v>INFO MANAGEMENT</v>
          </cell>
          <cell r="K1004" t="str">
            <v>NonBarg</v>
          </cell>
          <cell r="L1004" t="str">
            <v>NonProd</v>
          </cell>
          <cell r="M1004" t="str">
            <v>No</v>
          </cell>
          <cell r="N1004" t="str">
            <v>Other</v>
          </cell>
          <cell r="O1004">
            <v>0</v>
          </cell>
          <cell r="P1004">
            <v>6392.4</v>
          </cell>
          <cell r="Q1004">
            <v>0</v>
          </cell>
          <cell r="R1004">
            <v>0</v>
          </cell>
          <cell r="S1004">
            <v>0</v>
          </cell>
        </row>
        <row r="1005">
          <cell r="B1005" t="str">
            <v>J25</v>
          </cell>
          <cell r="C1005" t="str">
            <v>IMP INC DEP LIFE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1085</v>
          </cell>
          <cell r="I1005" t="str">
            <v>61</v>
          </cell>
          <cell r="J1005" t="str">
            <v>GOVT AFFAIRS - STATE</v>
          </cell>
          <cell r="K1005" t="str">
            <v>NonBarg</v>
          </cell>
          <cell r="L1005" t="str">
            <v>NonProd</v>
          </cell>
          <cell r="M1005" t="str">
            <v>No</v>
          </cell>
          <cell r="N1005" t="str">
            <v>Other</v>
          </cell>
          <cell r="O1005">
            <v>0</v>
          </cell>
          <cell r="P1005">
            <v>24</v>
          </cell>
          <cell r="Q1005">
            <v>0</v>
          </cell>
          <cell r="R1005">
            <v>0</v>
          </cell>
          <cell r="S1005">
            <v>0</v>
          </cell>
        </row>
        <row r="1006">
          <cell r="B1006" t="str">
            <v>J25</v>
          </cell>
          <cell r="C1006" t="str">
            <v>IMP INC DEP LIFE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1136</v>
          </cell>
          <cell r="I1006" t="str">
            <v>62</v>
          </cell>
          <cell r="J1006" t="str">
            <v>ENERGY MARKETING</v>
          </cell>
          <cell r="K1006" t="str">
            <v>NonBarg</v>
          </cell>
          <cell r="L1006" t="str">
            <v>NonProd</v>
          </cell>
          <cell r="M1006" t="str">
            <v>No</v>
          </cell>
          <cell r="N1006" t="str">
            <v>Other</v>
          </cell>
          <cell r="O1006">
            <v>0</v>
          </cell>
          <cell r="P1006">
            <v>1140.29</v>
          </cell>
          <cell r="Q1006">
            <v>0</v>
          </cell>
          <cell r="R1006">
            <v>0</v>
          </cell>
          <cell r="S1006">
            <v>0</v>
          </cell>
        </row>
        <row r="1007">
          <cell r="B1007" t="str">
            <v>J25</v>
          </cell>
          <cell r="C1007" t="str">
            <v>IMP INC DEP LIFE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1197</v>
          </cell>
          <cell r="I1007" t="str">
            <v>63</v>
          </cell>
          <cell r="J1007" t="str">
            <v>REGULATORY AFFAIRS</v>
          </cell>
          <cell r="K1007" t="str">
            <v>NonBarg</v>
          </cell>
          <cell r="L1007" t="str">
            <v>NonProd</v>
          </cell>
          <cell r="M1007" t="str">
            <v>No</v>
          </cell>
          <cell r="N1007" t="str">
            <v>Other</v>
          </cell>
          <cell r="O1007">
            <v>0</v>
          </cell>
          <cell r="P1007">
            <v>1378.8</v>
          </cell>
          <cell r="Q1007">
            <v>0</v>
          </cell>
          <cell r="R1007">
            <v>0</v>
          </cell>
          <cell r="S1007">
            <v>0</v>
          </cell>
        </row>
        <row r="1008">
          <cell r="B1008" t="str">
            <v>J40</v>
          </cell>
          <cell r="C1008" t="str">
            <v>PH ALLOW-TXBL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60</v>
          </cell>
          <cell r="I1008" t="str">
            <v>31</v>
          </cell>
          <cell r="J1008" t="str">
            <v>NUCLEAR DIVISION</v>
          </cell>
          <cell r="K1008" t="str">
            <v>Barg</v>
          </cell>
          <cell r="L1008" t="str">
            <v>NonProd</v>
          </cell>
          <cell r="M1008" t="str">
            <v>No</v>
          </cell>
          <cell r="N1008" t="str">
            <v>Other</v>
          </cell>
          <cell r="O1008">
            <v>0</v>
          </cell>
          <cell r="P1008">
            <v>2684</v>
          </cell>
          <cell r="Q1008">
            <v>0</v>
          </cell>
          <cell r="R1008">
            <v>0</v>
          </cell>
          <cell r="S1008">
            <v>0</v>
          </cell>
        </row>
        <row r="1009">
          <cell r="B1009" t="str">
            <v>J40</v>
          </cell>
          <cell r="C1009" t="str">
            <v>PH ALLOW-TXBL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401</v>
          </cell>
          <cell r="I1009" t="str">
            <v>56</v>
          </cell>
          <cell r="J1009" t="str">
            <v>POWER GENERATION</v>
          </cell>
          <cell r="K1009" t="str">
            <v>Barg</v>
          </cell>
          <cell r="L1009" t="str">
            <v>NonProd</v>
          </cell>
          <cell r="M1009" t="str">
            <v>No</v>
          </cell>
          <cell r="N1009" t="str">
            <v>Other</v>
          </cell>
          <cell r="O1009">
            <v>0</v>
          </cell>
          <cell r="P1009">
            <v>936</v>
          </cell>
          <cell r="Q1009">
            <v>0</v>
          </cell>
          <cell r="R1009">
            <v>0</v>
          </cell>
          <cell r="S1009">
            <v>0</v>
          </cell>
        </row>
        <row r="1010">
          <cell r="B1010" t="str">
            <v>J45</v>
          </cell>
          <cell r="C1010" t="str">
            <v>FIN PLAN FEE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193</v>
          </cell>
          <cell r="I1010" t="str">
            <v>33</v>
          </cell>
          <cell r="J1010" t="str">
            <v>FINANCIAL</v>
          </cell>
          <cell r="K1010" t="str">
            <v>NonBarg</v>
          </cell>
          <cell r="L1010" t="str">
            <v>NonProd</v>
          </cell>
          <cell r="M1010" t="str">
            <v>No</v>
          </cell>
          <cell r="N1010" t="str">
            <v>Other</v>
          </cell>
          <cell r="O1010">
            <v>0</v>
          </cell>
          <cell r="P1010">
            <v>83864</v>
          </cell>
          <cell r="Q1010">
            <v>0</v>
          </cell>
          <cell r="R1010">
            <v>0</v>
          </cell>
          <cell r="S1010">
            <v>0</v>
          </cell>
        </row>
        <row r="1011">
          <cell r="B1011" t="str">
            <v>J45</v>
          </cell>
          <cell r="C1011" t="str">
            <v>FIN PLAN FEE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301</v>
          </cell>
          <cell r="I1011" t="str">
            <v>34</v>
          </cell>
          <cell r="J1011" t="str">
            <v>HUMAN RESRC &amp; CORP SVCS</v>
          </cell>
          <cell r="K1011" t="str">
            <v>NonBarg</v>
          </cell>
          <cell r="L1011" t="str">
            <v>NonProd</v>
          </cell>
          <cell r="M1011" t="str">
            <v>No</v>
          </cell>
          <cell r="N1011" t="str">
            <v>Other</v>
          </cell>
          <cell r="O1011">
            <v>0</v>
          </cell>
          <cell r="P1011">
            <v>5700</v>
          </cell>
          <cell r="Q1011">
            <v>0</v>
          </cell>
          <cell r="R1011">
            <v>0</v>
          </cell>
          <cell r="S1011">
            <v>0</v>
          </cell>
        </row>
        <row r="1012">
          <cell r="B1012" t="str">
            <v>J68</v>
          </cell>
          <cell r="C1012" t="str">
            <v>COMMUT CO. CAR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273</v>
          </cell>
          <cell r="I1012" t="str">
            <v>53</v>
          </cell>
          <cell r="J1012" t="str">
            <v>POWER SYSTEMS</v>
          </cell>
          <cell r="K1012" t="str">
            <v>Barg</v>
          </cell>
          <cell r="L1012" t="str">
            <v>NonProd</v>
          </cell>
          <cell r="M1012" t="str">
            <v>No</v>
          </cell>
          <cell r="N1012" t="str">
            <v>Other</v>
          </cell>
          <cell r="O1012">
            <v>0</v>
          </cell>
          <cell r="P1012">
            <v>17034</v>
          </cell>
          <cell r="Q1012">
            <v>0</v>
          </cell>
          <cell r="R1012">
            <v>0</v>
          </cell>
          <cell r="S1012">
            <v>0</v>
          </cell>
        </row>
        <row r="1013">
          <cell r="B1013" t="str">
            <v>J68</v>
          </cell>
          <cell r="C1013" t="str">
            <v>COMMUT CO. CAR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472</v>
          </cell>
          <cell r="I1013" t="str">
            <v>58</v>
          </cell>
          <cell r="J1013" t="str">
            <v>INFO MANAGEMENT</v>
          </cell>
          <cell r="K1013" t="str">
            <v>Barg</v>
          </cell>
          <cell r="L1013" t="str">
            <v>NonProd</v>
          </cell>
          <cell r="M1013" t="str">
            <v>No</v>
          </cell>
          <cell r="N1013" t="str">
            <v>Other</v>
          </cell>
          <cell r="O1013">
            <v>0</v>
          </cell>
          <cell r="P1013">
            <v>3748.5</v>
          </cell>
          <cell r="Q1013">
            <v>0</v>
          </cell>
          <cell r="R1013">
            <v>0</v>
          </cell>
          <cell r="S1013">
            <v>0</v>
          </cell>
        </row>
        <row r="1014">
          <cell r="B1014" t="str">
            <v>J68</v>
          </cell>
          <cell r="C1014" t="str">
            <v>COMMUT CO. CAR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72</v>
          </cell>
          <cell r="I1014" t="str">
            <v>31</v>
          </cell>
          <cell r="J1014" t="str">
            <v>NUCLEAR DIVISION</v>
          </cell>
          <cell r="K1014" t="str">
            <v>NonBarg</v>
          </cell>
          <cell r="L1014" t="str">
            <v>NonProd</v>
          </cell>
          <cell r="M1014" t="str">
            <v>No</v>
          </cell>
          <cell r="N1014" t="str">
            <v>Other</v>
          </cell>
          <cell r="O1014">
            <v>0</v>
          </cell>
          <cell r="P1014">
            <v>510</v>
          </cell>
          <cell r="Q1014">
            <v>0</v>
          </cell>
          <cell r="R1014">
            <v>0</v>
          </cell>
          <cell r="S1014">
            <v>0</v>
          </cell>
        </row>
        <row r="1015">
          <cell r="B1015" t="str">
            <v>J68</v>
          </cell>
          <cell r="C1015" t="str">
            <v>COMMUT CO. CAR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302</v>
          </cell>
          <cell r="I1015" t="str">
            <v>34</v>
          </cell>
          <cell r="J1015" t="str">
            <v>HUMAN RESRC &amp; CORP SVCS</v>
          </cell>
          <cell r="K1015" t="str">
            <v>NonBarg</v>
          </cell>
          <cell r="L1015" t="str">
            <v>NonProd</v>
          </cell>
          <cell r="M1015" t="str">
            <v>No</v>
          </cell>
          <cell r="N1015" t="str">
            <v>Other</v>
          </cell>
          <cell r="O1015">
            <v>0</v>
          </cell>
          <cell r="P1015">
            <v>15886.5</v>
          </cell>
          <cell r="Q1015">
            <v>0</v>
          </cell>
          <cell r="R1015">
            <v>0</v>
          </cell>
          <cell r="S1015">
            <v>0</v>
          </cell>
        </row>
        <row r="1016">
          <cell r="B1016" t="str">
            <v>J68</v>
          </cell>
          <cell r="C1016" t="str">
            <v>COMMUT CO. CAR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399</v>
          </cell>
          <cell r="I1016" t="str">
            <v>35</v>
          </cell>
          <cell r="J1016" t="str">
            <v>GENERAL COUNSEL</v>
          </cell>
          <cell r="K1016" t="str">
            <v>NonBarg</v>
          </cell>
          <cell r="L1016" t="str">
            <v>NonProd</v>
          </cell>
          <cell r="M1016" t="str">
            <v>No</v>
          </cell>
          <cell r="N1016" t="str">
            <v>Other</v>
          </cell>
          <cell r="O1016">
            <v>0</v>
          </cell>
          <cell r="P1016">
            <v>612</v>
          </cell>
          <cell r="Q1016">
            <v>0</v>
          </cell>
          <cell r="R1016">
            <v>0</v>
          </cell>
          <cell r="S1016">
            <v>0</v>
          </cell>
        </row>
        <row r="1017">
          <cell r="B1017" t="str">
            <v>J68</v>
          </cell>
          <cell r="C1017" t="str">
            <v>COMMUT CO. CAR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629</v>
          </cell>
          <cell r="I1017" t="str">
            <v>51</v>
          </cell>
          <cell r="J1017" t="str">
            <v>CUSTOMER SERVICE</v>
          </cell>
          <cell r="K1017" t="str">
            <v>NonBarg</v>
          </cell>
          <cell r="L1017" t="str">
            <v>NonProd</v>
          </cell>
          <cell r="M1017" t="str">
            <v>No</v>
          </cell>
          <cell r="N1017" t="str">
            <v>Other</v>
          </cell>
          <cell r="O1017">
            <v>0</v>
          </cell>
          <cell r="P1017">
            <v>4998</v>
          </cell>
          <cell r="Q1017">
            <v>0</v>
          </cell>
          <cell r="R1017">
            <v>0</v>
          </cell>
          <cell r="S1017">
            <v>0</v>
          </cell>
        </row>
        <row r="1018">
          <cell r="B1018" t="str">
            <v>J68</v>
          </cell>
          <cell r="C1018" t="str">
            <v>COMMUT CO. CAR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746</v>
          </cell>
          <cell r="I1018" t="str">
            <v>53</v>
          </cell>
          <cell r="J1018" t="str">
            <v>POWER SYSTEMS</v>
          </cell>
          <cell r="K1018" t="str">
            <v>NonBarg</v>
          </cell>
          <cell r="L1018" t="str">
            <v>NonProd</v>
          </cell>
          <cell r="M1018" t="str">
            <v>No</v>
          </cell>
          <cell r="N1018" t="str">
            <v>Other</v>
          </cell>
          <cell r="O1018">
            <v>0</v>
          </cell>
          <cell r="P1018">
            <v>61026</v>
          </cell>
          <cell r="Q1018">
            <v>0</v>
          </cell>
          <cell r="R1018">
            <v>0</v>
          </cell>
          <cell r="S1018">
            <v>0</v>
          </cell>
        </row>
        <row r="1019">
          <cell r="B1019" t="str">
            <v>J68</v>
          </cell>
          <cell r="C1019" t="str">
            <v>COMMUT CO. CAR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920</v>
          </cell>
          <cell r="I1019" t="str">
            <v>56</v>
          </cell>
          <cell r="J1019" t="str">
            <v>POWER GENERATION</v>
          </cell>
          <cell r="K1019" t="str">
            <v>NonBarg</v>
          </cell>
          <cell r="L1019" t="str">
            <v>NonProd</v>
          </cell>
          <cell r="M1019" t="str">
            <v>No</v>
          </cell>
          <cell r="N1019" t="str">
            <v>Other</v>
          </cell>
          <cell r="O1019">
            <v>0</v>
          </cell>
          <cell r="P1019">
            <v>10072.5</v>
          </cell>
          <cell r="Q1019">
            <v>0</v>
          </cell>
          <cell r="R1019">
            <v>0</v>
          </cell>
          <cell r="S1019">
            <v>0</v>
          </cell>
        </row>
        <row r="1020">
          <cell r="B1020" t="str">
            <v>J68</v>
          </cell>
          <cell r="C1020" t="str">
            <v>COMMUT CO. CAR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1137</v>
          </cell>
          <cell r="I1020" t="str">
            <v>62</v>
          </cell>
          <cell r="J1020" t="str">
            <v>ENERGY MARKETING</v>
          </cell>
          <cell r="K1020" t="str">
            <v>NonBarg</v>
          </cell>
          <cell r="L1020" t="str">
            <v>NonProd</v>
          </cell>
          <cell r="M1020" t="str">
            <v>No</v>
          </cell>
          <cell r="N1020" t="str">
            <v>Other</v>
          </cell>
          <cell r="O1020">
            <v>0</v>
          </cell>
          <cell r="P1020">
            <v>153</v>
          </cell>
          <cell r="Q1020">
            <v>0</v>
          </cell>
          <cell r="R1020">
            <v>0</v>
          </cell>
          <cell r="S1020">
            <v>0</v>
          </cell>
        </row>
        <row r="1021">
          <cell r="B1021" t="str">
            <v>J81</v>
          </cell>
          <cell r="C1021" t="str">
            <v>IMP CNTR CAR V INS 1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194</v>
          </cell>
          <cell r="I1021" t="str">
            <v>33</v>
          </cell>
          <cell r="J1021" t="str">
            <v>FINANCIAL</v>
          </cell>
          <cell r="K1021" t="str">
            <v>NonBarg</v>
          </cell>
          <cell r="L1021" t="str">
            <v>NonProd</v>
          </cell>
          <cell r="M1021" t="str">
            <v>No</v>
          </cell>
          <cell r="N1021" t="str">
            <v>Other</v>
          </cell>
          <cell r="O1021">
            <v>0</v>
          </cell>
          <cell r="P1021">
            <v>252</v>
          </cell>
          <cell r="Q1021">
            <v>0</v>
          </cell>
          <cell r="R1021">
            <v>0</v>
          </cell>
          <cell r="S1021">
            <v>0</v>
          </cell>
        </row>
        <row r="1022">
          <cell r="B1022" t="str">
            <v>J81</v>
          </cell>
          <cell r="C1022" t="str">
            <v>IMP CNTR CAR V INS 1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400</v>
          </cell>
          <cell r="I1022" t="str">
            <v>35</v>
          </cell>
          <cell r="J1022" t="str">
            <v>GENERAL COUNSEL</v>
          </cell>
          <cell r="K1022" t="str">
            <v>NonBarg</v>
          </cell>
          <cell r="L1022" t="str">
            <v>NonProd</v>
          </cell>
          <cell r="M1022" t="str">
            <v>No</v>
          </cell>
          <cell r="N1022" t="str">
            <v>Other</v>
          </cell>
          <cell r="O1022">
            <v>0</v>
          </cell>
          <cell r="P1022">
            <v>252</v>
          </cell>
          <cell r="Q1022">
            <v>0</v>
          </cell>
          <cell r="R1022">
            <v>0</v>
          </cell>
          <cell r="S1022">
            <v>0</v>
          </cell>
        </row>
        <row r="1023">
          <cell r="B1023" t="str">
            <v>J81</v>
          </cell>
          <cell r="C1023" t="str">
            <v>IMP CNTR CAR V INS 1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500</v>
          </cell>
          <cell r="I1023" t="str">
            <v>37</v>
          </cell>
          <cell r="J1023" t="str">
            <v>CORP COMMUNICATIONS</v>
          </cell>
          <cell r="K1023" t="str">
            <v>NonBarg</v>
          </cell>
          <cell r="L1023" t="str">
            <v>NonProd</v>
          </cell>
          <cell r="M1023" t="str">
            <v>No</v>
          </cell>
          <cell r="N1023" t="str">
            <v>Other</v>
          </cell>
          <cell r="O1023">
            <v>0</v>
          </cell>
          <cell r="P1023">
            <v>252</v>
          </cell>
          <cell r="Q1023">
            <v>0</v>
          </cell>
          <cell r="R1023">
            <v>0</v>
          </cell>
          <cell r="S1023">
            <v>0</v>
          </cell>
        </row>
        <row r="1024">
          <cell r="B1024" t="str">
            <v>J81</v>
          </cell>
          <cell r="C1024" t="str">
            <v>IMP CNTR CAR V INS 1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630</v>
          </cell>
          <cell r="I1024" t="str">
            <v>51</v>
          </cell>
          <cell r="J1024" t="str">
            <v>CUSTOMER SERVICE</v>
          </cell>
          <cell r="K1024" t="str">
            <v>NonBarg</v>
          </cell>
          <cell r="L1024" t="str">
            <v>NonProd</v>
          </cell>
          <cell r="M1024" t="str">
            <v>No</v>
          </cell>
          <cell r="N1024" t="str">
            <v>Other</v>
          </cell>
          <cell r="O1024">
            <v>0</v>
          </cell>
          <cell r="P1024">
            <v>1522.5</v>
          </cell>
          <cell r="Q1024">
            <v>0</v>
          </cell>
          <cell r="R1024">
            <v>0</v>
          </cell>
          <cell r="S1024">
            <v>0</v>
          </cell>
        </row>
        <row r="1025">
          <cell r="B1025" t="str">
            <v>J81</v>
          </cell>
          <cell r="C1025" t="str">
            <v>IMP CNTR CAR V INS 1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747</v>
          </cell>
          <cell r="I1025" t="str">
            <v>53</v>
          </cell>
          <cell r="J1025" t="str">
            <v>POWER SYSTEMS</v>
          </cell>
          <cell r="K1025" t="str">
            <v>NonBarg</v>
          </cell>
          <cell r="L1025" t="str">
            <v>NonProd</v>
          </cell>
          <cell r="M1025" t="str">
            <v>No</v>
          </cell>
          <cell r="N1025" t="str">
            <v>Other</v>
          </cell>
          <cell r="O1025">
            <v>0</v>
          </cell>
          <cell r="P1025">
            <v>4567.5</v>
          </cell>
          <cell r="Q1025">
            <v>0</v>
          </cell>
          <cell r="R1025">
            <v>0</v>
          </cell>
          <cell r="S1025">
            <v>0</v>
          </cell>
        </row>
        <row r="1026">
          <cell r="B1026" t="str">
            <v>J81</v>
          </cell>
          <cell r="C1026" t="str">
            <v>IMP CNTR CAR V INS 1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921</v>
          </cell>
          <cell r="I1026" t="str">
            <v>56</v>
          </cell>
          <cell r="J1026" t="str">
            <v>POWER GENERATION</v>
          </cell>
          <cell r="K1026" t="str">
            <v>NonBarg</v>
          </cell>
          <cell r="L1026" t="str">
            <v>NonProd</v>
          </cell>
          <cell r="M1026" t="str">
            <v>No</v>
          </cell>
          <cell r="N1026" t="str">
            <v>Other</v>
          </cell>
          <cell r="O1026">
            <v>0</v>
          </cell>
          <cell r="P1026">
            <v>420</v>
          </cell>
          <cell r="Q1026">
            <v>0</v>
          </cell>
          <cell r="R1026">
            <v>0</v>
          </cell>
          <cell r="S1026">
            <v>0</v>
          </cell>
        </row>
        <row r="1027">
          <cell r="B1027" t="str">
            <v>J81</v>
          </cell>
          <cell r="C1027" t="str">
            <v>IMP CNTR CAR V INS 1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1026</v>
          </cell>
          <cell r="I1027" t="str">
            <v>58</v>
          </cell>
          <cell r="J1027" t="str">
            <v>INFO MANAGEMENT</v>
          </cell>
          <cell r="K1027" t="str">
            <v>NonBarg</v>
          </cell>
          <cell r="L1027" t="str">
            <v>NonProd</v>
          </cell>
          <cell r="M1027" t="str">
            <v>No</v>
          </cell>
          <cell r="N1027" t="str">
            <v>Other</v>
          </cell>
          <cell r="O1027">
            <v>0</v>
          </cell>
          <cell r="P1027">
            <v>1260</v>
          </cell>
          <cell r="Q1027">
            <v>0</v>
          </cell>
          <cell r="R1027">
            <v>0</v>
          </cell>
          <cell r="S1027">
            <v>0</v>
          </cell>
        </row>
        <row r="1028">
          <cell r="B1028" t="str">
            <v>J82</v>
          </cell>
          <cell r="C1028" t="str">
            <v>IMP CNTR CAR V INS 2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61</v>
          </cell>
          <cell r="I1028" t="str">
            <v>31</v>
          </cell>
          <cell r="J1028" t="str">
            <v>NUCLEAR DIVISION</v>
          </cell>
          <cell r="K1028" t="str">
            <v>Barg</v>
          </cell>
          <cell r="L1028" t="str">
            <v>NonProd</v>
          </cell>
          <cell r="M1028" t="str">
            <v>No</v>
          </cell>
          <cell r="N1028" t="str">
            <v>Other</v>
          </cell>
          <cell r="O1028">
            <v>0</v>
          </cell>
          <cell r="P1028">
            <v>132</v>
          </cell>
          <cell r="Q1028">
            <v>0</v>
          </cell>
          <cell r="R1028">
            <v>0</v>
          </cell>
          <cell r="S1028">
            <v>0</v>
          </cell>
        </row>
        <row r="1029">
          <cell r="B1029" t="str">
            <v>J82</v>
          </cell>
          <cell r="C1029" t="str">
            <v>IMP CNTR CAR V INS 2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274</v>
          </cell>
          <cell r="I1029" t="str">
            <v>53</v>
          </cell>
          <cell r="J1029" t="str">
            <v>POWER SYSTEMS</v>
          </cell>
          <cell r="K1029" t="str">
            <v>Barg</v>
          </cell>
          <cell r="L1029" t="str">
            <v>NonProd</v>
          </cell>
          <cell r="M1029" t="str">
            <v>No</v>
          </cell>
          <cell r="N1029" t="str">
            <v>Other</v>
          </cell>
          <cell r="O1029">
            <v>0</v>
          </cell>
          <cell r="P1029">
            <v>814</v>
          </cell>
          <cell r="Q1029">
            <v>0</v>
          </cell>
          <cell r="R1029">
            <v>0</v>
          </cell>
          <cell r="S1029">
            <v>0</v>
          </cell>
        </row>
        <row r="1030">
          <cell r="B1030" t="str">
            <v>J82</v>
          </cell>
          <cell r="C1030" t="str">
            <v>IMP CNTR CAR V INS 2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195</v>
          </cell>
          <cell r="I1030" t="str">
            <v>33</v>
          </cell>
          <cell r="J1030" t="str">
            <v>FINANCIAL</v>
          </cell>
          <cell r="K1030" t="str">
            <v>NonBarg</v>
          </cell>
          <cell r="L1030" t="str">
            <v>NonProd</v>
          </cell>
          <cell r="M1030" t="str">
            <v>No</v>
          </cell>
          <cell r="N1030" t="str">
            <v>Other</v>
          </cell>
          <cell r="O1030">
            <v>0</v>
          </cell>
          <cell r="P1030">
            <v>1903</v>
          </cell>
          <cell r="Q1030">
            <v>0</v>
          </cell>
          <cell r="R1030">
            <v>0</v>
          </cell>
          <cell r="S1030">
            <v>0</v>
          </cell>
        </row>
        <row r="1031">
          <cell r="B1031" t="str">
            <v>J82</v>
          </cell>
          <cell r="C1031" t="str">
            <v>IMP CNTR CAR V INS 2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303</v>
          </cell>
          <cell r="I1031" t="str">
            <v>34</v>
          </cell>
          <cell r="J1031" t="str">
            <v>HUMAN RESRC &amp; CORP SVCS</v>
          </cell>
          <cell r="K1031" t="str">
            <v>NonBarg</v>
          </cell>
          <cell r="L1031" t="str">
            <v>NonProd</v>
          </cell>
          <cell r="M1031" t="str">
            <v>No</v>
          </cell>
          <cell r="N1031" t="str">
            <v>Other</v>
          </cell>
          <cell r="O1031">
            <v>0</v>
          </cell>
          <cell r="P1031">
            <v>21417</v>
          </cell>
          <cell r="Q1031">
            <v>0</v>
          </cell>
          <cell r="R1031">
            <v>0</v>
          </cell>
          <cell r="S1031">
            <v>0</v>
          </cell>
        </row>
        <row r="1032">
          <cell r="B1032" t="str">
            <v>J82</v>
          </cell>
          <cell r="C1032" t="str">
            <v>IMP CNTR CAR V INS 2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401</v>
          </cell>
          <cell r="I1032" t="str">
            <v>35</v>
          </cell>
          <cell r="J1032" t="str">
            <v>GENERAL COUNSEL</v>
          </cell>
          <cell r="K1032" t="str">
            <v>NonBarg</v>
          </cell>
          <cell r="L1032" t="str">
            <v>NonProd</v>
          </cell>
          <cell r="M1032" t="str">
            <v>No</v>
          </cell>
          <cell r="N1032" t="str">
            <v>Other</v>
          </cell>
          <cell r="O1032">
            <v>0</v>
          </cell>
          <cell r="P1032">
            <v>8778</v>
          </cell>
          <cell r="Q1032">
            <v>0</v>
          </cell>
          <cell r="R1032">
            <v>0</v>
          </cell>
          <cell r="S1032">
            <v>0</v>
          </cell>
        </row>
        <row r="1033">
          <cell r="B1033" t="str">
            <v>J82</v>
          </cell>
          <cell r="C1033" t="str">
            <v>IMP CNTR CAR V INS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454</v>
          </cell>
          <cell r="I1033" t="str">
            <v>36</v>
          </cell>
          <cell r="J1033" t="str">
            <v>GOVT AFFAIRS - FED</v>
          </cell>
          <cell r="K1033" t="str">
            <v>NonBarg</v>
          </cell>
          <cell r="L1033" t="str">
            <v>NonProd</v>
          </cell>
          <cell r="M1033" t="str">
            <v>No</v>
          </cell>
          <cell r="N1033" t="str">
            <v>Other</v>
          </cell>
          <cell r="O1033">
            <v>0</v>
          </cell>
          <cell r="P1033">
            <v>264</v>
          </cell>
          <cell r="Q1033">
            <v>0</v>
          </cell>
          <cell r="R1033">
            <v>0</v>
          </cell>
          <cell r="S1033">
            <v>0</v>
          </cell>
        </row>
        <row r="1034">
          <cell r="B1034" t="str">
            <v>J82</v>
          </cell>
          <cell r="C1034" t="str">
            <v>IMP CNTR CAR V INS 2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501</v>
          </cell>
          <cell r="I1034" t="str">
            <v>37</v>
          </cell>
          <cell r="J1034" t="str">
            <v>CORP COMMUNICATIONS</v>
          </cell>
          <cell r="K1034" t="str">
            <v>NonBarg</v>
          </cell>
          <cell r="L1034" t="str">
            <v>NonProd</v>
          </cell>
          <cell r="M1034" t="str">
            <v>No</v>
          </cell>
          <cell r="N1034" t="str">
            <v>Other</v>
          </cell>
          <cell r="O1034">
            <v>0</v>
          </cell>
          <cell r="P1034">
            <v>4752</v>
          </cell>
          <cell r="Q1034">
            <v>0</v>
          </cell>
          <cell r="R1034">
            <v>0</v>
          </cell>
          <cell r="S1034">
            <v>0</v>
          </cell>
        </row>
        <row r="1035">
          <cell r="B1035" t="str">
            <v>J82</v>
          </cell>
          <cell r="C1035" t="str">
            <v>IMP CNTR CAR V INS 2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555</v>
          </cell>
          <cell r="I1035" t="str">
            <v>38</v>
          </cell>
          <cell r="J1035" t="str">
            <v>INTERNAL AUDITING</v>
          </cell>
          <cell r="K1035" t="str">
            <v>NonBarg</v>
          </cell>
          <cell r="L1035" t="str">
            <v>NonProd</v>
          </cell>
          <cell r="M1035" t="str">
            <v>No</v>
          </cell>
          <cell r="N1035" t="str">
            <v>Other</v>
          </cell>
          <cell r="O1035">
            <v>0</v>
          </cell>
          <cell r="P1035">
            <v>1705</v>
          </cell>
          <cell r="Q1035">
            <v>0</v>
          </cell>
          <cell r="R1035">
            <v>0</v>
          </cell>
          <cell r="S1035">
            <v>0</v>
          </cell>
        </row>
        <row r="1036">
          <cell r="B1036" t="str">
            <v>J82</v>
          </cell>
          <cell r="C1036" t="str">
            <v>IMP CNTR CAR V INS 2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631</v>
          </cell>
          <cell r="I1036" t="str">
            <v>51</v>
          </cell>
          <cell r="J1036" t="str">
            <v>CUSTOMER SERVICE</v>
          </cell>
          <cell r="K1036" t="str">
            <v>NonBarg</v>
          </cell>
          <cell r="L1036" t="str">
            <v>NonProd</v>
          </cell>
          <cell r="M1036" t="str">
            <v>No</v>
          </cell>
          <cell r="N1036" t="str">
            <v>Other</v>
          </cell>
          <cell r="O1036">
            <v>0</v>
          </cell>
          <cell r="P1036">
            <v>263417</v>
          </cell>
          <cell r="Q1036">
            <v>0</v>
          </cell>
          <cell r="R1036">
            <v>0</v>
          </cell>
          <cell r="S1036">
            <v>0</v>
          </cell>
        </row>
        <row r="1037">
          <cell r="B1037" t="str">
            <v>J82</v>
          </cell>
          <cell r="C1037" t="str">
            <v>IMP CNTR CAR V INS 2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748</v>
          </cell>
          <cell r="I1037" t="str">
            <v>53</v>
          </cell>
          <cell r="J1037" t="str">
            <v>POWER SYSTEMS</v>
          </cell>
          <cell r="K1037" t="str">
            <v>NonBarg</v>
          </cell>
          <cell r="L1037" t="str">
            <v>NonProd</v>
          </cell>
          <cell r="M1037" t="str">
            <v>No</v>
          </cell>
          <cell r="N1037" t="str">
            <v>Other</v>
          </cell>
          <cell r="O1037">
            <v>0</v>
          </cell>
          <cell r="P1037">
            <v>212168</v>
          </cell>
          <cell r="Q1037">
            <v>0</v>
          </cell>
          <cell r="R1037">
            <v>0</v>
          </cell>
          <cell r="S1037">
            <v>0</v>
          </cell>
        </row>
        <row r="1038">
          <cell r="B1038" t="str">
            <v>J82</v>
          </cell>
          <cell r="C1038" t="str">
            <v>IMP CNTR CAR V INS 2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846</v>
          </cell>
          <cell r="I1038" t="str">
            <v>54</v>
          </cell>
          <cell r="J1038" t="str">
            <v>RESOURCE PLANNING</v>
          </cell>
          <cell r="K1038" t="str">
            <v>NonBarg</v>
          </cell>
          <cell r="L1038" t="str">
            <v>NonProd</v>
          </cell>
          <cell r="M1038" t="str">
            <v>No</v>
          </cell>
          <cell r="N1038" t="str">
            <v>Other</v>
          </cell>
          <cell r="O1038">
            <v>0</v>
          </cell>
          <cell r="P1038">
            <v>517</v>
          </cell>
          <cell r="Q1038">
            <v>0</v>
          </cell>
          <cell r="R1038">
            <v>0</v>
          </cell>
          <cell r="S1038">
            <v>0</v>
          </cell>
        </row>
        <row r="1039">
          <cell r="B1039" t="str">
            <v>J82</v>
          </cell>
          <cell r="C1039" t="str">
            <v>IMP CNTR CAR V INS 2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922</v>
          </cell>
          <cell r="I1039" t="str">
            <v>56</v>
          </cell>
          <cell r="J1039" t="str">
            <v>POWER GENERATION</v>
          </cell>
          <cell r="K1039" t="str">
            <v>NonBarg</v>
          </cell>
          <cell r="L1039" t="str">
            <v>NonProd</v>
          </cell>
          <cell r="M1039" t="str">
            <v>No</v>
          </cell>
          <cell r="N1039" t="str">
            <v>Other</v>
          </cell>
          <cell r="O1039">
            <v>0</v>
          </cell>
          <cell r="P1039">
            <v>11594</v>
          </cell>
          <cell r="Q1039">
            <v>0</v>
          </cell>
          <cell r="R1039">
            <v>0</v>
          </cell>
          <cell r="S1039">
            <v>0</v>
          </cell>
        </row>
        <row r="1040">
          <cell r="B1040" t="str">
            <v>J82</v>
          </cell>
          <cell r="C1040" t="str">
            <v>IMP CNTR CAR V INS 2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1027</v>
          </cell>
          <cell r="I1040" t="str">
            <v>58</v>
          </cell>
          <cell r="J1040" t="str">
            <v>INFO MANAGEMENT</v>
          </cell>
          <cell r="K1040" t="str">
            <v>NonBarg</v>
          </cell>
          <cell r="L1040" t="str">
            <v>NonProd</v>
          </cell>
          <cell r="M1040" t="str">
            <v>No</v>
          </cell>
          <cell r="N1040" t="str">
            <v>Other</v>
          </cell>
          <cell r="O1040">
            <v>0</v>
          </cell>
          <cell r="P1040">
            <v>18744</v>
          </cell>
          <cell r="Q1040">
            <v>0</v>
          </cell>
          <cell r="R1040">
            <v>0</v>
          </cell>
          <cell r="S1040">
            <v>0</v>
          </cell>
        </row>
        <row r="1041">
          <cell r="B1041" t="str">
            <v>J82</v>
          </cell>
          <cell r="C1041" t="str">
            <v>IMP CNTR CAR V INS 2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1086</v>
          </cell>
          <cell r="I1041" t="str">
            <v>61</v>
          </cell>
          <cell r="J1041" t="str">
            <v>GOVT AFFAIRS - STATE</v>
          </cell>
          <cell r="K1041" t="str">
            <v>NonBarg</v>
          </cell>
          <cell r="L1041" t="str">
            <v>NonProd</v>
          </cell>
          <cell r="M1041" t="str">
            <v>No</v>
          </cell>
          <cell r="N1041" t="str">
            <v>Other</v>
          </cell>
          <cell r="O1041">
            <v>0</v>
          </cell>
          <cell r="P1041">
            <v>264</v>
          </cell>
          <cell r="Q1041">
            <v>0</v>
          </cell>
          <cell r="R1041">
            <v>0</v>
          </cell>
          <cell r="S1041">
            <v>0</v>
          </cell>
        </row>
        <row r="1042">
          <cell r="B1042" t="str">
            <v>J82</v>
          </cell>
          <cell r="C1042" t="str">
            <v>IMP CNTR CAR V INS 2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1138</v>
          </cell>
          <cell r="I1042" t="str">
            <v>62</v>
          </cell>
          <cell r="J1042" t="str">
            <v>ENERGY MARKETING</v>
          </cell>
          <cell r="K1042" t="str">
            <v>NonBarg</v>
          </cell>
          <cell r="L1042" t="str">
            <v>NonProd</v>
          </cell>
          <cell r="M1042" t="str">
            <v>No</v>
          </cell>
          <cell r="N1042" t="str">
            <v>Other</v>
          </cell>
          <cell r="O1042">
            <v>0</v>
          </cell>
          <cell r="P1042">
            <v>1320</v>
          </cell>
          <cell r="Q1042">
            <v>0</v>
          </cell>
          <cell r="R1042">
            <v>0</v>
          </cell>
          <cell r="S1042">
            <v>0</v>
          </cell>
        </row>
        <row r="1043">
          <cell r="B1043" t="str">
            <v>J82</v>
          </cell>
          <cell r="C1043" t="str">
            <v>IMP CNTR CAR V INS 2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1198</v>
          </cell>
          <cell r="I1043" t="str">
            <v>63</v>
          </cell>
          <cell r="J1043" t="str">
            <v>REGULATORY AFFAIRS</v>
          </cell>
          <cell r="K1043" t="str">
            <v>NonBarg</v>
          </cell>
          <cell r="L1043" t="str">
            <v>NonProd</v>
          </cell>
          <cell r="M1043" t="str">
            <v>No</v>
          </cell>
          <cell r="N1043" t="str">
            <v>Other</v>
          </cell>
          <cell r="O1043">
            <v>0</v>
          </cell>
          <cell r="P1043">
            <v>1320</v>
          </cell>
          <cell r="Q1043">
            <v>0</v>
          </cell>
          <cell r="R1043">
            <v>0</v>
          </cell>
          <cell r="S1043">
            <v>0</v>
          </cell>
        </row>
        <row r="1044">
          <cell r="B1044" t="str">
            <v>J83</v>
          </cell>
          <cell r="C1044" t="str">
            <v>IMP CNTR CAR V INS 3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304</v>
          </cell>
          <cell r="I1044" t="str">
            <v>34</v>
          </cell>
          <cell r="J1044" t="str">
            <v>HUMAN RESRC &amp; CORP SVCS</v>
          </cell>
          <cell r="K1044" t="str">
            <v>NonBarg</v>
          </cell>
          <cell r="L1044" t="str">
            <v>NonProd</v>
          </cell>
          <cell r="M1044" t="str">
            <v>No</v>
          </cell>
          <cell r="N1044" t="str">
            <v>Other</v>
          </cell>
          <cell r="O1044">
            <v>0</v>
          </cell>
          <cell r="P1044">
            <v>209</v>
          </cell>
          <cell r="Q1044">
            <v>0</v>
          </cell>
          <cell r="R1044">
            <v>0</v>
          </cell>
          <cell r="S1044">
            <v>0</v>
          </cell>
        </row>
        <row r="1045">
          <cell r="B1045" t="str">
            <v>J83</v>
          </cell>
          <cell r="C1045" t="str">
            <v>IMP CNTR CAR V INS 3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402</v>
          </cell>
          <cell r="I1045" t="str">
            <v>35</v>
          </cell>
          <cell r="J1045" t="str">
            <v>GENERAL COUNSEL</v>
          </cell>
          <cell r="K1045" t="str">
            <v>NonBarg</v>
          </cell>
          <cell r="L1045" t="str">
            <v>NonProd</v>
          </cell>
          <cell r="M1045" t="str">
            <v>No</v>
          </cell>
          <cell r="N1045" t="str">
            <v>Other</v>
          </cell>
          <cell r="O1045">
            <v>0</v>
          </cell>
          <cell r="P1045">
            <v>792</v>
          </cell>
          <cell r="Q1045">
            <v>0</v>
          </cell>
          <cell r="R1045">
            <v>0</v>
          </cell>
          <cell r="S1045">
            <v>0</v>
          </cell>
        </row>
        <row r="1046">
          <cell r="B1046" t="str">
            <v>J83</v>
          </cell>
          <cell r="C1046" t="str">
            <v>IMP CNTR CAR V INS 3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632</v>
          </cell>
          <cell r="I1046" t="str">
            <v>51</v>
          </cell>
          <cell r="J1046" t="str">
            <v>CUSTOMER SERVICE</v>
          </cell>
          <cell r="K1046" t="str">
            <v>NonBarg</v>
          </cell>
          <cell r="L1046" t="str">
            <v>NonProd</v>
          </cell>
          <cell r="M1046" t="str">
            <v>No</v>
          </cell>
          <cell r="N1046" t="str">
            <v>Other</v>
          </cell>
          <cell r="O1046">
            <v>0</v>
          </cell>
          <cell r="P1046">
            <v>1056</v>
          </cell>
          <cell r="Q1046">
            <v>0</v>
          </cell>
          <cell r="R1046">
            <v>0</v>
          </cell>
          <cell r="S1046">
            <v>0</v>
          </cell>
        </row>
        <row r="1047">
          <cell r="B1047" t="str">
            <v>J83</v>
          </cell>
          <cell r="C1047" t="str">
            <v>IMP CNTR CAR V INS 3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749</v>
          </cell>
          <cell r="I1047" t="str">
            <v>53</v>
          </cell>
          <cell r="J1047" t="str">
            <v>POWER SYSTEMS</v>
          </cell>
          <cell r="K1047" t="str">
            <v>NonBarg</v>
          </cell>
          <cell r="L1047" t="str">
            <v>NonProd</v>
          </cell>
          <cell r="M1047" t="str">
            <v>No</v>
          </cell>
          <cell r="N1047" t="str">
            <v>Other</v>
          </cell>
          <cell r="O1047">
            <v>0</v>
          </cell>
          <cell r="P1047">
            <v>1529</v>
          </cell>
          <cell r="Q1047">
            <v>0</v>
          </cell>
          <cell r="R1047">
            <v>0</v>
          </cell>
          <cell r="S1047">
            <v>0</v>
          </cell>
        </row>
        <row r="1048">
          <cell r="B1048" t="str">
            <v>J83</v>
          </cell>
          <cell r="C1048" t="str">
            <v>IMP CNTR CAR V INS 3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847</v>
          </cell>
          <cell r="I1048" t="str">
            <v>54</v>
          </cell>
          <cell r="J1048" t="str">
            <v>RESOURCE PLANNING</v>
          </cell>
          <cell r="K1048" t="str">
            <v>NonBarg</v>
          </cell>
          <cell r="L1048" t="str">
            <v>NonProd</v>
          </cell>
          <cell r="M1048" t="str">
            <v>No</v>
          </cell>
          <cell r="N1048" t="str">
            <v>Other</v>
          </cell>
          <cell r="O1048">
            <v>0</v>
          </cell>
          <cell r="P1048">
            <v>11</v>
          </cell>
          <cell r="Q1048">
            <v>0</v>
          </cell>
          <cell r="R1048">
            <v>0</v>
          </cell>
          <cell r="S1048">
            <v>0</v>
          </cell>
        </row>
        <row r="1049">
          <cell r="B1049" t="str">
            <v>J83</v>
          </cell>
          <cell r="C1049" t="str">
            <v>IMP CNTR CAR V INS 3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1028</v>
          </cell>
          <cell r="I1049" t="str">
            <v>58</v>
          </cell>
          <cell r="J1049" t="str">
            <v>INFO MANAGEMENT</v>
          </cell>
          <cell r="K1049" t="str">
            <v>NonBarg</v>
          </cell>
          <cell r="L1049" t="str">
            <v>NonProd</v>
          </cell>
          <cell r="M1049" t="str">
            <v>No</v>
          </cell>
          <cell r="N1049" t="str">
            <v>Other</v>
          </cell>
          <cell r="O1049">
            <v>0</v>
          </cell>
          <cell r="P1049">
            <v>319</v>
          </cell>
          <cell r="Q1049">
            <v>0</v>
          </cell>
          <cell r="R1049">
            <v>0</v>
          </cell>
          <cell r="S1049">
            <v>0</v>
          </cell>
        </row>
        <row r="1050">
          <cell r="B1050" t="str">
            <v>J90</v>
          </cell>
          <cell r="C1050" t="str">
            <v>PERF SHARES-CASH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196</v>
          </cell>
          <cell r="I1050" t="str">
            <v>33</v>
          </cell>
          <cell r="J1050" t="str">
            <v>FINANCIAL</v>
          </cell>
          <cell r="K1050" t="str">
            <v>NonBarg</v>
          </cell>
          <cell r="L1050" t="str">
            <v>NonProd</v>
          </cell>
          <cell r="M1050" t="str">
            <v>No</v>
          </cell>
          <cell r="N1050" t="str">
            <v>Other</v>
          </cell>
          <cell r="O1050">
            <v>0</v>
          </cell>
          <cell r="P1050">
            <v>173683.99</v>
          </cell>
          <cell r="Q1050">
            <v>0</v>
          </cell>
          <cell r="R1050">
            <v>0</v>
          </cell>
          <cell r="S1050">
            <v>0</v>
          </cell>
        </row>
        <row r="1051">
          <cell r="B1051" t="str">
            <v>J93</v>
          </cell>
          <cell r="C1051" t="str">
            <v>KEY CONTRIBUTOR SHARES PAYOUT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73</v>
          </cell>
          <cell r="I1051" t="str">
            <v>31</v>
          </cell>
          <cell r="J1051" t="str">
            <v>NUCLEAR DIVISION</v>
          </cell>
          <cell r="K1051" t="str">
            <v>NonBarg</v>
          </cell>
          <cell r="L1051" t="str">
            <v>NonProd</v>
          </cell>
          <cell r="M1051" t="str">
            <v>No</v>
          </cell>
          <cell r="N1051" t="str">
            <v>Other</v>
          </cell>
          <cell r="O1051">
            <v>0</v>
          </cell>
          <cell r="P1051">
            <v>517741.21</v>
          </cell>
          <cell r="Q1051">
            <v>0</v>
          </cell>
          <cell r="R1051">
            <v>0</v>
          </cell>
          <cell r="S1051">
            <v>0</v>
          </cell>
        </row>
        <row r="1052">
          <cell r="B1052" t="str">
            <v>J93</v>
          </cell>
          <cell r="C1052" t="str">
            <v>KEY CONTRIBUTOR SHARES PAYOUT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197</v>
          </cell>
          <cell r="I1052" t="str">
            <v>33</v>
          </cell>
          <cell r="J1052" t="str">
            <v>FINANCIAL</v>
          </cell>
          <cell r="K1052" t="str">
            <v>NonBarg</v>
          </cell>
          <cell r="L1052" t="str">
            <v>NonProd</v>
          </cell>
          <cell r="M1052" t="str">
            <v>No</v>
          </cell>
          <cell r="N1052" t="str">
            <v>Other</v>
          </cell>
          <cell r="O1052">
            <v>0</v>
          </cell>
          <cell r="P1052">
            <v>132949.20000000001</v>
          </cell>
          <cell r="Q1052">
            <v>0</v>
          </cell>
          <cell r="R1052">
            <v>0</v>
          </cell>
          <cell r="S1052">
            <v>0</v>
          </cell>
        </row>
        <row r="1053">
          <cell r="B1053" t="str">
            <v>J93</v>
          </cell>
          <cell r="C1053" t="str">
            <v>KEY CONTRIBUTOR SHARES PAYOUT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305</v>
          </cell>
          <cell r="I1053" t="str">
            <v>34</v>
          </cell>
          <cell r="J1053" t="str">
            <v>HUMAN RESRC &amp; CORP SVCS</v>
          </cell>
          <cell r="K1053" t="str">
            <v>NonBarg</v>
          </cell>
          <cell r="L1053" t="str">
            <v>NonProd</v>
          </cell>
          <cell r="M1053" t="str">
            <v>No</v>
          </cell>
          <cell r="N1053" t="str">
            <v>Other</v>
          </cell>
          <cell r="O1053">
            <v>0</v>
          </cell>
          <cell r="P1053">
            <v>151665.34</v>
          </cell>
          <cell r="Q1053">
            <v>0</v>
          </cell>
          <cell r="R1053">
            <v>0</v>
          </cell>
          <cell r="S1053">
            <v>0</v>
          </cell>
        </row>
        <row r="1054">
          <cell r="B1054" t="str">
            <v>J93</v>
          </cell>
          <cell r="C1054" t="str">
            <v>KEY CONTRIBUTOR SHARES PAYOUT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403</v>
          </cell>
          <cell r="I1054" t="str">
            <v>35</v>
          </cell>
          <cell r="J1054" t="str">
            <v>GENERAL COUNSEL</v>
          </cell>
          <cell r="K1054" t="str">
            <v>NonBarg</v>
          </cell>
          <cell r="L1054" t="str">
            <v>NonProd</v>
          </cell>
          <cell r="M1054" t="str">
            <v>No</v>
          </cell>
          <cell r="N1054" t="str">
            <v>Other</v>
          </cell>
          <cell r="O1054">
            <v>0</v>
          </cell>
          <cell r="P1054">
            <v>54629.279999999999</v>
          </cell>
          <cell r="Q1054">
            <v>0</v>
          </cell>
          <cell r="R1054">
            <v>0</v>
          </cell>
          <cell r="S1054">
            <v>0</v>
          </cell>
        </row>
        <row r="1055">
          <cell r="B1055" t="str">
            <v>J93</v>
          </cell>
          <cell r="C1055" t="str">
            <v>KEY CONTRIBUTOR SHARES PAYOUT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502</v>
          </cell>
          <cell r="I1055" t="str">
            <v>37</v>
          </cell>
          <cell r="J1055" t="str">
            <v>CORP COMMUNICATIONS</v>
          </cell>
          <cell r="K1055" t="str">
            <v>NonBarg</v>
          </cell>
          <cell r="L1055" t="str">
            <v>NonProd</v>
          </cell>
          <cell r="M1055" t="str">
            <v>No</v>
          </cell>
          <cell r="N1055" t="str">
            <v>Other</v>
          </cell>
          <cell r="O1055">
            <v>0</v>
          </cell>
          <cell r="P1055">
            <v>16558.759999999998</v>
          </cell>
          <cell r="Q1055">
            <v>0</v>
          </cell>
          <cell r="R1055">
            <v>0</v>
          </cell>
          <cell r="S1055">
            <v>0</v>
          </cell>
        </row>
        <row r="1056">
          <cell r="B1056" t="str">
            <v>J93</v>
          </cell>
          <cell r="C1056" t="str">
            <v>KEY CONTRIBUTOR SHARES PAYOUT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556</v>
          </cell>
          <cell r="I1056" t="str">
            <v>38</v>
          </cell>
          <cell r="J1056" t="str">
            <v>INTERNAL AUDITING</v>
          </cell>
          <cell r="K1056" t="str">
            <v>NonBarg</v>
          </cell>
          <cell r="L1056" t="str">
            <v>NonProd</v>
          </cell>
          <cell r="M1056" t="str">
            <v>No</v>
          </cell>
          <cell r="N1056" t="str">
            <v>Other</v>
          </cell>
          <cell r="O1056">
            <v>0</v>
          </cell>
          <cell r="P1056">
            <v>5891.09</v>
          </cell>
          <cell r="Q1056">
            <v>0</v>
          </cell>
          <cell r="R1056">
            <v>0</v>
          </cell>
          <cell r="S1056">
            <v>0</v>
          </cell>
        </row>
        <row r="1057">
          <cell r="B1057" t="str">
            <v>J93</v>
          </cell>
          <cell r="C1057" t="str">
            <v>KEY CONTRIBUTOR SHARES PAYOUT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633</v>
          </cell>
          <cell r="I1057" t="str">
            <v>51</v>
          </cell>
          <cell r="J1057" t="str">
            <v>CUSTOMER SERVICE</v>
          </cell>
          <cell r="K1057" t="str">
            <v>NonBarg</v>
          </cell>
          <cell r="L1057" t="str">
            <v>NonProd</v>
          </cell>
          <cell r="M1057" t="str">
            <v>No</v>
          </cell>
          <cell r="N1057" t="str">
            <v>Other</v>
          </cell>
          <cell r="O1057">
            <v>0</v>
          </cell>
          <cell r="P1057">
            <v>135285.04999999999</v>
          </cell>
          <cell r="Q1057">
            <v>0</v>
          </cell>
          <cell r="R1057">
            <v>0</v>
          </cell>
          <cell r="S1057">
            <v>0</v>
          </cell>
        </row>
        <row r="1058">
          <cell r="B1058" t="str">
            <v>J93</v>
          </cell>
          <cell r="C1058" t="str">
            <v>KEY CONTRIBUTOR SHARES PAYOUT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750</v>
          </cell>
          <cell r="I1058" t="str">
            <v>53</v>
          </cell>
          <cell r="J1058" t="str">
            <v>POWER SYSTEMS</v>
          </cell>
          <cell r="K1058" t="str">
            <v>NonBarg</v>
          </cell>
          <cell r="L1058" t="str">
            <v>NonProd</v>
          </cell>
          <cell r="M1058" t="str">
            <v>No</v>
          </cell>
          <cell r="N1058" t="str">
            <v>Other</v>
          </cell>
          <cell r="O1058">
            <v>0</v>
          </cell>
          <cell r="P1058">
            <v>407320.37</v>
          </cell>
          <cell r="Q1058">
            <v>0</v>
          </cell>
          <cell r="R1058">
            <v>0</v>
          </cell>
          <cell r="S1058">
            <v>0</v>
          </cell>
        </row>
        <row r="1059">
          <cell r="B1059" t="str">
            <v>J93</v>
          </cell>
          <cell r="C1059" t="str">
            <v>KEY CONTRIBUTOR SHARES PAYOUT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848</v>
          </cell>
          <cell r="I1059" t="str">
            <v>54</v>
          </cell>
          <cell r="J1059" t="str">
            <v>RESOURCE PLANNING</v>
          </cell>
          <cell r="K1059" t="str">
            <v>NonBarg</v>
          </cell>
          <cell r="L1059" t="str">
            <v>NonProd</v>
          </cell>
          <cell r="M1059" t="str">
            <v>No</v>
          </cell>
          <cell r="N1059" t="str">
            <v>Other</v>
          </cell>
          <cell r="O1059">
            <v>0</v>
          </cell>
          <cell r="P1059">
            <v>14788.1</v>
          </cell>
          <cell r="Q1059">
            <v>0</v>
          </cell>
          <cell r="R1059">
            <v>0</v>
          </cell>
          <cell r="S1059">
            <v>0</v>
          </cell>
        </row>
        <row r="1060">
          <cell r="B1060" t="str">
            <v>J93</v>
          </cell>
          <cell r="C1060" t="str">
            <v>KEY CONTRIBUTOR SHARES PAYOUT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923</v>
          </cell>
          <cell r="I1060" t="str">
            <v>56</v>
          </cell>
          <cell r="J1060" t="str">
            <v>POWER GENERATION</v>
          </cell>
          <cell r="K1060" t="str">
            <v>NonBarg</v>
          </cell>
          <cell r="L1060" t="str">
            <v>NonProd</v>
          </cell>
          <cell r="M1060" t="str">
            <v>No</v>
          </cell>
          <cell r="N1060" t="str">
            <v>Other</v>
          </cell>
          <cell r="O1060">
            <v>0</v>
          </cell>
          <cell r="P1060">
            <v>213452.21</v>
          </cell>
          <cell r="Q1060">
            <v>0</v>
          </cell>
          <cell r="R1060">
            <v>0</v>
          </cell>
          <cell r="S1060">
            <v>0</v>
          </cell>
        </row>
        <row r="1061">
          <cell r="B1061" t="str">
            <v>J93</v>
          </cell>
          <cell r="C1061" t="str">
            <v>KEY CONTRIBUTOR SHARES PAYOUT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1029</v>
          </cell>
          <cell r="I1061" t="str">
            <v>58</v>
          </cell>
          <cell r="J1061" t="str">
            <v>INFO MANAGEMENT</v>
          </cell>
          <cell r="K1061" t="str">
            <v>NonBarg</v>
          </cell>
          <cell r="L1061" t="str">
            <v>NonProd</v>
          </cell>
          <cell r="M1061" t="str">
            <v>No</v>
          </cell>
          <cell r="N1061" t="str">
            <v>Other</v>
          </cell>
          <cell r="O1061">
            <v>0</v>
          </cell>
          <cell r="P1061">
            <v>198863.44</v>
          </cell>
          <cell r="Q1061">
            <v>0</v>
          </cell>
          <cell r="R1061">
            <v>0</v>
          </cell>
          <cell r="S1061">
            <v>0</v>
          </cell>
        </row>
        <row r="1062">
          <cell r="B1062" t="str">
            <v>J93</v>
          </cell>
          <cell r="C1062" t="str">
            <v>KEY CONTRIBUTOR SHARES PAYOUT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1087</v>
          </cell>
          <cell r="I1062" t="str">
            <v>61</v>
          </cell>
          <cell r="J1062" t="str">
            <v>GOVT AFFAIRS - STATE</v>
          </cell>
          <cell r="K1062" t="str">
            <v>NonBarg</v>
          </cell>
          <cell r="L1062" t="str">
            <v>NonProd</v>
          </cell>
          <cell r="M1062" t="str">
            <v>No</v>
          </cell>
          <cell r="N1062" t="str">
            <v>Other</v>
          </cell>
          <cell r="O1062">
            <v>0</v>
          </cell>
          <cell r="P1062">
            <v>10826.69</v>
          </cell>
          <cell r="Q1062">
            <v>0</v>
          </cell>
          <cell r="R1062">
            <v>0</v>
          </cell>
          <cell r="S1062">
            <v>0</v>
          </cell>
        </row>
        <row r="1063">
          <cell r="B1063" t="str">
            <v>J93</v>
          </cell>
          <cell r="C1063" t="str">
            <v>KEY CONTRIBUTOR SHARES PAYOUT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1139</v>
          </cell>
          <cell r="I1063" t="str">
            <v>62</v>
          </cell>
          <cell r="J1063" t="str">
            <v>ENERGY MARKETING</v>
          </cell>
          <cell r="K1063" t="str">
            <v>NonBarg</v>
          </cell>
          <cell r="L1063" t="str">
            <v>NonProd</v>
          </cell>
          <cell r="M1063" t="str">
            <v>No</v>
          </cell>
          <cell r="N1063" t="str">
            <v>Other</v>
          </cell>
          <cell r="O1063">
            <v>0</v>
          </cell>
          <cell r="P1063">
            <v>41948.57</v>
          </cell>
          <cell r="Q1063">
            <v>0</v>
          </cell>
          <cell r="R1063">
            <v>0</v>
          </cell>
          <cell r="S1063">
            <v>0</v>
          </cell>
        </row>
        <row r="1064">
          <cell r="B1064" t="str">
            <v>J93</v>
          </cell>
          <cell r="C1064" t="str">
            <v>KEY CONTRIBUTOR SHARES PAYOUT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1199</v>
          </cell>
          <cell r="I1064" t="str">
            <v>63</v>
          </cell>
          <cell r="J1064" t="str">
            <v>REGULATORY AFFAIRS</v>
          </cell>
          <cell r="K1064" t="str">
            <v>NonBarg</v>
          </cell>
          <cell r="L1064" t="str">
            <v>NonProd</v>
          </cell>
          <cell r="M1064" t="str">
            <v>No</v>
          </cell>
          <cell r="N1064" t="str">
            <v>Other</v>
          </cell>
          <cell r="O1064">
            <v>0</v>
          </cell>
          <cell r="P1064">
            <v>32971.699999999997</v>
          </cell>
          <cell r="Q1064">
            <v>0</v>
          </cell>
          <cell r="R1064">
            <v>0</v>
          </cell>
          <cell r="S1064">
            <v>0</v>
          </cell>
        </row>
        <row r="1065">
          <cell r="B1065" t="str">
            <v>P02</v>
          </cell>
          <cell r="C1065" t="str">
            <v>DEF COMP BASE SAL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198</v>
          </cell>
          <cell r="I1065" t="str">
            <v>33</v>
          </cell>
          <cell r="J1065" t="str">
            <v>FINANCIAL</v>
          </cell>
          <cell r="K1065" t="str">
            <v>NonBarg</v>
          </cell>
          <cell r="L1065" t="str">
            <v>NonProd</v>
          </cell>
          <cell r="M1065" t="str">
            <v>No</v>
          </cell>
          <cell r="N1065" t="str">
            <v>Other</v>
          </cell>
          <cell r="O1065">
            <v>0</v>
          </cell>
          <cell r="P1065">
            <v>-297632.76</v>
          </cell>
          <cell r="Q1065">
            <v>0</v>
          </cell>
          <cell r="R1065">
            <v>0</v>
          </cell>
          <cell r="S1065">
            <v>0</v>
          </cell>
        </row>
        <row r="1066">
          <cell r="B1066" t="str">
            <v>P04</v>
          </cell>
          <cell r="C1066" t="str">
            <v>DEF COMP PAYOUT-PRIN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74</v>
          </cell>
          <cell r="I1066" t="str">
            <v>31</v>
          </cell>
          <cell r="J1066" t="str">
            <v>NUCLEAR DIVISION</v>
          </cell>
          <cell r="K1066" t="str">
            <v>NonBarg</v>
          </cell>
          <cell r="L1066" t="str">
            <v>NonProd</v>
          </cell>
          <cell r="M1066" t="str">
            <v>No</v>
          </cell>
          <cell r="N1066" t="str">
            <v>Other</v>
          </cell>
          <cell r="O1066">
            <v>0</v>
          </cell>
          <cell r="P1066">
            <v>4157.3999999999996</v>
          </cell>
          <cell r="Q1066">
            <v>0</v>
          </cell>
          <cell r="R1066">
            <v>0</v>
          </cell>
          <cell r="S1066">
            <v>0</v>
          </cell>
        </row>
        <row r="1067">
          <cell r="B1067" t="str">
            <v>P04</v>
          </cell>
          <cell r="C1067" t="str">
            <v>DEF COMP PAYOUT-PRIN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199</v>
          </cell>
          <cell r="I1067" t="str">
            <v>33</v>
          </cell>
          <cell r="J1067" t="str">
            <v>FINANCIAL</v>
          </cell>
          <cell r="K1067" t="str">
            <v>NonBarg</v>
          </cell>
          <cell r="L1067" t="str">
            <v>NonProd</v>
          </cell>
          <cell r="M1067" t="str">
            <v>No</v>
          </cell>
          <cell r="N1067" t="str">
            <v>Other</v>
          </cell>
          <cell r="O1067">
            <v>0</v>
          </cell>
          <cell r="P1067">
            <v>378431</v>
          </cell>
          <cell r="Q1067">
            <v>0</v>
          </cell>
          <cell r="R1067">
            <v>0</v>
          </cell>
          <cell r="S1067">
            <v>0</v>
          </cell>
        </row>
        <row r="1068">
          <cell r="B1068" t="str">
            <v>P04</v>
          </cell>
          <cell r="C1068" t="str">
            <v>DEF COMP PAYOUT-PRIN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306</v>
          </cell>
          <cell r="I1068" t="str">
            <v>34</v>
          </cell>
          <cell r="J1068" t="str">
            <v>HUMAN RESRC &amp; CORP SVCS</v>
          </cell>
          <cell r="K1068" t="str">
            <v>NonBarg</v>
          </cell>
          <cell r="L1068" t="str">
            <v>NonProd</v>
          </cell>
          <cell r="M1068" t="str">
            <v>No</v>
          </cell>
          <cell r="N1068" t="str">
            <v>Other</v>
          </cell>
          <cell r="O1068">
            <v>0</v>
          </cell>
          <cell r="P1068">
            <v>52432.38</v>
          </cell>
          <cell r="Q1068">
            <v>0</v>
          </cell>
          <cell r="R1068">
            <v>0</v>
          </cell>
          <cell r="S1068">
            <v>0</v>
          </cell>
        </row>
        <row r="1069">
          <cell r="B1069" t="str">
            <v>P04</v>
          </cell>
          <cell r="C1069" t="str">
            <v>DEF COMP PAYOUT-PRIN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1030</v>
          </cell>
          <cell r="I1069" t="str">
            <v>58</v>
          </cell>
          <cell r="J1069" t="str">
            <v>INFO MANAGEMENT</v>
          </cell>
          <cell r="K1069" t="str">
            <v>NonBarg</v>
          </cell>
          <cell r="L1069" t="str">
            <v>NonProd</v>
          </cell>
          <cell r="M1069" t="str">
            <v>No</v>
          </cell>
          <cell r="N1069" t="str">
            <v>Other</v>
          </cell>
          <cell r="O1069">
            <v>0</v>
          </cell>
          <cell r="P1069">
            <v>11938.94</v>
          </cell>
          <cell r="Q1069">
            <v>0</v>
          </cell>
          <cell r="R1069">
            <v>0</v>
          </cell>
          <cell r="S1069">
            <v>0</v>
          </cell>
        </row>
        <row r="1070">
          <cell r="B1070" t="str">
            <v>P05</v>
          </cell>
          <cell r="C1070" t="str">
            <v>DEF COMP PAYOUT-PRIN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200</v>
          </cell>
          <cell r="I1070" t="str">
            <v>33</v>
          </cell>
          <cell r="J1070" t="str">
            <v>FINANCIAL</v>
          </cell>
          <cell r="K1070" t="str">
            <v>NonBarg</v>
          </cell>
          <cell r="L1070" t="str">
            <v>NonProd</v>
          </cell>
          <cell r="M1070" t="str">
            <v>No</v>
          </cell>
          <cell r="N1070" t="str">
            <v>Other</v>
          </cell>
          <cell r="O1070">
            <v>0</v>
          </cell>
          <cell r="P1070">
            <v>10419137.810000001</v>
          </cell>
          <cell r="Q1070">
            <v>0</v>
          </cell>
          <cell r="R1070">
            <v>0</v>
          </cell>
          <cell r="S1070">
            <v>0</v>
          </cell>
        </row>
        <row r="1071">
          <cell r="B1071" t="str">
            <v>P09</v>
          </cell>
          <cell r="C1071" t="str">
            <v>THRIFT DIV INCOME NO BUP W/H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62</v>
          </cell>
          <cell r="I1071" t="str">
            <v>31</v>
          </cell>
          <cell r="J1071" t="str">
            <v>NUCLEAR DIVISION</v>
          </cell>
          <cell r="K1071" t="str">
            <v>Barg</v>
          </cell>
          <cell r="L1071" t="str">
            <v>NonProd</v>
          </cell>
          <cell r="M1071" t="str">
            <v>No</v>
          </cell>
          <cell r="N1071" t="str">
            <v>Other</v>
          </cell>
          <cell r="O1071">
            <v>0</v>
          </cell>
          <cell r="P1071">
            <v>64526.33</v>
          </cell>
          <cell r="Q1071">
            <v>0</v>
          </cell>
          <cell r="R1071">
            <v>0</v>
          </cell>
          <cell r="S1071">
            <v>0</v>
          </cell>
        </row>
        <row r="1072">
          <cell r="B1072" t="str">
            <v>P09</v>
          </cell>
          <cell r="C1072" t="str">
            <v>THRIFT DIV INCOME NO BUP W/H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149</v>
          </cell>
          <cell r="I1072" t="str">
            <v>34</v>
          </cell>
          <cell r="J1072" t="str">
            <v>HUMAN RESRC &amp; CORP SVCS</v>
          </cell>
          <cell r="K1072" t="str">
            <v>Barg</v>
          </cell>
          <cell r="L1072" t="str">
            <v>NonProd</v>
          </cell>
          <cell r="M1072" t="str">
            <v>No</v>
          </cell>
          <cell r="N1072" t="str">
            <v>Other</v>
          </cell>
          <cell r="O1072">
            <v>0</v>
          </cell>
          <cell r="P1072">
            <v>6794.35</v>
          </cell>
          <cell r="Q1072">
            <v>0</v>
          </cell>
          <cell r="R1072">
            <v>0</v>
          </cell>
          <cell r="S1072">
            <v>0</v>
          </cell>
        </row>
        <row r="1073">
          <cell r="B1073" t="str">
            <v>P09</v>
          </cell>
          <cell r="C1073" t="str">
            <v>THRIFT DIV INCOME NO BUP W/H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202</v>
          </cell>
          <cell r="I1073" t="str">
            <v>51</v>
          </cell>
          <cell r="J1073" t="str">
            <v>CUSTOMER SERVICE</v>
          </cell>
          <cell r="K1073" t="str">
            <v>Barg</v>
          </cell>
          <cell r="L1073" t="str">
            <v>NonProd</v>
          </cell>
          <cell r="M1073" t="str">
            <v>No</v>
          </cell>
          <cell r="N1073" t="str">
            <v>Other</v>
          </cell>
          <cell r="O1073">
            <v>0</v>
          </cell>
          <cell r="P1073">
            <v>3223.34</v>
          </cell>
          <cell r="Q1073">
            <v>0</v>
          </cell>
          <cell r="R1073">
            <v>0</v>
          </cell>
          <cell r="S1073">
            <v>0</v>
          </cell>
        </row>
        <row r="1074">
          <cell r="B1074" t="str">
            <v>P09</v>
          </cell>
          <cell r="C1074" t="str">
            <v>THRIFT DIV INCOME NO BUP W/H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275</v>
          </cell>
          <cell r="I1074" t="str">
            <v>53</v>
          </cell>
          <cell r="J1074" t="str">
            <v>POWER SYSTEMS</v>
          </cell>
          <cell r="K1074" t="str">
            <v>Barg</v>
          </cell>
          <cell r="L1074" t="str">
            <v>NonProd</v>
          </cell>
          <cell r="M1074" t="str">
            <v>No</v>
          </cell>
          <cell r="N1074" t="str">
            <v>Other</v>
          </cell>
          <cell r="O1074">
            <v>0</v>
          </cell>
          <cell r="P1074">
            <v>287447.59000000003</v>
          </cell>
          <cell r="Q1074">
            <v>0</v>
          </cell>
          <cell r="R1074">
            <v>0</v>
          </cell>
          <cell r="S1074">
            <v>0</v>
          </cell>
        </row>
        <row r="1075">
          <cell r="B1075" t="str">
            <v>P09</v>
          </cell>
          <cell r="C1075" t="str">
            <v>THRIFT DIV INCOME NO BUP W/H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402</v>
          </cell>
          <cell r="I1075" t="str">
            <v>56</v>
          </cell>
          <cell r="J1075" t="str">
            <v>POWER GENERATION</v>
          </cell>
          <cell r="K1075" t="str">
            <v>Barg</v>
          </cell>
          <cell r="L1075" t="str">
            <v>NonProd</v>
          </cell>
          <cell r="M1075" t="str">
            <v>No</v>
          </cell>
          <cell r="N1075" t="str">
            <v>Other</v>
          </cell>
          <cell r="O1075">
            <v>0</v>
          </cell>
          <cell r="P1075">
            <v>70681.899999999994</v>
          </cell>
          <cell r="Q1075">
            <v>0</v>
          </cell>
          <cell r="R1075">
            <v>0</v>
          </cell>
          <cell r="S1075">
            <v>0</v>
          </cell>
        </row>
        <row r="1076">
          <cell r="B1076" t="str">
            <v>P09</v>
          </cell>
          <cell r="C1076" t="str">
            <v>THRIFT DIV INCOME NO BUP W/H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473</v>
          </cell>
          <cell r="I1076" t="str">
            <v>58</v>
          </cell>
          <cell r="J1076" t="str">
            <v>INFO MANAGEMENT</v>
          </cell>
          <cell r="K1076" t="str">
            <v>Barg</v>
          </cell>
          <cell r="L1076" t="str">
            <v>NonProd</v>
          </cell>
          <cell r="M1076" t="str">
            <v>No</v>
          </cell>
          <cell r="N1076" t="str">
            <v>Other</v>
          </cell>
          <cell r="O1076">
            <v>0</v>
          </cell>
          <cell r="P1076">
            <v>1549.48</v>
          </cell>
          <cell r="Q1076">
            <v>0</v>
          </cell>
          <cell r="R1076">
            <v>0</v>
          </cell>
          <cell r="S1076">
            <v>0</v>
          </cell>
        </row>
        <row r="1077">
          <cell r="B1077" t="str">
            <v>P09</v>
          </cell>
          <cell r="C1077" t="str">
            <v>THRIFT DIV INCOME NO BUP W/H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75</v>
          </cell>
          <cell r="I1077" t="str">
            <v>31</v>
          </cell>
          <cell r="J1077" t="str">
            <v>NUCLEAR DIVISION</v>
          </cell>
          <cell r="K1077" t="str">
            <v>NonBarg</v>
          </cell>
          <cell r="L1077" t="str">
            <v>NonProd</v>
          </cell>
          <cell r="M1077" t="str">
            <v>No</v>
          </cell>
          <cell r="N1077" t="str">
            <v>Other</v>
          </cell>
          <cell r="O1077">
            <v>0</v>
          </cell>
          <cell r="P1077">
            <v>194435.71</v>
          </cell>
          <cell r="Q1077">
            <v>0</v>
          </cell>
          <cell r="R1077">
            <v>0</v>
          </cell>
          <cell r="S1077">
            <v>0</v>
          </cell>
        </row>
        <row r="1078">
          <cell r="B1078" t="str">
            <v>P09</v>
          </cell>
          <cell r="C1078" t="str">
            <v>THRIFT DIV INCOME NO BUP W/H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201</v>
          </cell>
          <cell r="I1078" t="str">
            <v>33</v>
          </cell>
          <cell r="J1078" t="str">
            <v>FINANCIAL</v>
          </cell>
          <cell r="K1078" t="str">
            <v>NonBarg</v>
          </cell>
          <cell r="L1078" t="str">
            <v>NonProd</v>
          </cell>
          <cell r="M1078" t="str">
            <v>No</v>
          </cell>
          <cell r="N1078" t="str">
            <v>Other</v>
          </cell>
          <cell r="O1078">
            <v>0</v>
          </cell>
          <cell r="P1078">
            <v>44044.39</v>
          </cell>
          <cell r="Q1078">
            <v>0</v>
          </cell>
          <cell r="R1078">
            <v>0</v>
          </cell>
          <cell r="S1078">
            <v>0</v>
          </cell>
        </row>
        <row r="1079">
          <cell r="B1079" t="str">
            <v>P09</v>
          </cell>
          <cell r="C1079" t="str">
            <v>THRIFT DIV INCOME NO BUP W/H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307</v>
          </cell>
          <cell r="I1079" t="str">
            <v>34</v>
          </cell>
          <cell r="J1079" t="str">
            <v>HUMAN RESRC &amp; CORP SVCS</v>
          </cell>
          <cell r="K1079" t="str">
            <v>NonBarg</v>
          </cell>
          <cell r="L1079" t="str">
            <v>NonProd</v>
          </cell>
          <cell r="M1079" t="str">
            <v>No</v>
          </cell>
          <cell r="N1079" t="str">
            <v>Other</v>
          </cell>
          <cell r="O1079">
            <v>0</v>
          </cell>
          <cell r="P1079">
            <v>117028.58</v>
          </cell>
          <cell r="Q1079">
            <v>0</v>
          </cell>
          <cell r="R1079">
            <v>0</v>
          </cell>
          <cell r="S1079">
            <v>0</v>
          </cell>
        </row>
        <row r="1080">
          <cell r="B1080" t="str">
            <v>P09</v>
          </cell>
          <cell r="C1080" t="str">
            <v>THRIFT DIV INCOME NO BUP W/H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404</v>
          </cell>
          <cell r="I1080" t="str">
            <v>35</v>
          </cell>
          <cell r="J1080" t="str">
            <v>GENERAL COUNSEL</v>
          </cell>
          <cell r="K1080" t="str">
            <v>NonBarg</v>
          </cell>
          <cell r="L1080" t="str">
            <v>NonProd</v>
          </cell>
          <cell r="M1080" t="str">
            <v>No</v>
          </cell>
          <cell r="N1080" t="str">
            <v>Other</v>
          </cell>
          <cell r="O1080">
            <v>0</v>
          </cell>
          <cell r="P1080">
            <v>13666.13</v>
          </cell>
          <cell r="Q1080">
            <v>0</v>
          </cell>
          <cell r="R1080">
            <v>0</v>
          </cell>
          <cell r="S1080">
            <v>0</v>
          </cell>
        </row>
        <row r="1081">
          <cell r="B1081" t="str">
            <v>P09</v>
          </cell>
          <cell r="C1081" t="str">
            <v>THRIFT DIV INCOME NO BUP W/H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455</v>
          </cell>
          <cell r="I1081" t="str">
            <v>36</v>
          </cell>
          <cell r="J1081" t="str">
            <v>GOVT AFFAIRS - FED</v>
          </cell>
          <cell r="K1081" t="str">
            <v>NonBarg</v>
          </cell>
          <cell r="L1081" t="str">
            <v>NonProd</v>
          </cell>
          <cell r="M1081" t="str">
            <v>No</v>
          </cell>
          <cell r="N1081" t="str">
            <v>Other</v>
          </cell>
          <cell r="O1081">
            <v>0</v>
          </cell>
          <cell r="P1081">
            <v>365.97</v>
          </cell>
          <cell r="Q1081">
            <v>0</v>
          </cell>
          <cell r="R1081">
            <v>0</v>
          </cell>
          <cell r="S1081">
            <v>0</v>
          </cell>
        </row>
        <row r="1082">
          <cell r="B1082" t="str">
            <v>P09</v>
          </cell>
          <cell r="C1082" t="str">
            <v>THRIFT DIV INCOME NO BUP W/H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503</v>
          </cell>
          <cell r="I1082" t="str">
            <v>37</v>
          </cell>
          <cell r="J1082" t="str">
            <v>CORP COMMUNICATIONS</v>
          </cell>
          <cell r="K1082" t="str">
            <v>NonBarg</v>
          </cell>
          <cell r="L1082" t="str">
            <v>NonProd</v>
          </cell>
          <cell r="M1082" t="str">
            <v>No</v>
          </cell>
          <cell r="N1082" t="str">
            <v>Other</v>
          </cell>
          <cell r="O1082">
            <v>0</v>
          </cell>
          <cell r="P1082">
            <v>12132.16</v>
          </cell>
          <cell r="Q1082">
            <v>0</v>
          </cell>
          <cell r="R1082">
            <v>0</v>
          </cell>
          <cell r="S1082">
            <v>0</v>
          </cell>
        </row>
        <row r="1083">
          <cell r="B1083" t="str">
            <v>P09</v>
          </cell>
          <cell r="C1083" t="str">
            <v>THRIFT DIV INCOME NO BUP W/H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557</v>
          </cell>
          <cell r="I1083" t="str">
            <v>38</v>
          </cell>
          <cell r="J1083" t="str">
            <v>INTERNAL AUDITING</v>
          </cell>
          <cell r="K1083" t="str">
            <v>NonBarg</v>
          </cell>
          <cell r="L1083" t="str">
            <v>NonProd</v>
          </cell>
          <cell r="M1083" t="str">
            <v>No</v>
          </cell>
          <cell r="N1083" t="str">
            <v>Other</v>
          </cell>
          <cell r="O1083">
            <v>0</v>
          </cell>
          <cell r="P1083">
            <v>2184.1799999999998</v>
          </cell>
          <cell r="Q1083">
            <v>0</v>
          </cell>
          <cell r="R1083">
            <v>0</v>
          </cell>
          <cell r="S1083">
            <v>0</v>
          </cell>
        </row>
        <row r="1084">
          <cell r="B1084" t="str">
            <v>P09</v>
          </cell>
          <cell r="C1084" t="str">
            <v>THRIFT DIV INCOME NO BUP W/H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634</v>
          </cell>
          <cell r="I1084" t="str">
            <v>51</v>
          </cell>
          <cell r="J1084" t="str">
            <v>CUSTOMER SERVICE</v>
          </cell>
          <cell r="K1084" t="str">
            <v>NonBarg</v>
          </cell>
          <cell r="L1084" t="str">
            <v>NonProd</v>
          </cell>
          <cell r="M1084" t="str">
            <v>No</v>
          </cell>
          <cell r="N1084" t="str">
            <v>Other</v>
          </cell>
          <cell r="O1084">
            <v>0</v>
          </cell>
          <cell r="P1084">
            <v>260809.44</v>
          </cell>
          <cell r="Q1084">
            <v>0</v>
          </cell>
          <cell r="R1084">
            <v>0</v>
          </cell>
          <cell r="S1084">
            <v>0</v>
          </cell>
        </row>
        <row r="1085">
          <cell r="B1085" t="str">
            <v>P09</v>
          </cell>
          <cell r="C1085" t="str">
            <v>THRIFT DIV INCOME NO BUP W/H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751</v>
          </cell>
          <cell r="I1085" t="str">
            <v>53</v>
          </cell>
          <cell r="J1085" t="str">
            <v>POWER SYSTEMS</v>
          </cell>
          <cell r="K1085" t="str">
            <v>NonBarg</v>
          </cell>
          <cell r="L1085" t="str">
            <v>NonProd</v>
          </cell>
          <cell r="M1085" t="str">
            <v>No</v>
          </cell>
          <cell r="N1085" t="str">
            <v>Other</v>
          </cell>
          <cell r="O1085">
            <v>0</v>
          </cell>
          <cell r="P1085">
            <v>451316.32</v>
          </cell>
          <cell r="Q1085">
            <v>0</v>
          </cell>
          <cell r="R1085">
            <v>0</v>
          </cell>
          <cell r="S1085">
            <v>0</v>
          </cell>
        </row>
        <row r="1086">
          <cell r="B1086" t="str">
            <v>P09</v>
          </cell>
          <cell r="C1086" t="str">
            <v>THRIFT DIV INCOME NO BUP W/H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849</v>
          </cell>
          <cell r="I1086" t="str">
            <v>54</v>
          </cell>
          <cell r="J1086" t="str">
            <v>RESOURCE PLANNING</v>
          </cell>
          <cell r="K1086" t="str">
            <v>NonBarg</v>
          </cell>
          <cell r="L1086" t="str">
            <v>NonProd</v>
          </cell>
          <cell r="M1086" t="str">
            <v>No</v>
          </cell>
          <cell r="N1086" t="str">
            <v>Other</v>
          </cell>
          <cell r="O1086">
            <v>0</v>
          </cell>
          <cell r="P1086">
            <v>11441.86</v>
          </cell>
          <cell r="Q1086">
            <v>0</v>
          </cell>
          <cell r="R1086">
            <v>0</v>
          </cell>
          <cell r="S1086">
            <v>0</v>
          </cell>
        </row>
        <row r="1087">
          <cell r="B1087" t="str">
            <v>P09</v>
          </cell>
          <cell r="C1087" t="str">
            <v>THRIFT DIV INCOME NO BUP W/H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924</v>
          </cell>
          <cell r="I1087" t="str">
            <v>56</v>
          </cell>
          <cell r="J1087" t="str">
            <v>POWER GENERATION</v>
          </cell>
          <cell r="K1087" t="str">
            <v>NonBarg</v>
          </cell>
          <cell r="L1087" t="str">
            <v>NonProd</v>
          </cell>
          <cell r="M1087" t="str">
            <v>No</v>
          </cell>
          <cell r="N1087" t="str">
            <v>Other</v>
          </cell>
          <cell r="O1087">
            <v>0</v>
          </cell>
          <cell r="P1087">
            <v>111387.7</v>
          </cell>
          <cell r="Q1087">
            <v>0</v>
          </cell>
          <cell r="R1087">
            <v>0</v>
          </cell>
          <cell r="S1087">
            <v>0</v>
          </cell>
        </row>
        <row r="1088">
          <cell r="B1088" t="str">
            <v>P09</v>
          </cell>
          <cell r="C1088" t="str">
            <v>THRIFT DIV INCOME NO BUP W/H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1031</v>
          </cell>
          <cell r="I1088" t="str">
            <v>58</v>
          </cell>
          <cell r="J1088" t="str">
            <v>INFO MANAGEMENT</v>
          </cell>
          <cell r="K1088" t="str">
            <v>NonBarg</v>
          </cell>
          <cell r="L1088" t="str">
            <v>NonProd</v>
          </cell>
          <cell r="M1088" t="str">
            <v>No</v>
          </cell>
          <cell r="N1088" t="str">
            <v>Other</v>
          </cell>
          <cell r="O1088">
            <v>0</v>
          </cell>
          <cell r="P1088">
            <v>131493.57</v>
          </cell>
          <cell r="Q1088">
            <v>0</v>
          </cell>
          <cell r="R1088">
            <v>0</v>
          </cell>
          <cell r="S1088">
            <v>0</v>
          </cell>
        </row>
        <row r="1089">
          <cell r="B1089" t="str">
            <v>P09</v>
          </cell>
          <cell r="C1089" t="str">
            <v>THRIFT DIV INCOME NO BUP W/H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1140</v>
          </cell>
          <cell r="I1089" t="str">
            <v>62</v>
          </cell>
          <cell r="J1089" t="str">
            <v>ENERGY MARKETING</v>
          </cell>
          <cell r="K1089" t="str">
            <v>NonBarg</v>
          </cell>
          <cell r="L1089" t="str">
            <v>NonProd</v>
          </cell>
          <cell r="M1089" t="str">
            <v>No</v>
          </cell>
          <cell r="N1089" t="str">
            <v>Other</v>
          </cell>
          <cell r="O1089">
            <v>0</v>
          </cell>
          <cell r="P1089">
            <v>2101.7199999999998</v>
          </cell>
          <cell r="Q1089">
            <v>0</v>
          </cell>
          <cell r="R1089">
            <v>0</v>
          </cell>
          <cell r="S1089">
            <v>0</v>
          </cell>
        </row>
        <row r="1090">
          <cell r="B1090" t="str">
            <v>P09</v>
          </cell>
          <cell r="C1090" t="str">
            <v>THRIFT DIV INCOME NO BUP W/H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1200</v>
          </cell>
          <cell r="I1090" t="str">
            <v>63</v>
          </cell>
          <cell r="J1090" t="str">
            <v>REGULATORY AFFAIRS</v>
          </cell>
          <cell r="K1090" t="str">
            <v>NonBarg</v>
          </cell>
          <cell r="L1090" t="str">
            <v>NonProd</v>
          </cell>
          <cell r="M1090" t="str">
            <v>No</v>
          </cell>
          <cell r="N1090" t="str">
            <v>Other</v>
          </cell>
          <cell r="O1090">
            <v>0</v>
          </cell>
          <cell r="P1090">
            <v>17525.3</v>
          </cell>
          <cell r="Q1090">
            <v>0</v>
          </cell>
          <cell r="R1090">
            <v>0</v>
          </cell>
          <cell r="S1090">
            <v>0</v>
          </cell>
        </row>
        <row r="1091">
          <cell r="B1091" t="str">
            <v>P30</v>
          </cell>
          <cell r="C1091" t="str">
            <v>STOCK OPTION TAX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76</v>
          </cell>
          <cell r="I1091" t="str">
            <v>31</v>
          </cell>
          <cell r="J1091" t="str">
            <v>NUCLEAR DIVISION</v>
          </cell>
          <cell r="K1091" t="str">
            <v>NonBarg</v>
          </cell>
          <cell r="L1091" t="str">
            <v>NonProd</v>
          </cell>
          <cell r="M1091" t="str">
            <v>No</v>
          </cell>
          <cell r="N1091" t="str">
            <v>Other</v>
          </cell>
          <cell r="O1091">
            <v>0</v>
          </cell>
          <cell r="P1091">
            <v>289597.15999999997</v>
          </cell>
          <cell r="Q1091">
            <v>0</v>
          </cell>
          <cell r="R1091">
            <v>0</v>
          </cell>
          <cell r="S1091">
            <v>0</v>
          </cell>
        </row>
        <row r="1092">
          <cell r="B1092" t="str">
            <v>P30</v>
          </cell>
          <cell r="C1092" t="str">
            <v>STOCK OPTION TAX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202</v>
          </cell>
          <cell r="I1092" t="str">
            <v>33</v>
          </cell>
          <cell r="J1092" t="str">
            <v>FINANCIAL</v>
          </cell>
          <cell r="K1092" t="str">
            <v>NonBarg</v>
          </cell>
          <cell r="L1092" t="str">
            <v>NonProd</v>
          </cell>
          <cell r="M1092" t="str">
            <v>No</v>
          </cell>
          <cell r="N1092" t="str">
            <v>Other</v>
          </cell>
          <cell r="O1092">
            <v>0</v>
          </cell>
          <cell r="P1092">
            <v>42639.86</v>
          </cell>
          <cell r="Q1092">
            <v>0</v>
          </cell>
          <cell r="R1092">
            <v>0</v>
          </cell>
          <cell r="S1092">
            <v>0</v>
          </cell>
        </row>
        <row r="1093">
          <cell r="B1093" t="str">
            <v>P30</v>
          </cell>
          <cell r="C1093" t="str">
            <v>STOCK OPTION TAX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308</v>
          </cell>
          <cell r="I1093" t="str">
            <v>34</v>
          </cell>
          <cell r="J1093" t="str">
            <v>HUMAN RESRC &amp; CORP SVCS</v>
          </cell>
          <cell r="K1093" t="str">
            <v>NonBarg</v>
          </cell>
          <cell r="L1093" t="str">
            <v>NonProd</v>
          </cell>
          <cell r="M1093" t="str">
            <v>No</v>
          </cell>
          <cell r="N1093" t="str">
            <v>Other</v>
          </cell>
          <cell r="O1093">
            <v>0</v>
          </cell>
          <cell r="P1093">
            <v>114007.05</v>
          </cell>
          <cell r="Q1093">
            <v>0</v>
          </cell>
          <cell r="R1093">
            <v>0</v>
          </cell>
          <cell r="S1093">
            <v>0</v>
          </cell>
        </row>
        <row r="1094">
          <cell r="B1094" t="str">
            <v>P30</v>
          </cell>
          <cell r="C1094" t="str">
            <v>STOCK OPTION TAX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405</v>
          </cell>
          <cell r="I1094" t="str">
            <v>35</v>
          </cell>
          <cell r="J1094" t="str">
            <v>GENERAL COUNSEL</v>
          </cell>
          <cell r="K1094" t="str">
            <v>NonBarg</v>
          </cell>
          <cell r="L1094" t="str">
            <v>NonProd</v>
          </cell>
          <cell r="M1094" t="str">
            <v>No</v>
          </cell>
          <cell r="N1094" t="str">
            <v>Other</v>
          </cell>
          <cell r="O1094">
            <v>0</v>
          </cell>
          <cell r="P1094">
            <v>4701.3500000000004</v>
          </cell>
          <cell r="Q1094">
            <v>0</v>
          </cell>
          <cell r="R1094">
            <v>0</v>
          </cell>
          <cell r="S1094">
            <v>0</v>
          </cell>
        </row>
        <row r="1095">
          <cell r="B1095" t="str">
            <v>P30</v>
          </cell>
          <cell r="C1095" t="str">
            <v>STOCK OPTION TAX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456</v>
          </cell>
          <cell r="I1095" t="str">
            <v>36</v>
          </cell>
          <cell r="J1095" t="str">
            <v>GOVT AFFAIRS - FED</v>
          </cell>
          <cell r="K1095" t="str">
            <v>NonBarg</v>
          </cell>
          <cell r="L1095" t="str">
            <v>NonProd</v>
          </cell>
          <cell r="M1095" t="str">
            <v>No</v>
          </cell>
          <cell r="N1095" t="str">
            <v>Other</v>
          </cell>
          <cell r="O1095">
            <v>0</v>
          </cell>
          <cell r="P1095">
            <v>13139.79</v>
          </cell>
          <cell r="Q1095">
            <v>0</v>
          </cell>
          <cell r="R1095">
            <v>0</v>
          </cell>
          <cell r="S1095">
            <v>0</v>
          </cell>
        </row>
        <row r="1096">
          <cell r="B1096" t="str">
            <v>P30</v>
          </cell>
          <cell r="C1096" t="str">
            <v>STOCK OPTION TAX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635</v>
          </cell>
          <cell r="I1096" t="str">
            <v>51</v>
          </cell>
          <cell r="J1096" t="str">
            <v>CUSTOMER SERVICE</v>
          </cell>
          <cell r="K1096" t="str">
            <v>NonBarg</v>
          </cell>
          <cell r="L1096" t="str">
            <v>NonProd</v>
          </cell>
          <cell r="M1096" t="str">
            <v>No</v>
          </cell>
          <cell r="N1096" t="str">
            <v>Other</v>
          </cell>
          <cell r="O1096">
            <v>0</v>
          </cell>
          <cell r="P1096">
            <v>132233.35999999999</v>
          </cell>
          <cell r="Q1096">
            <v>0</v>
          </cell>
          <cell r="R1096">
            <v>0</v>
          </cell>
          <cell r="S1096">
            <v>0</v>
          </cell>
        </row>
        <row r="1097">
          <cell r="B1097" t="str">
            <v>P30</v>
          </cell>
          <cell r="C1097" t="str">
            <v>STOCK OPTION TAX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752</v>
          </cell>
          <cell r="I1097" t="str">
            <v>53</v>
          </cell>
          <cell r="J1097" t="str">
            <v>POWER SYSTEMS</v>
          </cell>
          <cell r="K1097" t="str">
            <v>NonBarg</v>
          </cell>
          <cell r="L1097" t="str">
            <v>NonProd</v>
          </cell>
          <cell r="M1097" t="str">
            <v>No</v>
          </cell>
          <cell r="N1097" t="str">
            <v>Other</v>
          </cell>
          <cell r="O1097">
            <v>0</v>
          </cell>
          <cell r="P1097">
            <v>175549.94</v>
          </cell>
          <cell r="Q1097">
            <v>0</v>
          </cell>
          <cell r="R1097">
            <v>0</v>
          </cell>
          <cell r="S1097">
            <v>0</v>
          </cell>
        </row>
        <row r="1098">
          <cell r="B1098" t="str">
            <v>P30</v>
          </cell>
          <cell r="C1098" t="str">
            <v>STOCK OPTION TAX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850</v>
          </cell>
          <cell r="I1098" t="str">
            <v>54</v>
          </cell>
          <cell r="J1098" t="str">
            <v>RESOURCE PLANNING</v>
          </cell>
          <cell r="K1098" t="str">
            <v>NonBarg</v>
          </cell>
          <cell r="L1098" t="str">
            <v>NonProd</v>
          </cell>
          <cell r="M1098" t="str">
            <v>No</v>
          </cell>
          <cell r="N1098" t="str">
            <v>Other</v>
          </cell>
          <cell r="O1098">
            <v>0</v>
          </cell>
          <cell r="P1098">
            <v>35026.129999999997</v>
          </cell>
          <cell r="Q1098">
            <v>0</v>
          </cell>
          <cell r="R1098">
            <v>0</v>
          </cell>
          <cell r="S1098">
            <v>0</v>
          </cell>
        </row>
        <row r="1099">
          <cell r="B1099" t="str">
            <v>P30</v>
          </cell>
          <cell r="C1099" t="str">
            <v>STOCK OPTION TAX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925</v>
          </cell>
          <cell r="I1099" t="str">
            <v>56</v>
          </cell>
          <cell r="J1099" t="str">
            <v>POWER GENERATION</v>
          </cell>
          <cell r="K1099" t="str">
            <v>NonBarg</v>
          </cell>
          <cell r="L1099" t="str">
            <v>NonProd</v>
          </cell>
          <cell r="M1099" t="str">
            <v>No</v>
          </cell>
          <cell r="N1099" t="str">
            <v>Other</v>
          </cell>
          <cell r="O1099">
            <v>0</v>
          </cell>
          <cell r="P1099">
            <v>41697.01</v>
          </cell>
          <cell r="Q1099">
            <v>0</v>
          </cell>
          <cell r="R1099">
            <v>0</v>
          </cell>
          <cell r="S1099">
            <v>0</v>
          </cell>
        </row>
        <row r="1100">
          <cell r="B1100" t="str">
            <v>P30</v>
          </cell>
          <cell r="C1100" t="str">
            <v>STOCK OPTION TAX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1032</v>
          </cell>
          <cell r="I1100" t="str">
            <v>58</v>
          </cell>
          <cell r="J1100" t="str">
            <v>INFO MANAGEMENT</v>
          </cell>
          <cell r="K1100" t="str">
            <v>NonBarg</v>
          </cell>
          <cell r="L1100" t="str">
            <v>NonProd</v>
          </cell>
          <cell r="M1100" t="str">
            <v>No</v>
          </cell>
          <cell r="N1100" t="str">
            <v>Other</v>
          </cell>
          <cell r="O1100">
            <v>0</v>
          </cell>
          <cell r="P1100">
            <v>66227.39</v>
          </cell>
          <cell r="Q1100">
            <v>0</v>
          </cell>
          <cell r="R1100">
            <v>0</v>
          </cell>
          <cell r="S1100">
            <v>0</v>
          </cell>
        </row>
        <row r="1101">
          <cell r="B1101" t="str">
            <v>P30</v>
          </cell>
          <cell r="C1101" t="str">
            <v>STOCK OPTION TAX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1141</v>
          </cell>
          <cell r="I1101" t="str">
            <v>62</v>
          </cell>
          <cell r="J1101" t="str">
            <v>ENERGY MARKETING</v>
          </cell>
          <cell r="K1101" t="str">
            <v>NonBarg</v>
          </cell>
          <cell r="L1101" t="str">
            <v>NonProd</v>
          </cell>
          <cell r="M1101" t="str">
            <v>No</v>
          </cell>
          <cell r="N1101" t="str">
            <v>Other</v>
          </cell>
          <cell r="O1101">
            <v>0</v>
          </cell>
          <cell r="P1101">
            <v>21915.57</v>
          </cell>
          <cell r="Q1101">
            <v>0</v>
          </cell>
          <cell r="R1101">
            <v>0</v>
          </cell>
          <cell r="S1101">
            <v>0</v>
          </cell>
        </row>
        <row r="1102">
          <cell r="B1102" t="str">
            <v>P30</v>
          </cell>
          <cell r="C1102" t="str">
            <v>STOCK OPTION TAX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1201</v>
          </cell>
          <cell r="I1102" t="str">
            <v>63</v>
          </cell>
          <cell r="J1102" t="str">
            <v>REGULATORY AFFAIRS</v>
          </cell>
          <cell r="K1102" t="str">
            <v>NonBarg</v>
          </cell>
          <cell r="L1102" t="str">
            <v>NonProd</v>
          </cell>
          <cell r="M1102" t="str">
            <v>No</v>
          </cell>
          <cell r="N1102" t="str">
            <v>Other</v>
          </cell>
          <cell r="O1102">
            <v>0</v>
          </cell>
          <cell r="P1102">
            <v>28238.2</v>
          </cell>
          <cell r="Q1102">
            <v>0</v>
          </cell>
          <cell r="R1102">
            <v>0</v>
          </cell>
          <cell r="S1102">
            <v>0</v>
          </cell>
        </row>
        <row r="1103">
          <cell r="B1103" t="str">
            <v>P45</v>
          </cell>
          <cell r="C1103" t="str">
            <v>EXECUTIVE THRIFT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203</v>
          </cell>
          <cell r="I1103" t="str">
            <v>33</v>
          </cell>
          <cell r="J1103" t="str">
            <v>FINANCIAL</v>
          </cell>
          <cell r="K1103" t="str">
            <v>NonBarg</v>
          </cell>
          <cell r="L1103" t="str">
            <v>NonProd</v>
          </cell>
          <cell r="M1103" t="str">
            <v>No</v>
          </cell>
          <cell r="N1103" t="str">
            <v>Other</v>
          </cell>
          <cell r="O1103">
            <v>0</v>
          </cell>
          <cell r="P1103">
            <v>2922691.62</v>
          </cell>
          <cell r="Q1103">
            <v>0</v>
          </cell>
          <cell r="R1103">
            <v>0</v>
          </cell>
          <cell r="S1103">
            <v>0</v>
          </cell>
        </row>
        <row r="1104">
          <cell r="B1104" t="str">
            <v>P45</v>
          </cell>
          <cell r="C1104" t="str">
            <v>EXECUTIVE THRIFT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309</v>
          </cell>
          <cell r="I1104" t="str">
            <v>34</v>
          </cell>
          <cell r="J1104" t="str">
            <v>HUMAN RESRC &amp; CORP SVCS</v>
          </cell>
          <cell r="K1104" t="str">
            <v>NonBarg</v>
          </cell>
          <cell r="L1104" t="str">
            <v>NonProd</v>
          </cell>
          <cell r="M1104" t="str">
            <v>No</v>
          </cell>
          <cell r="N1104" t="str">
            <v>Other</v>
          </cell>
          <cell r="O1104">
            <v>0</v>
          </cell>
          <cell r="P1104">
            <v>333461.46000000002</v>
          </cell>
          <cell r="Q1104">
            <v>0</v>
          </cell>
          <cell r="R1104">
            <v>0</v>
          </cell>
          <cell r="S1104">
            <v>0</v>
          </cell>
        </row>
        <row r="1105">
          <cell r="B1105" t="str">
            <v>P45</v>
          </cell>
          <cell r="C1105" t="str">
            <v>EXECUTIVE THRIFT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1033</v>
          </cell>
          <cell r="I1105" t="str">
            <v>58</v>
          </cell>
          <cell r="J1105" t="str">
            <v>INFO MANAGEMENT</v>
          </cell>
          <cell r="K1105" t="str">
            <v>NonBarg</v>
          </cell>
          <cell r="L1105" t="str">
            <v>NonProd</v>
          </cell>
          <cell r="M1105" t="str">
            <v>No</v>
          </cell>
          <cell r="N1105" t="str">
            <v>Other</v>
          </cell>
          <cell r="O1105">
            <v>0</v>
          </cell>
          <cell r="P1105">
            <v>307307.62</v>
          </cell>
          <cell r="Q1105">
            <v>0</v>
          </cell>
          <cell r="R1105">
            <v>0</v>
          </cell>
          <cell r="S1105">
            <v>0</v>
          </cell>
        </row>
        <row r="1106">
          <cell r="B1106" t="str">
            <v>P45</v>
          </cell>
          <cell r="C1106" t="str">
            <v>EXECUTIVE THRIFT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1142</v>
          </cell>
          <cell r="I1106" t="str">
            <v>62</v>
          </cell>
          <cell r="J1106" t="str">
            <v>ENERGY MARKETING</v>
          </cell>
          <cell r="K1106" t="str">
            <v>NonBarg</v>
          </cell>
          <cell r="L1106" t="str">
            <v>NonProd</v>
          </cell>
          <cell r="M1106" t="str">
            <v>No</v>
          </cell>
          <cell r="N1106" t="str">
            <v>Other</v>
          </cell>
          <cell r="O1106">
            <v>0</v>
          </cell>
          <cell r="P1106">
            <v>19615.38</v>
          </cell>
          <cell r="Q1106">
            <v>0</v>
          </cell>
          <cell r="R1106">
            <v>0</v>
          </cell>
          <cell r="S1106">
            <v>0</v>
          </cell>
        </row>
        <row r="1107">
          <cell r="B1107" t="str">
            <v>P51</v>
          </cell>
          <cell r="C1107" t="str">
            <v>CC V INS RMB N-TX 1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204</v>
          </cell>
          <cell r="I1107" t="str">
            <v>33</v>
          </cell>
          <cell r="J1107" t="str">
            <v>FINANCIAL</v>
          </cell>
          <cell r="K1107" t="str">
            <v>NonBarg</v>
          </cell>
          <cell r="L1107" t="str">
            <v>NonProd</v>
          </cell>
          <cell r="M1107" t="str">
            <v>No</v>
          </cell>
          <cell r="N1107" t="str">
            <v>Other</v>
          </cell>
          <cell r="O1107">
            <v>0</v>
          </cell>
          <cell r="P1107">
            <v>324</v>
          </cell>
          <cell r="Q1107">
            <v>0</v>
          </cell>
          <cell r="R1107">
            <v>0</v>
          </cell>
          <cell r="S1107">
            <v>0</v>
          </cell>
        </row>
        <row r="1108">
          <cell r="B1108" t="str">
            <v>P51</v>
          </cell>
          <cell r="C1108" t="str">
            <v>CC V INS RMB N-TX 1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406</v>
          </cell>
          <cell r="I1108" t="str">
            <v>35</v>
          </cell>
          <cell r="J1108" t="str">
            <v>GENERAL COUNSEL</v>
          </cell>
          <cell r="K1108" t="str">
            <v>NonBarg</v>
          </cell>
          <cell r="L1108" t="str">
            <v>NonProd</v>
          </cell>
          <cell r="M1108" t="str">
            <v>No</v>
          </cell>
          <cell r="N1108" t="str">
            <v>Other</v>
          </cell>
          <cell r="O1108">
            <v>0</v>
          </cell>
          <cell r="P1108">
            <v>324</v>
          </cell>
          <cell r="Q1108">
            <v>0</v>
          </cell>
          <cell r="R1108">
            <v>0</v>
          </cell>
          <cell r="S1108">
            <v>0</v>
          </cell>
        </row>
        <row r="1109">
          <cell r="B1109" t="str">
            <v>P51</v>
          </cell>
          <cell r="C1109" t="str">
            <v>CC V INS RMB N-TX 1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504</v>
          </cell>
          <cell r="I1109" t="str">
            <v>37</v>
          </cell>
          <cell r="J1109" t="str">
            <v>CORP COMMUNICATIONS</v>
          </cell>
          <cell r="K1109" t="str">
            <v>NonBarg</v>
          </cell>
          <cell r="L1109" t="str">
            <v>NonProd</v>
          </cell>
          <cell r="M1109" t="str">
            <v>No</v>
          </cell>
          <cell r="N1109" t="str">
            <v>Other</v>
          </cell>
          <cell r="O1109">
            <v>0</v>
          </cell>
          <cell r="P1109">
            <v>324</v>
          </cell>
          <cell r="Q1109">
            <v>0</v>
          </cell>
          <cell r="R1109">
            <v>0</v>
          </cell>
          <cell r="S1109">
            <v>0</v>
          </cell>
        </row>
        <row r="1110">
          <cell r="B1110" t="str">
            <v>P51</v>
          </cell>
          <cell r="C1110" t="str">
            <v>CC V INS RMB N-TX 1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636</v>
          </cell>
          <cell r="I1110" t="str">
            <v>51</v>
          </cell>
          <cell r="J1110" t="str">
            <v>CUSTOMER SERVICE</v>
          </cell>
          <cell r="K1110" t="str">
            <v>NonBarg</v>
          </cell>
          <cell r="L1110" t="str">
            <v>NonProd</v>
          </cell>
          <cell r="M1110" t="str">
            <v>No</v>
          </cell>
          <cell r="N1110" t="str">
            <v>Other</v>
          </cell>
          <cell r="O1110">
            <v>0</v>
          </cell>
          <cell r="P1110">
            <v>1957.5</v>
          </cell>
          <cell r="Q1110">
            <v>0</v>
          </cell>
          <cell r="R1110">
            <v>0</v>
          </cell>
          <cell r="S1110">
            <v>0</v>
          </cell>
        </row>
        <row r="1111">
          <cell r="B1111" t="str">
            <v>P51</v>
          </cell>
          <cell r="C1111" t="str">
            <v>CC V INS RMB N-TX 1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753</v>
          </cell>
          <cell r="I1111" t="str">
            <v>53</v>
          </cell>
          <cell r="J1111" t="str">
            <v>POWER SYSTEMS</v>
          </cell>
          <cell r="K1111" t="str">
            <v>NonBarg</v>
          </cell>
          <cell r="L1111" t="str">
            <v>NonProd</v>
          </cell>
          <cell r="M1111" t="str">
            <v>No</v>
          </cell>
          <cell r="N1111" t="str">
            <v>Other</v>
          </cell>
          <cell r="O1111">
            <v>0</v>
          </cell>
          <cell r="P1111">
            <v>5872.5</v>
          </cell>
          <cell r="Q1111">
            <v>0</v>
          </cell>
          <cell r="R1111">
            <v>0</v>
          </cell>
          <cell r="S1111">
            <v>0</v>
          </cell>
        </row>
        <row r="1112">
          <cell r="B1112" t="str">
            <v>P51</v>
          </cell>
          <cell r="C1112" t="str">
            <v>CC V INS RMB N-TX 1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926</v>
          </cell>
          <cell r="I1112" t="str">
            <v>56</v>
          </cell>
          <cell r="J1112" t="str">
            <v>POWER GENERATION</v>
          </cell>
          <cell r="K1112" t="str">
            <v>NonBarg</v>
          </cell>
          <cell r="L1112" t="str">
            <v>NonProd</v>
          </cell>
          <cell r="M1112" t="str">
            <v>No</v>
          </cell>
          <cell r="N1112" t="str">
            <v>Other</v>
          </cell>
          <cell r="O1112">
            <v>0</v>
          </cell>
          <cell r="P1112">
            <v>540</v>
          </cell>
          <cell r="Q1112">
            <v>0</v>
          </cell>
          <cell r="R1112">
            <v>0</v>
          </cell>
          <cell r="S1112">
            <v>0</v>
          </cell>
        </row>
        <row r="1113">
          <cell r="B1113" t="str">
            <v>P51</v>
          </cell>
          <cell r="C1113" t="str">
            <v>CC V INS RMB N-TX 1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1034</v>
          </cell>
          <cell r="I1113" t="str">
            <v>58</v>
          </cell>
          <cell r="J1113" t="str">
            <v>INFO MANAGEMENT</v>
          </cell>
          <cell r="K1113" t="str">
            <v>NonBarg</v>
          </cell>
          <cell r="L1113" t="str">
            <v>NonProd</v>
          </cell>
          <cell r="M1113" t="str">
            <v>No</v>
          </cell>
          <cell r="N1113" t="str">
            <v>Other</v>
          </cell>
          <cell r="O1113">
            <v>0</v>
          </cell>
          <cell r="P1113">
            <v>1620</v>
          </cell>
          <cell r="Q1113">
            <v>0</v>
          </cell>
          <cell r="R1113">
            <v>0</v>
          </cell>
          <cell r="S1113">
            <v>0</v>
          </cell>
        </row>
        <row r="1114">
          <cell r="B1114" t="str">
            <v>P52</v>
          </cell>
          <cell r="C1114" t="str">
            <v>CC V INS RMB N-TX 2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63</v>
          </cell>
          <cell r="I1114" t="str">
            <v>31</v>
          </cell>
          <cell r="J1114" t="str">
            <v>NUCLEAR DIVISION</v>
          </cell>
          <cell r="K1114" t="str">
            <v>Barg</v>
          </cell>
          <cell r="L1114" t="str">
            <v>NonProd</v>
          </cell>
          <cell r="M1114" t="str">
            <v>No</v>
          </cell>
          <cell r="N1114" t="str">
            <v>Other</v>
          </cell>
          <cell r="O1114">
            <v>0</v>
          </cell>
          <cell r="P1114">
            <v>222</v>
          </cell>
          <cell r="Q1114">
            <v>0</v>
          </cell>
          <cell r="R1114">
            <v>0</v>
          </cell>
          <cell r="S1114">
            <v>0</v>
          </cell>
        </row>
        <row r="1115">
          <cell r="B1115" t="str">
            <v>P52</v>
          </cell>
          <cell r="C1115" t="str">
            <v>CC V INS RMB N-TX 2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276</v>
          </cell>
          <cell r="I1115" t="str">
            <v>53</v>
          </cell>
          <cell r="J1115" t="str">
            <v>POWER SYSTEMS</v>
          </cell>
          <cell r="K1115" t="str">
            <v>Barg</v>
          </cell>
          <cell r="L1115" t="str">
            <v>NonProd</v>
          </cell>
          <cell r="M1115" t="str">
            <v>No</v>
          </cell>
          <cell r="N1115" t="str">
            <v>Other</v>
          </cell>
          <cell r="O1115">
            <v>0</v>
          </cell>
          <cell r="P1115">
            <v>1369</v>
          </cell>
          <cell r="Q1115">
            <v>0</v>
          </cell>
          <cell r="R1115">
            <v>0</v>
          </cell>
          <cell r="S1115">
            <v>0</v>
          </cell>
        </row>
        <row r="1116">
          <cell r="B1116" t="str">
            <v>P52</v>
          </cell>
          <cell r="C1116" t="str">
            <v>CC V INS RMB N-TX 2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205</v>
          </cell>
          <cell r="I1116" t="str">
            <v>33</v>
          </cell>
          <cell r="J1116" t="str">
            <v>FINANCIAL</v>
          </cell>
          <cell r="K1116" t="str">
            <v>NonBarg</v>
          </cell>
          <cell r="L1116" t="str">
            <v>NonProd</v>
          </cell>
          <cell r="M1116" t="str">
            <v>No</v>
          </cell>
          <cell r="N1116" t="str">
            <v>Other</v>
          </cell>
          <cell r="O1116">
            <v>0</v>
          </cell>
          <cell r="P1116">
            <v>3200.5</v>
          </cell>
          <cell r="Q1116">
            <v>0</v>
          </cell>
          <cell r="R1116">
            <v>0</v>
          </cell>
          <cell r="S1116">
            <v>0</v>
          </cell>
        </row>
        <row r="1117">
          <cell r="B1117" t="str">
            <v>P52</v>
          </cell>
          <cell r="C1117" t="str">
            <v>CC V INS RMB N-TX 2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310</v>
          </cell>
          <cell r="I1117" t="str">
            <v>34</v>
          </cell>
          <cell r="J1117" t="str">
            <v>HUMAN RESRC &amp; CORP SVCS</v>
          </cell>
          <cell r="K1117" t="str">
            <v>NonBarg</v>
          </cell>
          <cell r="L1117" t="str">
            <v>NonProd</v>
          </cell>
          <cell r="M1117" t="str">
            <v>No</v>
          </cell>
          <cell r="N1117" t="str">
            <v>Other</v>
          </cell>
          <cell r="O1117">
            <v>0</v>
          </cell>
          <cell r="P1117">
            <v>35575.5</v>
          </cell>
          <cell r="Q1117">
            <v>0</v>
          </cell>
          <cell r="R1117">
            <v>0</v>
          </cell>
          <cell r="S1117">
            <v>0</v>
          </cell>
        </row>
        <row r="1118">
          <cell r="B1118" t="str">
            <v>P52</v>
          </cell>
          <cell r="C1118" t="str">
            <v>CC V INS RMB N-TX 2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407</v>
          </cell>
          <cell r="I1118" t="str">
            <v>35</v>
          </cell>
          <cell r="J1118" t="str">
            <v>GENERAL COUNSEL</v>
          </cell>
          <cell r="K1118" t="str">
            <v>NonBarg</v>
          </cell>
          <cell r="L1118" t="str">
            <v>NonProd</v>
          </cell>
          <cell r="M1118" t="str">
            <v>No</v>
          </cell>
          <cell r="N1118" t="str">
            <v>Other</v>
          </cell>
          <cell r="O1118">
            <v>0</v>
          </cell>
          <cell r="P1118">
            <v>15207</v>
          </cell>
          <cell r="Q1118">
            <v>0</v>
          </cell>
          <cell r="R1118">
            <v>0</v>
          </cell>
          <cell r="S1118">
            <v>0</v>
          </cell>
        </row>
        <row r="1119">
          <cell r="B1119" t="str">
            <v>P52</v>
          </cell>
          <cell r="C1119" t="str">
            <v>CC V INS RMB N-TX 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457</v>
          </cell>
          <cell r="I1119" t="str">
            <v>36</v>
          </cell>
          <cell r="J1119" t="str">
            <v>GOVT AFFAIRS - FED</v>
          </cell>
          <cell r="K1119" t="str">
            <v>NonBarg</v>
          </cell>
          <cell r="L1119" t="str">
            <v>NonProd</v>
          </cell>
          <cell r="M1119" t="str">
            <v>No</v>
          </cell>
          <cell r="N1119" t="str">
            <v>Other</v>
          </cell>
          <cell r="O1119">
            <v>0</v>
          </cell>
          <cell r="P1119">
            <v>444</v>
          </cell>
          <cell r="Q1119">
            <v>0</v>
          </cell>
          <cell r="R1119">
            <v>0</v>
          </cell>
          <cell r="S1119">
            <v>0</v>
          </cell>
        </row>
        <row r="1120">
          <cell r="B1120" t="str">
            <v>P52</v>
          </cell>
          <cell r="C1120" t="str">
            <v>CC V INS RMB N-TX 2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505</v>
          </cell>
          <cell r="I1120" t="str">
            <v>37</v>
          </cell>
          <cell r="J1120" t="str">
            <v>CORP COMMUNICATIONS</v>
          </cell>
          <cell r="K1120" t="str">
            <v>NonBarg</v>
          </cell>
          <cell r="L1120" t="str">
            <v>NonProd</v>
          </cell>
          <cell r="M1120" t="str">
            <v>No</v>
          </cell>
          <cell r="N1120" t="str">
            <v>Other</v>
          </cell>
          <cell r="O1120">
            <v>0</v>
          </cell>
          <cell r="P1120">
            <v>7992</v>
          </cell>
          <cell r="Q1120">
            <v>0</v>
          </cell>
          <cell r="R1120">
            <v>0</v>
          </cell>
          <cell r="S1120">
            <v>0</v>
          </cell>
        </row>
        <row r="1121">
          <cell r="B1121" t="str">
            <v>P52</v>
          </cell>
          <cell r="C1121" t="str">
            <v>CC V INS RMB N-TX 2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558</v>
          </cell>
          <cell r="I1121" t="str">
            <v>38</v>
          </cell>
          <cell r="J1121" t="str">
            <v>INTERNAL AUDITING</v>
          </cell>
          <cell r="K1121" t="str">
            <v>NonBarg</v>
          </cell>
          <cell r="L1121" t="str">
            <v>NonProd</v>
          </cell>
          <cell r="M1121" t="str">
            <v>No</v>
          </cell>
          <cell r="N1121" t="str">
            <v>Other</v>
          </cell>
          <cell r="O1121">
            <v>0</v>
          </cell>
          <cell r="P1121">
            <v>2867.5</v>
          </cell>
          <cell r="Q1121">
            <v>0</v>
          </cell>
          <cell r="R1121">
            <v>0</v>
          </cell>
          <cell r="S1121">
            <v>0</v>
          </cell>
        </row>
        <row r="1122">
          <cell r="B1122" t="str">
            <v>P52</v>
          </cell>
          <cell r="C1122" t="str">
            <v>CC V INS RMB N-TX 2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637</v>
          </cell>
          <cell r="I1122" t="str">
            <v>51</v>
          </cell>
          <cell r="J1122" t="str">
            <v>CUSTOMER SERVICE</v>
          </cell>
          <cell r="K1122" t="str">
            <v>NonBarg</v>
          </cell>
          <cell r="L1122" t="str">
            <v>NonProd</v>
          </cell>
          <cell r="M1122" t="str">
            <v>No</v>
          </cell>
          <cell r="N1122" t="str">
            <v>Other</v>
          </cell>
          <cell r="O1122">
            <v>0</v>
          </cell>
          <cell r="P1122">
            <v>443056.5</v>
          </cell>
          <cell r="Q1122">
            <v>0</v>
          </cell>
          <cell r="R1122">
            <v>0</v>
          </cell>
          <cell r="S1122">
            <v>0</v>
          </cell>
        </row>
        <row r="1123">
          <cell r="B1123" t="str">
            <v>P52</v>
          </cell>
          <cell r="C1123" t="str">
            <v>CC V INS RMB N-TX 2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754</v>
          </cell>
          <cell r="I1123" t="str">
            <v>53</v>
          </cell>
          <cell r="J1123" t="str">
            <v>POWER SYSTEMS</v>
          </cell>
          <cell r="K1123" t="str">
            <v>NonBarg</v>
          </cell>
          <cell r="L1123" t="str">
            <v>NonProd</v>
          </cell>
          <cell r="M1123" t="str">
            <v>No</v>
          </cell>
          <cell r="N1123" t="str">
            <v>Other</v>
          </cell>
          <cell r="O1123">
            <v>0</v>
          </cell>
          <cell r="P1123">
            <v>357272</v>
          </cell>
          <cell r="Q1123">
            <v>0</v>
          </cell>
          <cell r="R1123">
            <v>0</v>
          </cell>
          <cell r="S1123">
            <v>0</v>
          </cell>
        </row>
        <row r="1124">
          <cell r="B1124" t="str">
            <v>P52</v>
          </cell>
          <cell r="C1124" t="str">
            <v>CC V INS RMB N-TX 2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851</v>
          </cell>
          <cell r="I1124" t="str">
            <v>54</v>
          </cell>
          <cell r="J1124" t="str">
            <v>RESOURCE PLANNING</v>
          </cell>
          <cell r="K1124" t="str">
            <v>NonBarg</v>
          </cell>
          <cell r="L1124" t="str">
            <v>NonProd</v>
          </cell>
          <cell r="M1124" t="str">
            <v>No</v>
          </cell>
          <cell r="N1124" t="str">
            <v>Other</v>
          </cell>
          <cell r="O1124">
            <v>0</v>
          </cell>
          <cell r="P1124">
            <v>869.5</v>
          </cell>
          <cell r="Q1124">
            <v>0</v>
          </cell>
          <cell r="R1124">
            <v>0</v>
          </cell>
          <cell r="S1124">
            <v>0</v>
          </cell>
        </row>
        <row r="1125">
          <cell r="B1125" t="str">
            <v>P52</v>
          </cell>
          <cell r="C1125" t="str">
            <v>CC V INS RMB N-TX 2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927</v>
          </cell>
          <cell r="I1125" t="str">
            <v>56</v>
          </cell>
          <cell r="J1125" t="str">
            <v>POWER GENERATION</v>
          </cell>
          <cell r="K1125" t="str">
            <v>NonBarg</v>
          </cell>
          <cell r="L1125" t="str">
            <v>NonProd</v>
          </cell>
          <cell r="M1125" t="str">
            <v>No</v>
          </cell>
          <cell r="N1125" t="str">
            <v>Other</v>
          </cell>
          <cell r="O1125">
            <v>0</v>
          </cell>
          <cell r="P1125">
            <v>19499</v>
          </cell>
          <cell r="Q1125">
            <v>0</v>
          </cell>
          <cell r="R1125">
            <v>0</v>
          </cell>
          <cell r="S1125">
            <v>0</v>
          </cell>
        </row>
        <row r="1126">
          <cell r="B1126" t="str">
            <v>P52</v>
          </cell>
          <cell r="C1126" t="str">
            <v>CC V INS RMB N-TX 2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1035</v>
          </cell>
          <cell r="I1126" t="str">
            <v>58</v>
          </cell>
          <cell r="J1126" t="str">
            <v>INFO MANAGEMENT</v>
          </cell>
          <cell r="K1126" t="str">
            <v>NonBarg</v>
          </cell>
          <cell r="L1126" t="str">
            <v>NonProd</v>
          </cell>
          <cell r="M1126" t="str">
            <v>No</v>
          </cell>
          <cell r="N1126" t="str">
            <v>Other</v>
          </cell>
          <cell r="O1126">
            <v>0</v>
          </cell>
          <cell r="P1126">
            <v>31524</v>
          </cell>
          <cell r="Q1126">
            <v>0</v>
          </cell>
          <cell r="R1126">
            <v>0</v>
          </cell>
          <cell r="S1126">
            <v>0</v>
          </cell>
        </row>
        <row r="1127">
          <cell r="B1127" t="str">
            <v>P52</v>
          </cell>
          <cell r="C1127" t="str">
            <v>CC V INS RMB N-TX 2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1088</v>
          </cell>
          <cell r="I1127" t="str">
            <v>61</v>
          </cell>
          <cell r="J1127" t="str">
            <v>GOVT AFFAIRS - STATE</v>
          </cell>
          <cell r="K1127" t="str">
            <v>NonBarg</v>
          </cell>
          <cell r="L1127" t="str">
            <v>NonProd</v>
          </cell>
          <cell r="M1127" t="str">
            <v>No</v>
          </cell>
          <cell r="N1127" t="str">
            <v>Other</v>
          </cell>
          <cell r="O1127">
            <v>0</v>
          </cell>
          <cell r="P1127">
            <v>444</v>
          </cell>
          <cell r="Q1127">
            <v>0</v>
          </cell>
          <cell r="R1127">
            <v>0</v>
          </cell>
          <cell r="S1127">
            <v>0</v>
          </cell>
        </row>
        <row r="1128">
          <cell r="B1128" t="str">
            <v>P52</v>
          </cell>
          <cell r="C1128" t="str">
            <v>CC V INS RMB N-TX 2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1143</v>
          </cell>
          <cell r="I1128" t="str">
            <v>62</v>
          </cell>
          <cell r="J1128" t="str">
            <v>ENERGY MARKETING</v>
          </cell>
          <cell r="K1128" t="str">
            <v>NonBarg</v>
          </cell>
          <cell r="L1128" t="str">
            <v>NonProd</v>
          </cell>
          <cell r="M1128" t="str">
            <v>No</v>
          </cell>
          <cell r="N1128" t="str">
            <v>Other</v>
          </cell>
          <cell r="O1128">
            <v>0</v>
          </cell>
          <cell r="P1128">
            <v>2220</v>
          </cell>
          <cell r="Q1128">
            <v>0</v>
          </cell>
          <cell r="R1128">
            <v>0</v>
          </cell>
          <cell r="S1128">
            <v>0</v>
          </cell>
        </row>
        <row r="1129">
          <cell r="B1129" t="str">
            <v>P52</v>
          </cell>
          <cell r="C1129" t="str">
            <v>CC V INS RMB N-TX 2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1202</v>
          </cell>
          <cell r="I1129" t="str">
            <v>63</v>
          </cell>
          <cell r="J1129" t="str">
            <v>REGULATORY AFFAIRS</v>
          </cell>
          <cell r="K1129" t="str">
            <v>NonBarg</v>
          </cell>
          <cell r="L1129" t="str">
            <v>NonProd</v>
          </cell>
          <cell r="M1129" t="str">
            <v>No</v>
          </cell>
          <cell r="N1129" t="str">
            <v>Other</v>
          </cell>
          <cell r="O1129">
            <v>0</v>
          </cell>
          <cell r="P1129">
            <v>2220</v>
          </cell>
          <cell r="Q1129">
            <v>0</v>
          </cell>
          <cell r="R1129">
            <v>0</v>
          </cell>
          <cell r="S1129">
            <v>0</v>
          </cell>
        </row>
        <row r="1130">
          <cell r="B1130" t="str">
            <v>P53</v>
          </cell>
          <cell r="C1130" t="str">
            <v>CC V INS RMB N-TX 3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311</v>
          </cell>
          <cell r="I1130" t="str">
            <v>34</v>
          </cell>
          <cell r="J1130" t="str">
            <v>HUMAN RESRC &amp; CORP SVCS</v>
          </cell>
          <cell r="K1130" t="str">
            <v>NonBarg</v>
          </cell>
          <cell r="L1130" t="str">
            <v>NonProd</v>
          </cell>
          <cell r="M1130" t="str">
            <v>No</v>
          </cell>
          <cell r="N1130" t="str">
            <v>Other</v>
          </cell>
          <cell r="O1130">
            <v>0</v>
          </cell>
          <cell r="P1130">
            <v>351.5</v>
          </cell>
          <cell r="Q1130">
            <v>0</v>
          </cell>
          <cell r="R1130">
            <v>0</v>
          </cell>
          <cell r="S1130">
            <v>0</v>
          </cell>
        </row>
        <row r="1131">
          <cell r="B1131" t="str">
            <v>P53</v>
          </cell>
          <cell r="C1131" t="str">
            <v>CC V INS RMB N-TX 3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408</v>
          </cell>
          <cell r="I1131" t="str">
            <v>35</v>
          </cell>
          <cell r="J1131" t="str">
            <v>GENERAL COUNSEL</v>
          </cell>
          <cell r="K1131" t="str">
            <v>NonBarg</v>
          </cell>
          <cell r="L1131" t="str">
            <v>NonProd</v>
          </cell>
          <cell r="M1131" t="str">
            <v>No</v>
          </cell>
          <cell r="N1131" t="str">
            <v>Other</v>
          </cell>
          <cell r="O1131">
            <v>0</v>
          </cell>
          <cell r="P1131">
            <v>888</v>
          </cell>
          <cell r="Q1131">
            <v>0</v>
          </cell>
          <cell r="R1131">
            <v>0</v>
          </cell>
          <cell r="S1131">
            <v>0</v>
          </cell>
        </row>
        <row r="1132">
          <cell r="B1132" t="str">
            <v>P53</v>
          </cell>
          <cell r="C1132" t="str">
            <v>CC V INS RMB N-TX 3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638</v>
          </cell>
          <cell r="I1132" t="str">
            <v>51</v>
          </cell>
          <cell r="J1132" t="str">
            <v>CUSTOMER SERVICE</v>
          </cell>
          <cell r="K1132" t="str">
            <v>NonBarg</v>
          </cell>
          <cell r="L1132" t="str">
            <v>NonProd</v>
          </cell>
          <cell r="M1132" t="str">
            <v>No</v>
          </cell>
          <cell r="N1132" t="str">
            <v>Other</v>
          </cell>
          <cell r="O1132">
            <v>0</v>
          </cell>
          <cell r="P1132">
            <v>1776</v>
          </cell>
          <cell r="Q1132">
            <v>0</v>
          </cell>
          <cell r="R1132">
            <v>0</v>
          </cell>
          <cell r="S1132">
            <v>0</v>
          </cell>
        </row>
        <row r="1133">
          <cell r="B1133" t="str">
            <v>P53</v>
          </cell>
          <cell r="C1133" t="str">
            <v>CC V INS RMB N-TX 3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755</v>
          </cell>
          <cell r="I1133" t="str">
            <v>53</v>
          </cell>
          <cell r="J1133" t="str">
            <v>POWER SYSTEMS</v>
          </cell>
          <cell r="K1133" t="str">
            <v>NonBarg</v>
          </cell>
          <cell r="L1133" t="str">
            <v>NonProd</v>
          </cell>
          <cell r="M1133" t="str">
            <v>No</v>
          </cell>
          <cell r="N1133" t="str">
            <v>Other</v>
          </cell>
          <cell r="O1133">
            <v>0</v>
          </cell>
          <cell r="P1133">
            <v>2571.5</v>
          </cell>
          <cell r="Q1133">
            <v>0</v>
          </cell>
          <cell r="R1133">
            <v>0</v>
          </cell>
          <cell r="S1133">
            <v>0</v>
          </cell>
        </row>
        <row r="1134">
          <cell r="B1134" t="str">
            <v>P53</v>
          </cell>
          <cell r="C1134" t="str">
            <v>CC V INS RMB N-TX 3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852</v>
          </cell>
          <cell r="I1134" t="str">
            <v>54</v>
          </cell>
          <cell r="J1134" t="str">
            <v>RESOURCE PLANNING</v>
          </cell>
          <cell r="K1134" t="str">
            <v>NonBarg</v>
          </cell>
          <cell r="L1134" t="str">
            <v>NonProd</v>
          </cell>
          <cell r="M1134" t="str">
            <v>No</v>
          </cell>
          <cell r="N1134" t="str">
            <v>Other</v>
          </cell>
          <cell r="O1134">
            <v>0</v>
          </cell>
          <cell r="P1134">
            <v>18.5</v>
          </cell>
          <cell r="Q1134">
            <v>0</v>
          </cell>
          <cell r="R1134">
            <v>0</v>
          </cell>
          <cell r="S1134">
            <v>0</v>
          </cell>
        </row>
        <row r="1135">
          <cell r="B1135" t="str">
            <v>P53</v>
          </cell>
          <cell r="C1135" t="str">
            <v>CC V INS RMB N-TX 3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1036</v>
          </cell>
          <cell r="I1135" t="str">
            <v>58</v>
          </cell>
          <cell r="J1135" t="str">
            <v>INFO MANAGEMENT</v>
          </cell>
          <cell r="K1135" t="str">
            <v>NonBarg</v>
          </cell>
          <cell r="L1135" t="str">
            <v>NonProd</v>
          </cell>
          <cell r="M1135" t="str">
            <v>No</v>
          </cell>
          <cell r="N1135" t="str">
            <v>Other</v>
          </cell>
          <cell r="O1135">
            <v>0</v>
          </cell>
          <cell r="P1135">
            <v>536.5</v>
          </cell>
          <cell r="Q1135">
            <v>0</v>
          </cell>
          <cell r="R1135">
            <v>0</v>
          </cell>
          <cell r="S1135">
            <v>0</v>
          </cell>
        </row>
        <row r="1136">
          <cell r="B1136" t="str">
            <v>P55</v>
          </cell>
          <cell r="C1136" t="str">
            <v>LS V INS RMB N-TX 2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206</v>
          </cell>
          <cell r="I1136" t="str">
            <v>33</v>
          </cell>
          <cell r="J1136" t="str">
            <v>FINANCIAL</v>
          </cell>
          <cell r="K1136" t="str">
            <v>NonBarg</v>
          </cell>
          <cell r="L1136" t="str">
            <v>NonProd</v>
          </cell>
          <cell r="M1136" t="str">
            <v>No</v>
          </cell>
          <cell r="N1136" t="str">
            <v>Other</v>
          </cell>
          <cell r="O1136">
            <v>0</v>
          </cell>
          <cell r="P1136">
            <v>18.5</v>
          </cell>
          <cell r="Q1136">
            <v>0</v>
          </cell>
          <cell r="R1136">
            <v>0</v>
          </cell>
          <cell r="S1136">
            <v>0</v>
          </cell>
        </row>
        <row r="1137">
          <cell r="B1137" t="str">
            <v>P58</v>
          </cell>
          <cell r="C1137" t="str">
            <v>LS V INS RMB N-TX 5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207</v>
          </cell>
          <cell r="I1137" t="str">
            <v>33</v>
          </cell>
          <cell r="J1137" t="str">
            <v>FINANCIAL</v>
          </cell>
          <cell r="K1137" t="str">
            <v>NonBarg</v>
          </cell>
          <cell r="L1137" t="str">
            <v>NonProd</v>
          </cell>
          <cell r="M1137" t="str">
            <v>No</v>
          </cell>
          <cell r="N1137" t="str">
            <v>Other</v>
          </cell>
          <cell r="O1137">
            <v>0</v>
          </cell>
          <cell r="P1137">
            <v>55.5</v>
          </cell>
          <cell r="Q1137">
            <v>0</v>
          </cell>
          <cell r="R1137">
            <v>0</v>
          </cell>
          <cell r="S1137">
            <v>0</v>
          </cell>
        </row>
        <row r="1138">
          <cell r="B1138" t="str">
            <v>P61</v>
          </cell>
          <cell r="C1138" t="str">
            <v>MOV EXP NON TXBL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277</v>
          </cell>
          <cell r="I1138" t="str">
            <v>53</v>
          </cell>
          <cell r="J1138" t="str">
            <v>POWER SYSTEMS</v>
          </cell>
          <cell r="K1138" t="str">
            <v>Barg</v>
          </cell>
          <cell r="L1138" t="str">
            <v>NonProd</v>
          </cell>
          <cell r="M1138" t="str">
            <v>No</v>
          </cell>
          <cell r="N1138" t="str">
            <v>Other</v>
          </cell>
          <cell r="O1138">
            <v>0</v>
          </cell>
          <cell r="P1138">
            <v>26766.86</v>
          </cell>
          <cell r="Q1138">
            <v>0</v>
          </cell>
          <cell r="R1138">
            <v>0</v>
          </cell>
          <cell r="S1138">
            <v>0</v>
          </cell>
        </row>
        <row r="1139">
          <cell r="B1139" t="str">
            <v>P61</v>
          </cell>
          <cell r="C1139" t="str">
            <v>MOV EXP NON TXBL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403</v>
          </cell>
          <cell r="I1139" t="str">
            <v>56</v>
          </cell>
          <cell r="J1139" t="str">
            <v>POWER GENERATION</v>
          </cell>
          <cell r="K1139" t="str">
            <v>Barg</v>
          </cell>
          <cell r="L1139" t="str">
            <v>NonProd</v>
          </cell>
          <cell r="M1139" t="str">
            <v>No</v>
          </cell>
          <cell r="N1139" t="str">
            <v>Other</v>
          </cell>
          <cell r="O1139">
            <v>0</v>
          </cell>
          <cell r="P1139">
            <v>3124.39</v>
          </cell>
          <cell r="Q1139">
            <v>0</v>
          </cell>
          <cell r="R1139">
            <v>0</v>
          </cell>
          <cell r="S1139">
            <v>0</v>
          </cell>
        </row>
        <row r="1140">
          <cell r="B1140" t="str">
            <v>P61</v>
          </cell>
          <cell r="C1140" t="str">
            <v>MOV EXP NON TXBL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77</v>
          </cell>
          <cell r="I1140" t="str">
            <v>31</v>
          </cell>
          <cell r="J1140" t="str">
            <v>NUCLEAR DIVISION</v>
          </cell>
          <cell r="K1140" t="str">
            <v>NonBarg</v>
          </cell>
          <cell r="L1140" t="str">
            <v>NonProd</v>
          </cell>
          <cell r="M1140" t="str">
            <v>No</v>
          </cell>
          <cell r="N1140" t="str">
            <v>Other</v>
          </cell>
          <cell r="O1140">
            <v>0</v>
          </cell>
          <cell r="P1140">
            <v>4008.29</v>
          </cell>
          <cell r="Q1140">
            <v>0</v>
          </cell>
          <cell r="R1140">
            <v>0</v>
          </cell>
          <cell r="S1140">
            <v>0</v>
          </cell>
        </row>
        <row r="1141">
          <cell r="B1141" t="str">
            <v>P61</v>
          </cell>
          <cell r="C1141" t="str">
            <v>MOV EXP NON TXBL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312</v>
          </cell>
          <cell r="I1141" t="str">
            <v>34</v>
          </cell>
          <cell r="J1141" t="str">
            <v>HUMAN RESRC &amp; CORP SVCS</v>
          </cell>
          <cell r="K1141" t="str">
            <v>NonBarg</v>
          </cell>
          <cell r="L1141" t="str">
            <v>NonProd</v>
          </cell>
          <cell r="M1141" t="str">
            <v>No</v>
          </cell>
          <cell r="N1141" t="str">
            <v>Other</v>
          </cell>
          <cell r="O1141">
            <v>0</v>
          </cell>
          <cell r="P1141">
            <v>2629.39</v>
          </cell>
          <cell r="Q1141">
            <v>0</v>
          </cell>
          <cell r="R1141">
            <v>0</v>
          </cell>
          <cell r="S1141">
            <v>0</v>
          </cell>
        </row>
        <row r="1142">
          <cell r="B1142" t="str">
            <v>P61</v>
          </cell>
          <cell r="C1142" t="str">
            <v>MOV EXP NON TXBL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409</v>
          </cell>
          <cell r="I1142" t="str">
            <v>35</v>
          </cell>
          <cell r="J1142" t="str">
            <v>GENERAL COUNSEL</v>
          </cell>
          <cell r="K1142" t="str">
            <v>NonBarg</v>
          </cell>
          <cell r="L1142" t="str">
            <v>NonProd</v>
          </cell>
          <cell r="M1142" t="str">
            <v>No</v>
          </cell>
          <cell r="N1142" t="str">
            <v>Other</v>
          </cell>
          <cell r="O1142">
            <v>0</v>
          </cell>
          <cell r="P1142">
            <v>444.47</v>
          </cell>
          <cell r="Q1142">
            <v>0</v>
          </cell>
          <cell r="R1142">
            <v>0</v>
          </cell>
          <cell r="S1142">
            <v>0</v>
          </cell>
        </row>
        <row r="1143">
          <cell r="B1143" t="str">
            <v>P61</v>
          </cell>
          <cell r="C1143" t="str">
            <v>MOV EXP NON TXBL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559</v>
          </cell>
          <cell r="I1143" t="str">
            <v>38</v>
          </cell>
          <cell r="J1143" t="str">
            <v>INTERNAL AUDITING</v>
          </cell>
          <cell r="K1143" t="str">
            <v>NonBarg</v>
          </cell>
          <cell r="L1143" t="str">
            <v>NonProd</v>
          </cell>
          <cell r="M1143" t="str">
            <v>No</v>
          </cell>
          <cell r="N1143" t="str">
            <v>Other</v>
          </cell>
          <cell r="O1143">
            <v>0</v>
          </cell>
          <cell r="P1143">
            <v>2256.52</v>
          </cell>
          <cell r="Q1143">
            <v>0</v>
          </cell>
          <cell r="R1143">
            <v>0</v>
          </cell>
          <cell r="S1143">
            <v>0</v>
          </cell>
        </row>
        <row r="1144">
          <cell r="B1144" t="str">
            <v>P61</v>
          </cell>
          <cell r="C1144" t="str">
            <v>MOV EXP NON TXBL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639</v>
          </cell>
          <cell r="I1144" t="str">
            <v>51</v>
          </cell>
          <cell r="J1144" t="str">
            <v>CUSTOMER SERVICE</v>
          </cell>
          <cell r="K1144" t="str">
            <v>NonBarg</v>
          </cell>
          <cell r="L1144" t="str">
            <v>NonProd</v>
          </cell>
          <cell r="M1144" t="str">
            <v>No</v>
          </cell>
          <cell r="N1144" t="str">
            <v>Other</v>
          </cell>
          <cell r="O1144">
            <v>0</v>
          </cell>
          <cell r="P1144">
            <v>1087.24</v>
          </cell>
          <cell r="Q1144">
            <v>0</v>
          </cell>
          <cell r="R1144">
            <v>0</v>
          </cell>
          <cell r="S1144">
            <v>0</v>
          </cell>
        </row>
        <row r="1145">
          <cell r="B1145" t="str">
            <v>P61</v>
          </cell>
          <cell r="C1145" t="str">
            <v>MOV EXP NON TXBL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756</v>
          </cell>
          <cell r="I1145" t="str">
            <v>53</v>
          </cell>
          <cell r="J1145" t="str">
            <v>POWER SYSTEMS</v>
          </cell>
          <cell r="K1145" t="str">
            <v>NonBarg</v>
          </cell>
          <cell r="L1145" t="str">
            <v>NonProd</v>
          </cell>
          <cell r="M1145" t="str">
            <v>No</v>
          </cell>
          <cell r="N1145" t="str">
            <v>Other</v>
          </cell>
          <cell r="O1145">
            <v>0</v>
          </cell>
          <cell r="P1145">
            <v>5128.53</v>
          </cell>
          <cell r="Q1145">
            <v>0</v>
          </cell>
          <cell r="R1145">
            <v>0</v>
          </cell>
          <cell r="S1145">
            <v>0</v>
          </cell>
        </row>
        <row r="1146">
          <cell r="B1146" t="str">
            <v>P61</v>
          </cell>
          <cell r="C1146" t="str">
            <v>MOV EXP NON TXBL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928</v>
          </cell>
          <cell r="I1146" t="str">
            <v>56</v>
          </cell>
          <cell r="J1146" t="str">
            <v>POWER GENERATION</v>
          </cell>
          <cell r="K1146" t="str">
            <v>NonBarg</v>
          </cell>
          <cell r="L1146" t="str">
            <v>NonProd</v>
          </cell>
          <cell r="M1146" t="str">
            <v>No</v>
          </cell>
          <cell r="N1146" t="str">
            <v>Other</v>
          </cell>
          <cell r="O1146">
            <v>0</v>
          </cell>
          <cell r="P1146">
            <v>4953.05</v>
          </cell>
          <cell r="Q1146">
            <v>0</v>
          </cell>
          <cell r="R1146">
            <v>0</v>
          </cell>
          <cell r="S1146">
            <v>0</v>
          </cell>
        </row>
        <row r="1147">
          <cell r="B1147" t="str">
            <v>P61</v>
          </cell>
          <cell r="C1147" t="str">
            <v>MOV EXP NON TXBL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1037</v>
          </cell>
          <cell r="I1147" t="str">
            <v>58</v>
          </cell>
          <cell r="J1147" t="str">
            <v>INFO MANAGEMENT</v>
          </cell>
          <cell r="K1147" t="str">
            <v>NonBarg</v>
          </cell>
          <cell r="L1147" t="str">
            <v>NonProd</v>
          </cell>
          <cell r="M1147" t="str">
            <v>No</v>
          </cell>
          <cell r="N1147" t="str">
            <v>Other</v>
          </cell>
          <cell r="O1147">
            <v>0</v>
          </cell>
          <cell r="P1147">
            <v>2639.93</v>
          </cell>
          <cell r="Q1147">
            <v>0</v>
          </cell>
          <cell r="R1147">
            <v>0</v>
          </cell>
          <cell r="S1147">
            <v>0</v>
          </cell>
        </row>
        <row r="1148">
          <cell r="B1148" t="str">
            <v>P61</v>
          </cell>
          <cell r="C1148" t="str">
            <v>MOV EXP NON TXBL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1144</v>
          </cell>
          <cell r="I1148" t="str">
            <v>62</v>
          </cell>
          <cell r="J1148" t="str">
            <v>ENERGY MARKETING</v>
          </cell>
          <cell r="K1148" t="str">
            <v>NonBarg</v>
          </cell>
          <cell r="L1148" t="str">
            <v>NonProd</v>
          </cell>
          <cell r="M1148" t="str">
            <v>No</v>
          </cell>
          <cell r="N1148" t="str">
            <v>Other</v>
          </cell>
          <cell r="O1148">
            <v>0</v>
          </cell>
          <cell r="P1148">
            <v>1905.4</v>
          </cell>
          <cell r="Q1148">
            <v>0</v>
          </cell>
          <cell r="R1148">
            <v>0</v>
          </cell>
          <cell r="S1148">
            <v>0</v>
          </cell>
        </row>
        <row r="1149">
          <cell r="B1149" t="str">
            <v>Q10</v>
          </cell>
          <cell r="C1149" t="str">
            <v>PH ALLOW NON TXBL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64</v>
          </cell>
          <cell r="I1149" t="str">
            <v>31</v>
          </cell>
          <cell r="J1149" t="str">
            <v>NUCLEAR DIVISION</v>
          </cell>
          <cell r="K1149" t="str">
            <v>Barg</v>
          </cell>
          <cell r="L1149" t="str">
            <v>NonProd</v>
          </cell>
          <cell r="M1149" t="str">
            <v>No</v>
          </cell>
          <cell r="N1149" t="str">
            <v>Other</v>
          </cell>
          <cell r="O1149">
            <v>0</v>
          </cell>
          <cell r="P1149">
            <v>342</v>
          </cell>
          <cell r="Q1149">
            <v>0</v>
          </cell>
          <cell r="R1149">
            <v>0</v>
          </cell>
          <cell r="S1149">
            <v>0</v>
          </cell>
        </row>
        <row r="1150">
          <cell r="B1150" t="str">
            <v>Q10</v>
          </cell>
          <cell r="C1150" t="str">
            <v>PH ALLOW NON TXBL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404</v>
          </cell>
          <cell r="I1150" t="str">
            <v>56</v>
          </cell>
          <cell r="J1150" t="str">
            <v>POWER GENERATION</v>
          </cell>
          <cell r="K1150" t="str">
            <v>Barg</v>
          </cell>
          <cell r="L1150" t="str">
            <v>NonProd</v>
          </cell>
          <cell r="M1150" t="str">
            <v>No</v>
          </cell>
          <cell r="N1150" t="str">
            <v>Other</v>
          </cell>
          <cell r="O1150">
            <v>0</v>
          </cell>
          <cell r="P1150">
            <v>990</v>
          </cell>
          <cell r="Q1150">
            <v>0</v>
          </cell>
          <cell r="R1150">
            <v>0</v>
          </cell>
          <cell r="S1150">
            <v>0</v>
          </cell>
        </row>
        <row r="1151">
          <cell r="B1151" t="str">
            <v>Q12</v>
          </cell>
          <cell r="C1151" t="str">
            <v>TAX ADVANCE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78</v>
          </cell>
          <cell r="I1151" t="str">
            <v>31</v>
          </cell>
          <cell r="J1151" t="str">
            <v>NUCLEAR DIVISION</v>
          </cell>
          <cell r="K1151" t="str">
            <v>NonBarg</v>
          </cell>
          <cell r="L1151" t="str">
            <v>NonProd</v>
          </cell>
          <cell r="M1151" t="str">
            <v>No</v>
          </cell>
          <cell r="N1151" t="str">
            <v>Other</v>
          </cell>
          <cell r="O1151">
            <v>0</v>
          </cell>
          <cell r="P1151">
            <v>3300</v>
          </cell>
          <cell r="Q1151">
            <v>0</v>
          </cell>
          <cell r="R1151">
            <v>0</v>
          </cell>
          <cell r="S1151">
            <v>0</v>
          </cell>
        </row>
        <row r="1152">
          <cell r="B1152" t="str">
            <v>Q12</v>
          </cell>
          <cell r="C1152" t="str">
            <v>TAX ADVANCE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929</v>
          </cell>
          <cell r="I1152" t="str">
            <v>56</v>
          </cell>
          <cell r="J1152" t="str">
            <v>POWER GENERATION</v>
          </cell>
          <cell r="K1152" t="str">
            <v>NonBarg</v>
          </cell>
          <cell r="L1152" t="str">
            <v>NonProd</v>
          </cell>
          <cell r="M1152" t="str">
            <v>No</v>
          </cell>
          <cell r="N1152" t="str">
            <v>Other</v>
          </cell>
          <cell r="O1152">
            <v>0</v>
          </cell>
          <cell r="P1152">
            <v>-11356.66</v>
          </cell>
          <cell r="Q1152">
            <v>0</v>
          </cell>
          <cell r="R1152">
            <v>0</v>
          </cell>
          <cell r="S1152">
            <v>0</v>
          </cell>
        </row>
        <row r="1153">
          <cell r="B1153" t="str">
            <v>R40</v>
          </cell>
          <cell r="C1153" t="str">
            <v>FULL DY DIS-NOT PAID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65</v>
          </cell>
          <cell r="I1153" t="str">
            <v>31</v>
          </cell>
          <cell r="J1153" t="str">
            <v>NUCLEAR DIVISION</v>
          </cell>
          <cell r="K1153" t="str">
            <v>Barg</v>
          </cell>
          <cell r="L1153" t="str">
            <v>NonProd</v>
          </cell>
          <cell r="M1153" t="str">
            <v>No</v>
          </cell>
          <cell r="N1153" t="str">
            <v>Other</v>
          </cell>
          <cell r="O1153">
            <v>4936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</row>
        <row r="1154">
          <cell r="B1154" t="str">
            <v>R40</v>
          </cell>
          <cell r="C1154" t="str">
            <v>FULL DY DIS-NOT PAID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150</v>
          </cell>
          <cell r="I1154" t="str">
            <v>34</v>
          </cell>
          <cell r="J1154" t="str">
            <v>HUMAN RESRC &amp; CORP SVCS</v>
          </cell>
          <cell r="K1154" t="str">
            <v>Barg</v>
          </cell>
          <cell r="L1154" t="str">
            <v>NonProd</v>
          </cell>
          <cell r="M1154" t="str">
            <v>No</v>
          </cell>
          <cell r="N1154" t="str">
            <v>Other</v>
          </cell>
          <cell r="O1154">
            <v>1616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</row>
        <row r="1155">
          <cell r="B1155" t="str">
            <v>R40</v>
          </cell>
          <cell r="C1155" t="str">
            <v>FULL DY DIS-NOT PAID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203</v>
          </cell>
          <cell r="I1155" t="str">
            <v>51</v>
          </cell>
          <cell r="J1155" t="str">
            <v>CUSTOMER SERVICE</v>
          </cell>
          <cell r="K1155" t="str">
            <v>Barg</v>
          </cell>
          <cell r="L1155" t="str">
            <v>NonProd</v>
          </cell>
          <cell r="M1155" t="str">
            <v>No</v>
          </cell>
          <cell r="N1155" t="str">
            <v>Other</v>
          </cell>
          <cell r="O1155">
            <v>1928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</row>
        <row r="1156">
          <cell r="B1156" t="str">
            <v>R40</v>
          </cell>
          <cell r="C1156" t="str">
            <v>FULL DY DIS-NOT PAID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278</v>
          </cell>
          <cell r="I1156" t="str">
            <v>53</v>
          </cell>
          <cell r="J1156" t="str">
            <v>POWER SYSTEMS</v>
          </cell>
          <cell r="K1156" t="str">
            <v>Barg</v>
          </cell>
          <cell r="L1156" t="str">
            <v>NonProd</v>
          </cell>
          <cell r="M1156" t="str">
            <v>No</v>
          </cell>
          <cell r="N1156" t="str">
            <v>Other</v>
          </cell>
          <cell r="O1156">
            <v>42233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</row>
        <row r="1157">
          <cell r="B1157" t="str">
            <v>R40</v>
          </cell>
          <cell r="C1157" t="str">
            <v>FULL DY DIS-NOT PAID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405</v>
          </cell>
          <cell r="I1157" t="str">
            <v>56</v>
          </cell>
          <cell r="J1157" t="str">
            <v>POWER GENERATION</v>
          </cell>
          <cell r="K1157" t="str">
            <v>Barg</v>
          </cell>
          <cell r="L1157" t="str">
            <v>NonProd</v>
          </cell>
          <cell r="M1157" t="str">
            <v>No</v>
          </cell>
          <cell r="N1157" t="str">
            <v>Other</v>
          </cell>
          <cell r="O1157">
            <v>3370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</row>
        <row r="1158">
          <cell r="B1158" t="str">
            <v>R40</v>
          </cell>
          <cell r="C1158" t="str">
            <v>FULL DY DIS-NOT PAID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474</v>
          </cell>
          <cell r="I1158" t="str">
            <v>58</v>
          </cell>
          <cell r="J1158" t="str">
            <v>INFO MANAGEMENT</v>
          </cell>
          <cell r="K1158" t="str">
            <v>Barg</v>
          </cell>
          <cell r="L1158" t="str">
            <v>NonProd</v>
          </cell>
          <cell r="M1158" t="str">
            <v>No</v>
          </cell>
          <cell r="N1158" t="str">
            <v>Other</v>
          </cell>
          <cell r="O1158">
            <v>240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</row>
        <row r="1159">
          <cell r="B1159" t="str">
            <v>R40</v>
          </cell>
          <cell r="C1159" t="str">
            <v>FULL DY DIS-NOT PAID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79</v>
          </cell>
          <cell r="I1159" t="str">
            <v>31</v>
          </cell>
          <cell r="J1159" t="str">
            <v>NUCLEAR DIVISION</v>
          </cell>
          <cell r="K1159" t="str">
            <v>NonBarg</v>
          </cell>
          <cell r="L1159" t="str">
            <v>NonProd</v>
          </cell>
          <cell r="M1159" t="str">
            <v>No</v>
          </cell>
          <cell r="N1159" t="str">
            <v>Other</v>
          </cell>
          <cell r="O1159">
            <v>229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</row>
        <row r="1160">
          <cell r="B1160" t="str">
            <v>R40</v>
          </cell>
          <cell r="C1160" t="str">
            <v>FULL DY DIS-NOT PAID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313</v>
          </cell>
          <cell r="I1160" t="str">
            <v>34</v>
          </cell>
          <cell r="J1160" t="str">
            <v>HUMAN RESRC &amp; CORP SVCS</v>
          </cell>
          <cell r="K1160" t="str">
            <v>NonBarg</v>
          </cell>
          <cell r="L1160" t="str">
            <v>NonProd</v>
          </cell>
          <cell r="M1160" t="str">
            <v>No</v>
          </cell>
          <cell r="N1160" t="str">
            <v>Other</v>
          </cell>
          <cell r="O1160">
            <v>168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</row>
        <row r="1161">
          <cell r="B1161" t="str">
            <v>R40</v>
          </cell>
          <cell r="C1161" t="str">
            <v>FULL DY DIS-NOT PAID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640</v>
          </cell>
          <cell r="I1161" t="str">
            <v>51</v>
          </cell>
          <cell r="J1161" t="str">
            <v>CUSTOMER SERVICE</v>
          </cell>
          <cell r="K1161" t="str">
            <v>NonBarg</v>
          </cell>
          <cell r="L1161" t="str">
            <v>NonProd</v>
          </cell>
          <cell r="M1161" t="str">
            <v>No</v>
          </cell>
          <cell r="N1161" t="str">
            <v>Other</v>
          </cell>
          <cell r="O1161">
            <v>5956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</row>
        <row r="1162">
          <cell r="B1162" t="str">
            <v>R40</v>
          </cell>
          <cell r="C1162" t="str">
            <v>FULL DY DIS-NOT PAID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757</v>
          </cell>
          <cell r="I1162" t="str">
            <v>53</v>
          </cell>
          <cell r="J1162" t="str">
            <v>POWER SYSTEMS</v>
          </cell>
          <cell r="K1162" t="str">
            <v>NonBarg</v>
          </cell>
          <cell r="L1162" t="str">
            <v>NonProd</v>
          </cell>
          <cell r="M1162" t="str">
            <v>No</v>
          </cell>
          <cell r="N1162" t="str">
            <v>Other</v>
          </cell>
          <cell r="O1162">
            <v>80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</row>
        <row r="1163">
          <cell r="B1163" t="str">
            <v>R42</v>
          </cell>
          <cell r="C1163" t="str">
            <v>HOL WRK-VAC-NOT PAID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66</v>
          </cell>
          <cell r="I1163" t="str">
            <v>31</v>
          </cell>
          <cell r="J1163" t="str">
            <v>NUCLEAR DIVISION</v>
          </cell>
          <cell r="K1163" t="str">
            <v>Barg</v>
          </cell>
          <cell r="L1163" t="str">
            <v>NonProd</v>
          </cell>
          <cell r="M1163" t="str">
            <v>No</v>
          </cell>
          <cell r="N1163" t="str">
            <v>Other</v>
          </cell>
          <cell r="O1163">
            <v>5872</v>
          </cell>
          <cell r="P1163">
            <v>163041.82</v>
          </cell>
          <cell r="Q1163">
            <v>0</v>
          </cell>
          <cell r="R1163">
            <v>0</v>
          </cell>
          <cell r="S1163">
            <v>0</v>
          </cell>
        </row>
        <row r="1164">
          <cell r="B1164" t="str">
            <v>R42</v>
          </cell>
          <cell r="C1164" t="str">
            <v>HOL WRK-VAC-NOT PAID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151</v>
          </cell>
          <cell r="I1164" t="str">
            <v>34</v>
          </cell>
          <cell r="J1164" t="str">
            <v>HUMAN RESRC &amp; CORP SVCS</v>
          </cell>
          <cell r="K1164" t="str">
            <v>Barg</v>
          </cell>
          <cell r="L1164" t="str">
            <v>NonProd</v>
          </cell>
          <cell r="M1164" t="str">
            <v>No</v>
          </cell>
          <cell r="N1164" t="str">
            <v>Other</v>
          </cell>
          <cell r="O1164">
            <v>8</v>
          </cell>
          <cell r="P1164">
            <v>199.76</v>
          </cell>
          <cell r="Q1164">
            <v>0</v>
          </cell>
          <cell r="R1164">
            <v>0</v>
          </cell>
          <cell r="S1164">
            <v>0</v>
          </cell>
        </row>
        <row r="1165">
          <cell r="B1165" t="str">
            <v>R42</v>
          </cell>
          <cell r="C1165" t="str">
            <v>HOL WRK-VAC-NOT PAID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279</v>
          </cell>
          <cell r="I1165" t="str">
            <v>53</v>
          </cell>
          <cell r="J1165" t="str">
            <v>POWER SYSTEMS</v>
          </cell>
          <cell r="K1165" t="str">
            <v>Barg</v>
          </cell>
          <cell r="L1165" t="str">
            <v>NonProd</v>
          </cell>
          <cell r="M1165" t="str">
            <v>No</v>
          </cell>
          <cell r="N1165" t="str">
            <v>Other</v>
          </cell>
          <cell r="O1165">
            <v>28305</v>
          </cell>
          <cell r="P1165">
            <v>692936.09</v>
          </cell>
          <cell r="Q1165">
            <v>0</v>
          </cell>
          <cell r="R1165">
            <v>0</v>
          </cell>
          <cell r="S1165">
            <v>0</v>
          </cell>
        </row>
        <row r="1166">
          <cell r="B1166" t="str">
            <v>R42</v>
          </cell>
          <cell r="C1166" t="str">
            <v>HOL WRK-VAC-NOT PAID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406</v>
          </cell>
          <cell r="I1166" t="str">
            <v>56</v>
          </cell>
          <cell r="J1166" t="str">
            <v>POWER GENERATION</v>
          </cell>
          <cell r="K1166" t="str">
            <v>Barg</v>
          </cell>
          <cell r="L1166" t="str">
            <v>NonProd</v>
          </cell>
          <cell r="M1166" t="str">
            <v>No</v>
          </cell>
          <cell r="N1166" t="str">
            <v>Other</v>
          </cell>
          <cell r="O1166">
            <v>10048</v>
          </cell>
          <cell r="P1166">
            <v>252127.52</v>
          </cell>
          <cell r="Q1166">
            <v>0</v>
          </cell>
          <cell r="R1166">
            <v>0</v>
          </cell>
          <cell r="S1166">
            <v>0</v>
          </cell>
        </row>
        <row r="1167">
          <cell r="B1167" t="str">
            <v>R42</v>
          </cell>
          <cell r="C1167" t="str">
            <v>HOL WRK-VAC-NOT PAID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80</v>
          </cell>
          <cell r="I1167" t="str">
            <v>31</v>
          </cell>
          <cell r="J1167" t="str">
            <v>NUCLEAR DIVISION</v>
          </cell>
          <cell r="K1167" t="str">
            <v>NonBarg</v>
          </cell>
          <cell r="L1167" t="str">
            <v>NonProd</v>
          </cell>
          <cell r="M1167" t="str">
            <v>No</v>
          </cell>
          <cell r="N1167" t="str">
            <v>Other</v>
          </cell>
          <cell r="O1167">
            <v>1888</v>
          </cell>
          <cell r="P1167">
            <v>76134.679999999993</v>
          </cell>
          <cell r="Q1167">
            <v>0</v>
          </cell>
          <cell r="R1167">
            <v>0</v>
          </cell>
          <cell r="S1167">
            <v>0</v>
          </cell>
        </row>
        <row r="1168">
          <cell r="B1168" t="str">
            <v>R42</v>
          </cell>
          <cell r="C1168" t="str">
            <v>HOL WRK-VAC-NOT PAID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314</v>
          </cell>
          <cell r="I1168" t="str">
            <v>34</v>
          </cell>
          <cell r="J1168" t="str">
            <v>HUMAN RESRC &amp; CORP SVCS</v>
          </cell>
          <cell r="K1168" t="str">
            <v>NonBarg</v>
          </cell>
          <cell r="L1168" t="str">
            <v>NonProd</v>
          </cell>
          <cell r="M1168" t="str">
            <v>No</v>
          </cell>
          <cell r="N1168" t="str">
            <v>Other</v>
          </cell>
          <cell r="O1168">
            <v>240</v>
          </cell>
          <cell r="P1168">
            <v>4911.8999999999996</v>
          </cell>
          <cell r="Q1168">
            <v>0</v>
          </cell>
          <cell r="R1168">
            <v>0</v>
          </cell>
          <cell r="S1168">
            <v>0</v>
          </cell>
        </row>
        <row r="1169">
          <cell r="B1169" t="str">
            <v>R42</v>
          </cell>
          <cell r="C1169" t="str">
            <v>HOL WRK-VAC-NOT PAID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410</v>
          </cell>
          <cell r="I1169" t="str">
            <v>35</v>
          </cell>
          <cell r="J1169" t="str">
            <v>GENERAL COUNSEL</v>
          </cell>
          <cell r="K1169" t="str">
            <v>NonBarg</v>
          </cell>
          <cell r="L1169" t="str">
            <v>NonProd</v>
          </cell>
          <cell r="M1169" t="str">
            <v>No</v>
          </cell>
          <cell r="N1169" t="str">
            <v>Other</v>
          </cell>
          <cell r="O1169">
            <v>8</v>
          </cell>
          <cell r="P1169">
            <v>347</v>
          </cell>
          <cell r="Q1169">
            <v>0</v>
          </cell>
          <cell r="R1169">
            <v>0</v>
          </cell>
          <cell r="S1169">
            <v>0</v>
          </cell>
        </row>
        <row r="1170">
          <cell r="B1170" t="str">
            <v>R42</v>
          </cell>
          <cell r="C1170" t="str">
            <v>HOL WRK-VAC-NOT PAID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641</v>
          </cell>
          <cell r="I1170" t="str">
            <v>51</v>
          </cell>
          <cell r="J1170" t="str">
            <v>CUSTOMER SERVICE</v>
          </cell>
          <cell r="K1170" t="str">
            <v>NonBarg</v>
          </cell>
          <cell r="L1170" t="str">
            <v>NonProd</v>
          </cell>
          <cell r="M1170" t="str">
            <v>No</v>
          </cell>
          <cell r="N1170" t="str">
            <v>Other</v>
          </cell>
          <cell r="O1170">
            <v>968</v>
          </cell>
          <cell r="P1170">
            <v>15151.4</v>
          </cell>
          <cell r="Q1170">
            <v>0</v>
          </cell>
          <cell r="R1170">
            <v>0</v>
          </cell>
          <cell r="S1170">
            <v>0</v>
          </cell>
        </row>
        <row r="1171">
          <cell r="B1171" t="str">
            <v>R42</v>
          </cell>
          <cell r="C1171" t="str">
            <v>HOL WRK-VAC-NOT PAID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758</v>
          </cell>
          <cell r="I1171" t="str">
            <v>53</v>
          </cell>
          <cell r="J1171" t="str">
            <v>POWER SYSTEMS</v>
          </cell>
          <cell r="K1171" t="str">
            <v>NonBarg</v>
          </cell>
          <cell r="L1171" t="str">
            <v>NonProd</v>
          </cell>
          <cell r="M1171" t="str">
            <v>No</v>
          </cell>
          <cell r="N1171" t="str">
            <v>Other</v>
          </cell>
          <cell r="O1171">
            <v>1640</v>
          </cell>
          <cell r="P1171">
            <v>55829.74</v>
          </cell>
          <cell r="Q1171">
            <v>0</v>
          </cell>
          <cell r="R1171">
            <v>0</v>
          </cell>
          <cell r="S1171">
            <v>0</v>
          </cell>
        </row>
        <row r="1172">
          <cell r="B1172" t="str">
            <v>R42</v>
          </cell>
          <cell r="C1172" t="str">
            <v>HOL WRK-VAC-NOT PAID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930</v>
          </cell>
          <cell r="I1172" t="str">
            <v>56</v>
          </cell>
          <cell r="J1172" t="str">
            <v>POWER GENERATION</v>
          </cell>
          <cell r="K1172" t="str">
            <v>NonBarg</v>
          </cell>
          <cell r="L1172" t="str">
            <v>NonProd</v>
          </cell>
          <cell r="M1172" t="str">
            <v>No</v>
          </cell>
          <cell r="N1172" t="str">
            <v>Other</v>
          </cell>
          <cell r="O1172">
            <v>536</v>
          </cell>
          <cell r="P1172">
            <v>16803.82</v>
          </cell>
          <cell r="Q1172">
            <v>0</v>
          </cell>
          <cell r="R1172">
            <v>0</v>
          </cell>
          <cell r="S1172">
            <v>0</v>
          </cell>
        </row>
        <row r="1173">
          <cell r="B1173" t="str">
            <v>R42</v>
          </cell>
          <cell r="C1173" t="str">
            <v>HOL WRK-VAC-NOT PAID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1038</v>
          </cell>
          <cell r="I1173" t="str">
            <v>58</v>
          </cell>
          <cell r="J1173" t="str">
            <v>INFO MANAGEMENT</v>
          </cell>
          <cell r="K1173" t="str">
            <v>NonBarg</v>
          </cell>
          <cell r="L1173" t="str">
            <v>NonProd</v>
          </cell>
          <cell r="M1173" t="str">
            <v>No</v>
          </cell>
          <cell r="N1173" t="str">
            <v>Other</v>
          </cell>
          <cell r="O1173">
            <v>72</v>
          </cell>
          <cell r="P1173">
            <v>2412.8000000000002</v>
          </cell>
          <cell r="Q1173">
            <v>0</v>
          </cell>
          <cell r="R1173">
            <v>0</v>
          </cell>
          <cell r="S1173">
            <v>0</v>
          </cell>
        </row>
        <row r="1174">
          <cell r="B1174" t="str">
            <v>R42</v>
          </cell>
          <cell r="C1174" t="str">
            <v>HOL WRK-VAC-NOT PAID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1145</v>
          </cell>
          <cell r="I1174" t="str">
            <v>62</v>
          </cell>
          <cell r="J1174" t="str">
            <v>ENERGY MARKETING</v>
          </cell>
          <cell r="K1174" t="str">
            <v>NonBarg</v>
          </cell>
          <cell r="L1174" t="str">
            <v>NonProd</v>
          </cell>
          <cell r="M1174" t="str">
            <v>No</v>
          </cell>
          <cell r="N1174" t="str">
            <v>Other</v>
          </cell>
          <cell r="O1174">
            <v>96</v>
          </cell>
          <cell r="P1174">
            <v>3464.3</v>
          </cell>
          <cell r="Q1174">
            <v>0</v>
          </cell>
          <cell r="R1174">
            <v>0</v>
          </cell>
          <cell r="S1174">
            <v>0</v>
          </cell>
        </row>
        <row r="1175">
          <cell r="B1175" t="str">
            <v>R42</v>
          </cell>
          <cell r="C1175" t="str">
            <v>HOL WRK-VAC-NOT PAID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1203</v>
          </cell>
          <cell r="I1175" t="str">
            <v>63</v>
          </cell>
          <cell r="J1175" t="str">
            <v>REGULATORY AFFAIRS</v>
          </cell>
          <cell r="K1175" t="str">
            <v>NonBarg</v>
          </cell>
          <cell r="L1175" t="str">
            <v>NonProd</v>
          </cell>
          <cell r="M1175" t="str">
            <v>No</v>
          </cell>
          <cell r="N1175" t="str">
            <v>Other</v>
          </cell>
          <cell r="O1175">
            <v>8</v>
          </cell>
          <cell r="P1175">
            <v>234</v>
          </cell>
          <cell r="Q1175">
            <v>0</v>
          </cell>
          <cell r="R1175">
            <v>0</v>
          </cell>
          <cell r="S1175">
            <v>0</v>
          </cell>
        </row>
        <row r="1176">
          <cell r="B1176" t="str">
            <v>R59</v>
          </cell>
          <cell r="C1176" t="str">
            <v>FMLA - INFO ONLY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67</v>
          </cell>
          <cell r="I1176" t="str">
            <v>31</v>
          </cell>
          <cell r="J1176" t="str">
            <v>NUCLEAR DIVISION</v>
          </cell>
          <cell r="K1176" t="str">
            <v>Barg</v>
          </cell>
          <cell r="L1176" t="str">
            <v>NonProd</v>
          </cell>
          <cell r="M1176" t="str">
            <v>No</v>
          </cell>
          <cell r="N1176" t="str">
            <v>Other</v>
          </cell>
          <cell r="O1176">
            <v>11759.5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</row>
        <row r="1177">
          <cell r="B1177" t="str">
            <v>R59</v>
          </cell>
          <cell r="C1177" t="str">
            <v>FMLA - INFO ONLY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152</v>
          </cell>
          <cell r="I1177" t="str">
            <v>34</v>
          </cell>
          <cell r="J1177" t="str">
            <v>HUMAN RESRC &amp; CORP SVCS</v>
          </cell>
          <cell r="K1177" t="str">
            <v>Barg</v>
          </cell>
          <cell r="L1177" t="str">
            <v>NonProd</v>
          </cell>
          <cell r="M1177" t="str">
            <v>No</v>
          </cell>
          <cell r="N1177" t="str">
            <v>Other</v>
          </cell>
          <cell r="O1177">
            <v>2072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</row>
        <row r="1178">
          <cell r="B1178" t="str">
            <v>R59</v>
          </cell>
          <cell r="C1178" t="str">
            <v>FMLA - INFO ONLY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204</v>
          </cell>
          <cell r="I1178" t="str">
            <v>51</v>
          </cell>
          <cell r="J1178" t="str">
            <v>CUSTOMER SERVICE</v>
          </cell>
          <cell r="K1178" t="str">
            <v>Barg</v>
          </cell>
          <cell r="L1178" t="str">
            <v>NonProd</v>
          </cell>
          <cell r="M1178" t="str">
            <v>No</v>
          </cell>
          <cell r="N1178" t="str">
            <v>Other</v>
          </cell>
          <cell r="O1178">
            <v>408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</row>
        <row r="1179">
          <cell r="B1179" t="str">
            <v>R59</v>
          </cell>
          <cell r="C1179" t="str">
            <v>FMLA - INFO ONLY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280</v>
          </cell>
          <cell r="I1179" t="str">
            <v>53</v>
          </cell>
          <cell r="J1179" t="str">
            <v>POWER SYSTEMS</v>
          </cell>
          <cell r="K1179" t="str">
            <v>Barg</v>
          </cell>
          <cell r="L1179" t="str">
            <v>NonProd</v>
          </cell>
          <cell r="M1179" t="str">
            <v>No</v>
          </cell>
          <cell r="N1179" t="str">
            <v>Other</v>
          </cell>
          <cell r="O1179">
            <v>8307.5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</row>
        <row r="1180">
          <cell r="B1180" t="str">
            <v>R59</v>
          </cell>
          <cell r="C1180" t="str">
            <v>FMLA - INFO ONLY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407</v>
          </cell>
          <cell r="I1180" t="str">
            <v>56</v>
          </cell>
          <cell r="J1180" t="str">
            <v>POWER GENERATION</v>
          </cell>
          <cell r="K1180" t="str">
            <v>Barg</v>
          </cell>
          <cell r="L1180" t="str">
            <v>NonProd</v>
          </cell>
          <cell r="M1180" t="str">
            <v>No</v>
          </cell>
          <cell r="N1180" t="str">
            <v>Other</v>
          </cell>
          <cell r="O1180">
            <v>6263.5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</row>
        <row r="1181">
          <cell r="B1181" t="str">
            <v>R59</v>
          </cell>
          <cell r="C1181" t="str">
            <v>FMLA - INFO ONLY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475</v>
          </cell>
          <cell r="I1181" t="str">
            <v>58</v>
          </cell>
          <cell r="J1181" t="str">
            <v>INFO MANAGEMENT</v>
          </cell>
          <cell r="K1181" t="str">
            <v>Barg</v>
          </cell>
          <cell r="L1181" t="str">
            <v>NonProd</v>
          </cell>
          <cell r="M1181" t="str">
            <v>No</v>
          </cell>
          <cell r="N1181" t="str">
            <v>Other</v>
          </cell>
          <cell r="O1181">
            <v>56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</row>
        <row r="1182">
          <cell r="B1182" t="str">
            <v>R59</v>
          </cell>
          <cell r="C1182" t="str">
            <v>FMLA - INFO ONLY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81</v>
          </cell>
          <cell r="I1182" t="str">
            <v>31</v>
          </cell>
          <cell r="J1182" t="str">
            <v>NUCLEAR DIVISION</v>
          </cell>
          <cell r="K1182" t="str">
            <v>NonBarg</v>
          </cell>
          <cell r="L1182" t="str">
            <v>NonProd</v>
          </cell>
          <cell r="M1182" t="str">
            <v>No</v>
          </cell>
          <cell r="N1182" t="str">
            <v>Other</v>
          </cell>
          <cell r="O1182">
            <v>7558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</row>
        <row r="1183">
          <cell r="B1183" t="str">
            <v>R59</v>
          </cell>
          <cell r="C1183" t="str">
            <v>FMLA - INFO ONLY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208</v>
          </cell>
          <cell r="I1183" t="str">
            <v>33</v>
          </cell>
          <cell r="J1183" t="str">
            <v>FINANCIAL</v>
          </cell>
          <cell r="K1183" t="str">
            <v>NonBarg</v>
          </cell>
          <cell r="L1183" t="str">
            <v>NonProd</v>
          </cell>
          <cell r="M1183" t="str">
            <v>No</v>
          </cell>
          <cell r="N1183" t="str">
            <v>Other</v>
          </cell>
          <cell r="O1183">
            <v>2137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</row>
        <row r="1184">
          <cell r="B1184" t="str">
            <v>R59</v>
          </cell>
          <cell r="C1184" t="str">
            <v>FMLA - INFO ONLY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315</v>
          </cell>
          <cell r="I1184" t="str">
            <v>34</v>
          </cell>
          <cell r="J1184" t="str">
            <v>HUMAN RESRC &amp; CORP SVCS</v>
          </cell>
          <cell r="K1184" t="str">
            <v>NonBarg</v>
          </cell>
          <cell r="L1184" t="str">
            <v>NonProd</v>
          </cell>
          <cell r="M1184" t="str">
            <v>No</v>
          </cell>
          <cell r="N1184" t="str">
            <v>Other</v>
          </cell>
          <cell r="O1184">
            <v>8574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</row>
        <row r="1185">
          <cell r="B1185" t="str">
            <v>R59</v>
          </cell>
          <cell r="C1185" t="str">
            <v>FMLA - INFO ONLY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411</v>
          </cell>
          <cell r="I1185" t="str">
            <v>35</v>
          </cell>
          <cell r="J1185" t="str">
            <v>GENERAL COUNSEL</v>
          </cell>
          <cell r="K1185" t="str">
            <v>NonBarg</v>
          </cell>
          <cell r="L1185" t="str">
            <v>NonProd</v>
          </cell>
          <cell r="M1185" t="str">
            <v>No</v>
          </cell>
          <cell r="N1185" t="str">
            <v>Other</v>
          </cell>
          <cell r="O1185">
            <v>1136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</row>
        <row r="1186">
          <cell r="B1186" t="str">
            <v>R59</v>
          </cell>
          <cell r="C1186" t="str">
            <v>FMLA - INFO ONLY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506</v>
          </cell>
          <cell r="I1186" t="str">
            <v>37</v>
          </cell>
          <cell r="J1186" t="str">
            <v>CORP COMMUNICATIONS</v>
          </cell>
          <cell r="K1186" t="str">
            <v>NonBarg</v>
          </cell>
          <cell r="L1186" t="str">
            <v>NonProd</v>
          </cell>
          <cell r="M1186" t="str">
            <v>No</v>
          </cell>
          <cell r="N1186" t="str">
            <v>Other</v>
          </cell>
          <cell r="O1186">
            <v>1183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</row>
        <row r="1187">
          <cell r="B1187" t="str">
            <v>R59</v>
          </cell>
          <cell r="C1187" t="str">
            <v>FMLA - INFO ONLY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560</v>
          </cell>
          <cell r="I1187" t="str">
            <v>38</v>
          </cell>
          <cell r="J1187" t="str">
            <v>INTERNAL AUDITING</v>
          </cell>
          <cell r="K1187" t="str">
            <v>NonBarg</v>
          </cell>
          <cell r="L1187" t="str">
            <v>NonProd</v>
          </cell>
          <cell r="M1187" t="str">
            <v>No</v>
          </cell>
          <cell r="N1187" t="str">
            <v>Other</v>
          </cell>
          <cell r="O1187">
            <v>196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</row>
        <row r="1188">
          <cell r="B1188" t="str">
            <v>R59</v>
          </cell>
          <cell r="C1188" t="str">
            <v>FMLA - INFO ONLY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642</v>
          </cell>
          <cell r="I1188" t="str">
            <v>51</v>
          </cell>
          <cell r="J1188" t="str">
            <v>CUSTOMER SERVICE</v>
          </cell>
          <cell r="K1188" t="str">
            <v>NonBarg</v>
          </cell>
          <cell r="L1188" t="str">
            <v>NonProd</v>
          </cell>
          <cell r="M1188" t="str">
            <v>No</v>
          </cell>
          <cell r="N1188" t="str">
            <v>Other</v>
          </cell>
          <cell r="O1188">
            <v>34545.25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</row>
        <row r="1189">
          <cell r="B1189" t="str">
            <v>R59</v>
          </cell>
          <cell r="C1189" t="str">
            <v>FMLA - INFO ONLY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759</v>
          </cell>
          <cell r="I1189" t="str">
            <v>53</v>
          </cell>
          <cell r="J1189" t="str">
            <v>POWER SYSTEMS</v>
          </cell>
          <cell r="K1189" t="str">
            <v>NonBarg</v>
          </cell>
          <cell r="L1189" t="str">
            <v>NonProd</v>
          </cell>
          <cell r="M1189" t="str">
            <v>No</v>
          </cell>
          <cell r="N1189" t="str">
            <v>Other</v>
          </cell>
          <cell r="O1189">
            <v>10350.5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</row>
        <row r="1190">
          <cell r="B1190" t="str">
            <v>R59</v>
          </cell>
          <cell r="C1190" t="str">
            <v>FMLA - INFO ONLY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931</v>
          </cell>
          <cell r="I1190" t="str">
            <v>56</v>
          </cell>
          <cell r="J1190" t="str">
            <v>POWER GENERATION</v>
          </cell>
          <cell r="K1190" t="str">
            <v>NonBarg</v>
          </cell>
          <cell r="L1190" t="str">
            <v>NonProd</v>
          </cell>
          <cell r="M1190" t="str">
            <v>No</v>
          </cell>
          <cell r="N1190" t="str">
            <v>Other</v>
          </cell>
          <cell r="O1190">
            <v>912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</row>
        <row r="1191">
          <cell r="B1191" t="str">
            <v>R59</v>
          </cell>
          <cell r="C1191" t="str">
            <v>FMLA - INFO ONLY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1039</v>
          </cell>
          <cell r="I1191" t="str">
            <v>58</v>
          </cell>
          <cell r="J1191" t="str">
            <v>INFO MANAGEMENT</v>
          </cell>
          <cell r="K1191" t="str">
            <v>NonBarg</v>
          </cell>
          <cell r="L1191" t="str">
            <v>NonProd</v>
          </cell>
          <cell r="M1191" t="str">
            <v>No</v>
          </cell>
          <cell r="N1191" t="str">
            <v>Other</v>
          </cell>
          <cell r="O1191">
            <v>5603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</row>
        <row r="1192">
          <cell r="B1192" t="str">
            <v>R59</v>
          </cell>
          <cell r="C1192" t="str">
            <v>FMLA - INFO ONLY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1204</v>
          </cell>
          <cell r="I1192" t="str">
            <v>63</v>
          </cell>
          <cell r="J1192" t="str">
            <v>REGULATORY AFFAIRS</v>
          </cell>
          <cell r="K1192" t="str">
            <v>NonBarg</v>
          </cell>
          <cell r="L1192" t="str">
            <v>NonProd</v>
          </cell>
          <cell r="M1192" t="str">
            <v>No</v>
          </cell>
          <cell r="N1192" t="str">
            <v>Other</v>
          </cell>
          <cell r="O1192">
            <v>834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</row>
        <row r="1193">
          <cell r="B1193" t="str">
            <v>R60</v>
          </cell>
          <cell r="C1193" t="str">
            <v>NO REPORT-NOT PAID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281</v>
          </cell>
          <cell r="I1193" t="str">
            <v>53</v>
          </cell>
          <cell r="J1193" t="str">
            <v>POWER SYSTEMS</v>
          </cell>
          <cell r="K1193" t="str">
            <v>Barg</v>
          </cell>
          <cell r="L1193" t="str">
            <v>NonProd</v>
          </cell>
          <cell r="M1193" t="str">
            <v>No</v>
          </cell>
          <cell r="N1193" t="str">
            <v>Other</v>
          </cell>
          <cell r="O1193">
            <v>83.25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</row>
        <row r="1194">
          <cell r="B1194" t="str">
            <v>R60</v>
          </cell>
          <cell r="C1194" t="str">
            <v>NO REPORT-NOT PAID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408</v>
          </cell>
          <cell r="I1194" t="str">
            <v>56</v>
          </cell>
          <cell r="J1194" t="str">
            <v>POWER GENERATION</v>
          </cell>
          <cell r="K1194" t="str">
            <v>Barg</v>
          </cell>
          <cell r="L1194" t="str">
            <v>NonProd</v>
          </cell>
          <cell r="M1194" t="str">
            <v>No</v>
          </cell>
          <cell r="N1194" t="str">
            <v>Other</v>
          </cell>
          <cell r="O1194">
            <v>32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</row>
        <row r="1195">
          <cell r="B1195" t="str">
            <v>R60</v>
          </cell>
          <cell r="C1195" t="str">
            <v>NO REPORT-NOT PAID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643</v>
          </cell>
          <cell r="I1195" t="str">
            <v>51</v>
          </cell>
          <cell r="J1195" t="str">
            <v>CUSTOMER SERVICE</v>
          </cell>
          <cell r="K1195" t="str">
            <v>NonBarg</v>
          </cell>
          <cell r="L1195" t="str">
            <v>NonProd</v>
          </cell>
          <cell r="M1195" t="str">
            <v>No</v>
          </cell>
          <cell r="N1195" t="str">
            <v>Other</v>
          </cell>
          <cell r="O1195">
            <v>459.5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</row>
        <row r="1196">
          <cell r="B1196" t="str">
            <v>R61</v>
          </cell>
          <cell r="C1196" t="str">
            <v>DISCIP ACTN N-PD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68</v>
          </cell>
          <cell r="I1196" t="str">
            <v>31</v>
          </cell>
          <cell r="J1196" t="str">
            <v>NUCLEAR DIVISION</v>
          </cell>
          <cell r="K1196" t="str">
            <v>Barg</v>
          </cell>
          <cell r="L1196" t="str">
            <v>NonProd</v>
          </cell>
          <cell r="M1196" t="str">
            <v>No</v>
          </cell>
          <cell r="N1196" t="str">
            <v>Other</v>
          </cell>
          <cell r="O1196">
            <v>2291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</row>
        <row r="1197">
          <cell r="B1197" t="str">
            <v>R61</v>
          </cell>
          <cell r="C1197" t="str">
            <v>DISCIP ACTN N-PD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153</v>
          </cell>
          <cell r="I1197" t="str">
            <v>34</v>
          </cell>
          <cell r="J1197" t="str">
            <v>HUMAN RESRC &amp; CORP SVCS</v>
          </cell>
          <cell r="K1197" t="str">
            <v>Barg</v>
          </cell>
          <cell r="L1197" t="str">
            <v>NonProd</v>
          </cell>
          <cell r="M1197" t="str">
            <v>No</v>
          </cell>
          <cell r="N1197" t="str">
            <v>Other</v>
          </cell>
          <cell r="O1197">
            <v>1704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</row>
        <row r="1198">
          <cell r="B1198" t="str">
            <v>R61</v>
          </cell>
          <cell r="C1198" t="str">
            <v>DISCIP ACTN N-PD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282</v>
          </cell>
          <cell r="I1198" t="str">
            <v>53</v>
          </cell>
          <cell r="J1198" t="str">
            <v>POWER SYSTEMS</v>
          </cell>
          <cell r="K1198" t="str">
            <v>Barg</v>
          </cell>
          <cell r="L1198" t="str">
            <v>NonProd</v>
          </cell>
          <cell r="M1198" t="str">
            <v>No</v>
          </cell>
          <cell r="N1198" t="str">
            <v>Other</v>
          </cell>
          <cell r="O1198">
            <v>2048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</row>
        <row r="1199">
          <cell r="B1199" t="str">
            <v>R61</v>
          </cell>
          <cell r="C1199" t="str">
            <v>DISCIP ACTN N-PD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409</v>
          </cell>
          <cell r="I1199" t="str">
            <v>56</v>
          </cell>
          <cell r="J1199" t="str">
            <v>POWER GENERATION</v>
          </cell>
          <cell r="K1199" t="str">
            <v>Barg</v>
          </cell>
          <cell r="L1199" t="str">
            <v>NonProd</v>
          </cell>
          <cell r="M1199" t="str">
            <v>No</v>
          </cell>
          <cell r="N1199" t="str">
            <v>Other</v>
          </cell>
          <cell r="O1199">
            <v>206.25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</row>
        <row r="1200">
          <cell r="B1200" t="str">
            <v>R61</v>
          </cell>
          <cell r="C1200" t="str">
            <v>DISCIP ACTN N-PD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82</v>
          </cell>
          <cell r="I1200" t="str">
            <v>31</v>
          </cell>
          <cell r="J1200" t="str">
            <v>NUCLEAR DIVISION</v>
          </cell>
          <cell r="K1200" t="str">
            <v>NonBarg</v>
          </cell>
          <cell r="L1200" t="str">
            <v>NonProd</v>
          </cell>
          <cell r="M1200" t="str">
            <v>No</v>
          </cell>
          <cell r="N1200" t="str">
            <v>Other</v>
          </cell>
          <cell r="O1200">
            <v>248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</row>
        <row r="1201">
          <cell r="B1201" t="str">
            <v>R61</v>
          </cell>
          <cell r="C1201" t="str">
            <v>DISCIP ACTN N-PD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316</v>
          </cell>
          <cell r="I1201" t="str">
            <v>34</v>
          </cell>
          <cell r="J1201" t="str">
            <v>HUMAN RESRC &amp; CORP SVCS</v>
          </cell>
          <cell r="K1201" t="str">
            <v>NonBarg</v>
          </cell>
          <cell r="L1201" t="str">
            <v>NonProd</v>
          </cell>
          <cell r="M1201" t="str">
            <v>No</v>
          </cell>
          <cell r="N1201" t="str">
            <v>Other</v>
          </cell>
          <cell r="O1201">
            <v>143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</row>
        <row r="1202">
          <cell r="B1202" t="str">
            <v>R61</v>
          </cell>
          <cell r="C1202" t="str">
            <v>DISCIP ACTN N-PD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644</v>
          </cell>
          <cell r="I1202" t="str">
            <v>51</v>
          </cell>
          <cell r="J1202" t="str">
            <v>CUSTOMER SERVICE</v>
          </cell>
          <cell r="K1202" t="str">
            <v>NonBarg</v>
          </cell>
          <cell r="L1202" t="str">
            <v>NonProd</v>
          </cell>
          <cell r="M1202" t="str">
            <v>No</v>
          </cell>
          <cell r="N1202" t="str">
            <v>Other</v>
          </cell>
          <cell r="O1202">
            <v>1375.25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</row>
        <row r="1203">
          <cell r="B1203" t="str">
            <v>R61</v>
          </cell>
          <cell r="C1203" t="str">
            <v>DISCIP ACTN N-PD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760</v>
          </cell>
          <cell r="I1203" t="str">
            <v>53</v>
          </cell>
          <cell r="J1203" t="str">
            <v>POWER SYSTEMS</v>
          </cell>
          <cell r="K1203" t="str">
            <v>NonBarg</v>
          </cell>
          <cell r="L1203" t="str">
            <v>NonProd</v>
          </cell>
          <cell r="M1203" t="str">
            <v>No</v>
          </cell>
          <cell r="N1203" t="str">
            <v>Other</v>
          </cell>
          <cell r="O1203">
            <v>80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</row>
        <row r="1204">
          <cell r="B1204" t="str">
            <v>R62</v>
          </cell>
          <cell r="C1204" t="str">
            <v>LV OF ABS-NOT PAID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69</v>
          </cell>
          <cell r="I1204" t="str">
            <v>31</v>
          </cell>
          <cell r="J1204" t="str">
            <v>NUCLEAR DIVISION</v>
          </cell>
          <cell r="K1204" t="str">
            <v>Barg</v>
          </cell>
          <cell r="L1204" t="str">
            <v>NonProd</v>
          </cell>
          <cell r="M1204" t="str">
            <v>No</v>
          </cell>
          <cell r="N1204" t="str">
            <v>Other</v>
          </cell>
          <cell r="O1204">
            <v>471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</row>
        <row r="1205">
          <cell r="B1205" t="str">
            <v>R62</v>
          </cell>
          <cell r="C1205" t="str">
            <v>LV OF ABS-NOT PAID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283</v>
          </cell>
          <cell r="I1205" t="str">
            <v>53</v>
          </cell>
          <cell r="J1205" t="str">
            <v>POWER SYSTEMS</v>
          </cell>
          <cell r="K1205" t="str">
            <v>Barg</v>
          </cell>
          <cell r="L1205" t="str">
            <v>NonProd</v>
          </cell>
          <cell r="M1205" t="str">
            <v>No</v>
          </cell>
          <cell r="N1205" t="str">
            <v>Other</v>
          </cell>
          <cell r="O1205">
            <v>867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</row>
        <row r="1206">
          <cell r="B1206" t="str">
            <v>R62</v>
          </cell>
          <cell r="C1206" t="str">
            <v>LV OF ABS-NOT PAID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410</v>
          </cell>
          <cell r="I1206" t="str">
            <v>56</v>
          </cell>
          <cell r="J1206" t="str">
            <v>POWER GENERATION</v>
          </cell>
          <cell r="K1206" t="str">
            <v>Barg</v>
          </cell>
          <cell r="L1206" t="str">
            <v>NonProd</v>
          </cell>
          <cell r="M1206" t="str">
            <v>No</v>
          </cell>
          <cell r="N1206" t="str">
            <v>Other</v>
          </cell>
          <cell r="O1206">
            <v>72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</row>
        <row r="1207">
          <cell r="B1207" t="str">
            <v>R62</v>
          </cell>
          <cell r="C1207" t="str">
            <v>LV OF ABS-NOT PAID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476</v>
          </cell>
          <cell r="I1207" t="str">
            <v>58</v>
          </cell>
          <cell r="J1207" t="str">
            <v>INFO MANAGEMENT</v>
          </cell>
          <cell r="K1207" t="str">
            <v>Barg</v>
          </cell>
          <cell r="L1207" t="str">
            <v>NonProd</v>
          </cell>
          <cell r="M1207" t="str">
            <v>No</v>
          </cell>
          <cell r="N1207" t="str">
            <v>Other</v>
          </cell>
          <cell r="O1207">
            <v>64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</row>
        <row r="1208">
          <cell r="B1208" t="str">
            <v>R62</v>
          </cell>
          <cell r="C1208" t="str">
            <v>LV OF ABS-NOT PAID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83</v>
          </cell>
          <cell r="I1208" t="str">
            <v>31</v>
          </cell>
          <cell r="J1208" t="str">
            <v>NUCLEAR DIVISION</v>
          </cell>
          <cell r="K1208" t="str">
            <v>NonBarg</v>
          </cell>
          <cell r="L1208" t="str">
            <v>NonProd</v>
          </cell>
          <cell r="M1208" t="str">
            <v>No</v>
          </cell>
          <cell r="N1208" t="str">
            <v>Other</v>
          </cell>
          <cell r="O1208">
            <v>120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</row>
        <row r="1209">
          <cell r="B1209" t="str">
            <v>R62</v>
          </cell>
          <cell r="C1209" t="str">
            <v>LV OF ABS-NOT PAID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317</v>
          </cell>
          <cell r="I1209" t="str">
            <v>34</v>
          </cell>
          <cell r="J1209" t="str">
            <v>HUMAN RESRC &amp; CORP SVCS</v>
          </cell>
          <cell r="K1209" t="str">
            <v>NonBarg</v>
          </cell>
          <cell r="L1209" t="str">
            <v>NonProd</v>
          </cell>
          <cell r="M1209" t="str">
            <v>No</v>
          </cell>
          <cell r="N1209" t="str">
            <v>Other</v>
          </cell>
          <cell r="O1209">
            <v>427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</row>
        <row r="1210">
          <cell r="B1210" t="str">
            <v>R62</v>
          </cell>
          <cell r="C1210" t="str">
            <v>LV OF ABS-NOT PAID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561</v>
          </cell>
          <cell r="I1210" t="str">
            <v>38</v>
          </cell>
          <cell r="J1210" t="str">
            <v>INTERNAL AUDITING</v>
          </cell>
          <cell r="K1210" t="str">
            <v>NonBarg</v>
          </cell>
          <cell r="L1210" t="str">
            <v>NonProd</v>
          </cell>
          <cell r="M1210" t="str">
            <v>No</v>
          </cell>
          <cell r="N1210" t="str">
            <v>Other</v>
          </cell>
          <cell r="O1210">
            <v>64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</row>
        <row r="1211">
          <cell r="B1211" t="str">
            <v>R62</v>
          </cell>
          <cell r="C1211" t="str">
            <v>LV OF ABS-NOT PAID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645</v>
          </cell>
          <cell r="I1211" t="str">
            <v>51</v>
          </cell>
          <cell r="J1211" t="str">
            <v>CUSTOMER SERVICE</v>
          </cell>
          <cell r="K1211" t="str">
            <v>NonBarg</v>
          </cell>
          <cell r="L1211" t="str">
            <v>NonProd</v>
          </cell>
          <cell r="M1211" t="str">
            <v>No</v>
          </cell>
          <cell r="N1211" t="str">
            <v>Other</v>
          </cell>
          <cell r="O1211">
            <v>406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</row>
        <row r="1212">
          <cell r="B1212" t="str">
            <v>R62</v>
          </cell>
          <cell r="C1212" t="str">
            <v>LV OF ABS-NOT PAID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761</v>
          </cell>
          <cell r="I1212" t="str">
            <v>53</v>
          </cell>
          <cell r="J1212" t="str">
            <v>POWER SYSTEMS</v>
          </cell>
          <cell r="K1212" t="str">
            <v>NonBarg</v>
          </cell>
          <cell r="L1212" t="str">
            <v>NonProd</v>
          </cell>
          <cell r="M1212" t="str">
            <v>No</v>
          </cell>
          <cell r="N1212" t="str">
            <v>Other</v>
          </cell>
          <cell r="O1212">
            <v>608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</row>
        <row r="1213">
          <cell r="B1213" t="str">
            <v>R62</v>
          </cell>
          <cell r="C1213" t="str">
            <v>LV OF ABS-NOT PAID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932</v>
          </cell>
          <cell r="I1213" t="str">
            <v>56</v>
          </cell>
          <cell r="J1213" t="str">
            <v>POWER GENERATION</v>
          </cell>
          <cell r="K1213" t="str">
            <v>NonBarg</v>
          </cell>
          <cell r="L1213" t="str">
            <v>NonProd</v>
          </cell>
          <cell r="M1213" t="str">
            <v>No</v>
          </cell>
          <cell r="N1213" t="str">
            <v>Other</v>
          </cell>
          <cell r="O1213">
            <v>44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</row>
        <row r="1214">
          <cell r="B1214" t="str">
            <v>R62</v>
          </cell>
          <cell r="C1214" t="str">
            <v>LV OF ABS-NOT PAID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1040</v>
          </cell>
          <cell r="I1214" t="str">
            <v>58</v>
          </cell>
          <cell r="J1214" t="str">
            <v>INFO MANAGEMENT</v>
          </cell>
          <cell r="K1214" t="str">
            <v>NonBarg</v>
          </cell>
          <cell r="L1214" t="str">
            <v>NonProd</v>
          </cell>
          <cell r="M1214" t="str">
            <v>No</v>
          </cell>
          <cell r="N1214" t="str">
            <v>Other</v>
          </cell>
          <cell r="O1214">
            <v>168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</row>
        <row r="1215">
          <cell r="B1215" t="str">
            <v>R62</v>
          </cell>
          <cell r="C1215" t="str">
            <v>LV OF ABS-NOT PAID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1146</v>
          </cell>
          <cell r="I1215" t="str">
            <v>62</v>
          </cell>
          <cell r="J1215" t="str">
            <v>ENERGY MARKETING</v>
          </cell>
          <cell r="K1215" t="str">
            <v>NonBarg</v>
          </cell>
          <cell r="L1215" t="str">
            <v>NonProd</v>
          </cell>
          <cell r="M1215" t="str">
            <v>No</v>
          </cell>
          <cell r="N1215" t="str">
            <v>Other</v>
          </cell>
          <cell r="O1215">
            <v>32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</row>
        <row r="1216">
          <cell r="B1216" t="str">
            <v>R62</v>
          </cell>
          <cell r="C1216" t="str">
            <v>LV OF ABS-NOT PAID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1205</v>
          </cell>
          <cell r="I1216" t="str">
            <v>63</v>
          </cell>
          <cell r="J1216" t="str">
            <v>REGULATORY AFFAIRS</v>
          </cell>
          <cell r="K1216" t="str">
            <v>NonBarg</v>
          </cell>
          <cell r="L1216" t="str">
            <v>NonProd</v>
          </cell>
          <cell r="M1216" t="str">
            <v>No</v>
          </cell>
          <cell r="N1216" t="str">
            <v>Other</v>
          </cell>
          <cell r="O1216">
            <v>16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</row>
        <row r="1217">
          <cell r="B1217" t="str">
            <v>R63</v>
          </cell>
          <cell r="C1217" t="str">
            <v>EMPL ILL-NOT PAID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70</v>
          </cell>
          <cell r="I1217" t="str">
            <v>31</v>
          </cell>
          <cell r="J1217" t="str">
            <v>NUCLEAR DIVISION</v>
          </cell>
          <cell r="K1217" t="str">
            <v>Barg</v>
          </cell>
          <cell r="L1217" t="str">
            <v>NonProd</v>
          </cell>
          <cell r="M1217" t="str">
            <v>No</v>
          </cell>
          <cell r="N1217" t="str">
            <v>Other</v>
          </cell>
          <cell r="O1217">
            <v>997.75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</row>
        <row r="1218">
          <cell r="B1218" t="str">
            <v>R63</v>
          </cell>
          <cell r="C1218" t="str">
            <v>EMPL ILL-NOT PAID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154</v>
          </cell>
          <cell r="I1218" t="str">
            <v>34</v>
          </cell>
          <cell r="J1218" t="str">
            <v>HUMAN RESRC &amp; CORP SVCS</v>
          </cell>
          <cell r="K1218" t="str">
            <v>Barg</v>
          </cell>
          <cell r="L1218" t="str">
            <v>NonProd</v>
          </cell>
          <cell r="M1218" t="str">
            <v>No</v>
          </cell>
          <cell r="N1218" t="str">
            <v>Other</v>
          </cell>
          <cell r="O1218">
            <v>141.5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</row>
        <row r="1219">
          <cell r="B1219" t="str">
            <v>R63</v>
          </cell>
          <cell r="C1219" t="str">
            <v>EMPL ILL-NOT PAID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205</v>
          </cell>
          <cell r="I1219" t="str">
            <v>51</v>
          </cell>
          <cell r="J1219" t="str">
            <v>CUSTOMER SERVICE</v>
          </cell>
          <cell r="K1219" t="str">
            <v>Barg</v>
          </cell>
          <cell r="L1219" t="str">
            <v>NonProd</v>
          </cell>
          <cell r="M1219" t="str">
            <v>No</v>
          </cell>
          <cell r="N1219" t="str">
            <v>Other</v>
          </cell>
          <cell r="O1219">
            <v>144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</row>
        <row r="1220">
          <cell r="B1220" t="str">
            <v>R63</v>
          </cell>
          <cell r="C1220" t="str">
            <v>EMPL ILL-NOT PAID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284</v>
          </cell>
          <cell r="I1220" t="str">
            <v>53</v>
          </cell>
          <cell r="J1220" t="str">
            <v>POWER SYSTEMS</v>
          </cell>
          <cell r="K1220" t="str">
            <v>Barg</v>
          </cell>
          <cell r="L1220" t="str">
            <v>NonProd</v>
          </cell>
          <cell r="M1220" t="str">
            <v>No</v>
          </cell>
          <cell r="N1220" t="str">
            <v>Other</v>
          </cell>
          <cell r="O1220">
            <v>3716.25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</row>
        <row r="1221">
          <cell r="B1221" t="str">
            <v>R63</v>
          </cell>
          <cell r="C1221" t="str">
            <v>EMPL ILL-NOT PAID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411</v>
          </cell>
          <cell r="I1221" t="str">
            <v>56</v>
          </cell>
          <cell r="J1221" t="str">
            <v>POWER GENERATION</v>
          </cell>
          <cell r="K1221" t="str">
            <v>Barg</v>
          </cell>
          <cell r="L1221" t="str">
            <v>NonProd</v>
          </cell>
          <cell r="M1221" t="str">
            <v>No</v>
          </cell>
          <cell r="N1221" t="str">
            <v>Other</v>
          </cell>
          <cell r="O1221">
            <v>987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</row>
        <row r="1222">
          <cell r="B1222" t="str">
            <v>R63</v>
          </cell>
          <cell r="C1222" t="str">
            <v>EMPL ILL-NOT PAID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84</v>
          </cell>
          <cell r="I1222" t="str">
            <v>31</v>
          </cell>
          <cell r="J1222" t="str">
            <v>NUCLEAR DIVISION</v>
          </cell>
          <cell r="K1222" t="str">
            <v>NonBarg</v>
          </cell>
          <cell r="L1222" t="str">
            <v>NonProd</v>
          </cell>
          <cell r="M1222" t="str">
            <v>No</v>
          </cell>
          <cell r="N1222" t="str">
            <v>Other</v>
          </cell>
          <cell r="O1222">
            <v>58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</row>
        <row r="1223">
          <cell r="B1223" t="str">
            <v>R63</v>
          </cell>
          <cell r="C1223" t="str">
            <v>EMPL ILL-NOT PAID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318</v>
          </cell>
          <cell r="I1223" t="str">
            <v>34</v>
          </cell>
          <cell r="J1223" t="str">
            <v>HUMAN RESRC &amp; CORP SVCS</v>
          </cell>
          <cell r="K1223" t="str">
            <v>NonBarg</v>
          </cell>
          <cell r="L1223" t="str">
            <v>NonProd</v>
          </cell>
          <cell r="M1223" t="str">
            <v>No</v>
          </cell>
          <cell r="N1223" t="str">
            <v>Other</v>
          </cell>
          <cell r="O1223">
            <v>183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</row>
        <row r="1224">
          <cell r="B1224" t="str">
            <v>R63</v>
          </cell>
          <cell r="C1224" t="str">
            <v>EMPL ILL-NOT PAID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412</v>
          </cell>
          <cell r="I1224" t="str">
            <v>35</v>
          </cell>
          <cell r="J1224" t="str">
            <v>GENERAL COUNSEL</v>
          </cell>
          <cell r="K1224" t="str">
            <v>NonBarg</v>
          </cell>
          <cell r="L1224" t="str">
            <v>NonProd</v>
          </cell>
          <cell r="M1224" t="str">
            <v>No</v>
          </cell>
          <cell r="N1224" t="str">
            <v>Other</v>
          </cell>
          <cell r="O1224">
            <v>41.5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</row>
        <row r="1225">
          <cell r="B1225" t="str">
            <v>R63</v>
          </cell>
          <cell r="C1225" t="str">
            <v>EMPL ILL-NOT PAID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507</v>
          </cell>
          <cell r="I1225" t="str">
            <v>37</v>
          </cell>
          <cell r="J1225" t="str">
            <v>CORP COMMUNICATIONS</v>
          </cell>
          <cell r="K1225" t="str">
            <v>NonBarg</v>
          </cell>
          <cell r="L1225" t="str">
            <v>NonProd</v>
          </cell>
          <cell r="M1225" t="str">
            <v>No</v>
          </cell>
          <cell r="N1225" t="str">
            <v>Other</v>
          </cell>
          <cell r="O1225">
            <v>12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</row>
        <row r="1226">
          <cell r="B1226" t="str">
            <v>R63</v>
          </cell>
          <cell r="C1226" t="str">
            <v>EMPL ILL-NOT PAID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646</v>
          </cell>
          <cell r="I1226" t="str">
            <v>51</v>
          </cell>
          <cell r="J1226" t="str">
            <v>CUSTOMER SERVICE</v>
          </cell>
          <cell r="K1226" t="str">
            <v>NonBarg</v>
          </cell>
          <cell r="L1226" t="str">
            <v>NonProd</v>
          </cell>
          <cell r="M1226" t="str">
            <v>No</v>
          </cell>
          <cell r="N1226" t="str">
            <v>Other</v>
          </cell>
          <cell r="O1226">
            <v>15816.25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</row>
        <row r="1227">
          <cell r="B1227" t="str">
            <v>R63</v>
          </cell>
          <cell r="C1227" t="str">
            <v>EMPL ILL-NOT PAID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762</v>
          </cell>
          <cell r="I1227" t="str">
            <v>53</v>
          </cell>
          <cell r="J1227" t="str">
            <v>POWER SYSTEMS</v>
          </cell>
          <cell r="K1227" t="str">
            <v>NonBarg</v>
          </cell>
          <cell r="L1227" t="str">
            <v>NonProd</v>
          </cell>
          <cell r="M1227" t="str">
            <v>No</v>
          </cell>
          <cell r="N1227" t="str">
            <v>Other</v>
          </cell>
          <cell r="O1227">
            <v>109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</row>
        <row r="1228">
          <cell r="B1228" t="str">
            <v>R63</v>
          </cell>
          <cell r="C1228" t="str">
            <v>EMPL ILL-NOT PAID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933</v>
          </cell>
          <cell r="I1228" t="str">
            <v>56</v>
          </cell>
          <cell r="J1228" t="str">
            <v>POWER GENERATION</v>
          </cell>
          <cell r="K1228" t="str">
            <v>NonBarg</v>
          </cell>
          <cell r="L1228" t="str">
            <v>NonProd</v>
          </cell>
          <cell r="M1228" t="str">
            <v>No</v>
          </cell>
          <cell r="N1228" t="str">
            <v>Other</v>
          </cell>
          <cell r="O1228">
            <v>11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</row>
        <row r="1229">
          <cell r="B1229" t="str">
            <v>R63</v>
          </cell>
          <cell r="C1229" t="str">
            <v>EMPL ILL-NOT PAID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1041</v>
          </cell>
          <cell r="I1229" t="str">
            <v>58</v>
          </cell>
          <cell r="J1229" t="str">
            <v>INFO MANAGEMENT</v>
          </cell>
          <cell r="K1229" t="str">
            <v>NonBarg</v>
          </cell>
          <cell r="L1229" t="str">
            <v>NonProd</v>
          </cell>
          <cell r="M1229" t="str">
            <v>No</v>
          </cell>
          <cell r="N1229" t="str">
            <v>Other</v>
          </cell>
          <cell r="O1229">
            <v>8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</row>
        <row r="1230">
          <cell r="B1230" t="str">
            <v>R64</v>
          </cell>
          <cell r="C1230" t="str">
            <v>FAMILY LEAVE NOT-PD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71</v>
          </cell>
          <cell r="I1230" t="str">
            <v>31</v>
          </cell>
          <cell r="J1230" t="str">
            <v>NUCLEAR DIVISION</v>
          </cell>
          <cell r="K1230" t="str">
            <v>Barg</v>
          </cell>
          <cell r="L1230" t="str">
            <v>NonProd</v>
          </cell>
          <cell r="M1230" t="str">
            <v>No</v>
          </cell>
          <cell r="N1230" t="str">
            <v>Other</v>
          </cell>
          <cell r="O1230">
            <v>138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</row>
        <row r="1231">
          <cell r="B1231" t="str">
            <v>R64</v>
          </cell>
          <cell r="C1231" t="str">
            <v>FAMILY LEAVE NOT-PD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285</v>
          </cell>
          <cell r="I1231" t="str">
            <v>53</v>
          </cell>
          <cell r="J1231" t="str">
            <v>POWER SYSTEMS</v>
          </cell>
          <cell r="K1231" t="str">
            <v>Barg</v>
          </cell>
          <cell r="L1231" t="str">
            <v>NonProd</v>
          </cell>
          <cell r="M1231" t="str">
            <v>No</v>
          </cell>
          <cell r="N1231" t="str">
            <v>Other</v>
          </cell>
          <cell r="O1231">
            <v>521.5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</row>
        <row r="1232">
          <cell r="B1232" t="str">
            <v>R64</v>
          </cell>
          <cell r="C1232" t="str">
            <v>FAMILY LEAVE NOT-PD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412</v>
          </cell>
          <cell r="I1232" t="str">
            <v>56</v>
          </cell>
          <cell r="J1232" t="str">
            <v>POWER GENERATION</v>
          </cell>
          <cell r="K1232" t="str">
            <v>Barg</v>
          </cell>
          <cell r="L1232" t="str">
            <v>NonProd</v>
          </cell>
          <cell r="M1232" t="str">
            <v>No</v>
          </cell>
          <cell r="N1232" t="str">
            <v>Other</v>
          </cell>
          <cell r="O1232">
            <v>45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</row>
        <row r="1233">
          <cell r="B1233" t="str">
            <v>R64</v>
          </cell>
          <cell r="C1233" t="str">
            <v>FAMILY LEAVE NOT-PD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85</v>
          </cell>
          <cell r="I1233" t="str">
            <v>31</v>
          </cell>
          <cell r="J1233" t="str">
            <v>NUCLEAR DIVISION</v>
          </cell>
          <cell r="K1233" t="str">
            <v>NonBarg</v>
          </cell>
          <cell r="L1233" t="str">
            <v>NonProd</v>
          </cell>
          <cell r="M1233" t="str">
            <v>No</v>
          </cell>
          <cell r="N1233" t="str">
            <v>Other</v>
          </cell>
          <cell r="O1233">
            <v>57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</row>
        <row r="1234">
          <cell r="B1234" t="str">
            <v>R64</v>
          </cell>
          <cell r="C1234" t="str">
            <v>FAMILY LEAVE NOT-PD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209</v>
          </cell>
          <cell r="I1234" t="str">
            <v>33</v>
          </cell>
          <cell r="J1234" t="str">
            <v>FINANCIAL</v>
          </cell>
          <cell r="K1234" t="str">
            <v>NonBarg</v>
          </cell>
          <cell r="L1234" t="str">
            <v>NonProd</v>
          </cell>
          <cell r="M1234" t="str">
            <v>No</v>
          </cell>
          <cell r="N1234" t="str">
            <v>Other</v>
          </cell>
          <cell r="O1234">
            <v>452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</row>
        <row r="1235">
          <cell r="B1235" t="str">
            <v>R64</v>
          </cell>
          <cell r="C1235" t="str">
            <v>FAMILY LEAVE NOT-PD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319</v>
          </cell>
          <cell r="I1235" t="str">
            <v>34</v>
          </cell>
          <cell r="J1235" t="str">
            <v>HUMAN RESRC &amp; CORP SVCS</v>
          </cell>
          <cell r="K1235" t="str">
            <v>NonBarg</v>
          </cell>
          <cell r="L1235" t="str">
            <v>NonProd</v>
          </cell>
          <cell r="M1235" t="str">
            <v>No</v>
          </cell>
          <cell r="N1235" t="str">
            <v>Other</v>
          </cell>
          <cell r="O1235">
            <v>21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</row>
        <row r="1236">
          <cell r="B1236" t="str">
            <v>R64</v>
          </cell>
          <cell r="C1236" t="str">
            <v>FAMILY LEAVE NOT-PD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562</v>
          </cell>
          <cell r="I1236" t="str">
            <v>38</v>
          </cell>
          <cell r="J1236" t="str">
            <v>INTERNAL AUDITING</v>
          </cell>
          <cell r="K1236" t="str">
            <v>NonBarg</v>
          </cell>
          <cell r="L1236" t="str">
            <v>NonProd</v>
          </cell>
          <cell r="M1236" t="str">
            <v>No</v>
          </cell>
          <cell r="N1236" t="str">
            <v>Other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</row>
        <row r="1237">
          <cell r="B1237" t="str">
            <v>R64</v>
          </cell>
          <cell r="C1237" t="str">
            <v>FAMILY LEAVE NOT-PD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647</v>
          </cell>
          <cell r="I1237" t="str">
            <v>51</v>
          </cell>
          <cell r="J1237" t="str">
            <v>CUSTOMER SERVICE</v>
          </cell>
          <cell r="K1237" t="str">
            <v>NonBarg</v>
          </cell>
          <cell r="L1237" t="str">
            <v>NonProd</v>
          </cell>
          <cell r="M1237" t="str">
            <v>No</v>
          </cell>
          <cell r="N1237" t="str">
            <v>Other</v>
          </cell>
          <cell r="O1237">
            <v>4348.25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</row>
        <row r="1238">
          <cell r="B1238" t="str">
            <v>R64</v>
          </cell>
          <cell r="C1238" t="str">
            <v>FAMILY LEAVE NOT-PD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763</v>
          </cell>
          <cell r="I1238" t="str">
            <v>53</v>
          </cell>
          <cell r="J1238" t="str">
            <v>POWER SYSTEMS</v>
          </cell>
          <cell r="K1238" t="str">
            <v>NonBarg</v>
          </cell>
          <cell r="L1238" t="str">
            <v>NonProd</v>
          </cell>
          <cell r="M1238" t="str">
            <v>No</v>
          </cell>
          <cell r="N1238" t="str">
            <v>Other</v>
          </cell>
          <cell r="O1238">
            <v>117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</row>
        <row r="1239">
          <cell r="B1239" t="str">
            <v>R64</v>
          </cell>
          <cell r="C1239" t="str">
            <v>FAMILY LEAVE NOT-PD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853</v>
          </cell>
          <cell r="I1239" t="str">
            <v>54</v>
          </cell>
          <cell r="J1239" t="str">
            <v>RESOURCE PLANNING</v>
          </cell>
          <cell r="K1239" t="str">
            <v>NonBarg</v>
          </cell>
          <cell r="L1239" t="str">
            <v>NonProd</v>
          </cell>
          <cell r="M1239" t="str">
            <v>No</v>
          </cell>
          <cell r="N1239" t="str">
            <v>Other</v>
          </cell>
          <cell r="O1239">
            <v>4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</row>
        <row r="1240">
          <cell r="B1240" t="str">
            <v>R64</v>
          </cell>
          <cell r="C1240" t="str">
            <v>FAMILY LEAVE NOT-PD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1206</v>
          </cell>
          <cell r="I1240" t="str">
            <v>63</v>
          </cell>
          <cell r="J1240" t="str">
            <v>REGULATORY AFFAIRS</v>
          </cell>
          <cell r="K1240" t="str">
            <v>NonBarg</v>
          </cell>
          <cell r="L1240" t="str">
            <v>NonProd</v>
          </cell>
          <cell r="M1240" t="str">
            <v>No</v>
          </cell>
          <cell r="N1240" t="str">
            <v>Other</v>
          </cell>
          <cell r="O1240">
            <v>8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</row>
        <row r="1241">
          <cell r="B1241" t="str">
            <v>R65</v>
          </cell>
          <cell r="C1241" t="str">
            <v>EMPL REQ N-PD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72</v>
          </cell>
          <cell r="I1241" t="str">
            <v>31</v>
          </cell>
          <cell r="J1241" t="str">
            <v>NUCLEAR DIVISION</v>
          </cell>
          <cell r="K1241" t="str">
            <v>Barg</v>
          </cell>
          <cell r="L1241" t="str">
            <v>NonProd</v>
          </cell>
          <cell r="M1241" t="str">
            <v>No</v>
          </cell>
          <cell r="N1241" t="str">
            <v>Other</v>
          </cell>
          <cell r="O1241">
            <v>2526.5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</row>
        <row r="1242">
          <cell r="B1242" t="str">
            <v>R65</v>
          </cell>
          <cell r="C1242" t="str">
            <v>EMPL REQ N-PD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155</v>
          </cell>
          <cell r="I1242" t="str">
            <v>34</v>
          </cell>
          <cell r="J1242" t="str">
            <v>HUMAN RESRC &amp; CORP SVCS</v>
          </cell>
          <cell r="K1242" t="str">
            <v>Barg</v>
          </cell>
          <cell r="L1242" t="str">
            <v>NonProd</v>
          </cell>
          <cell r="M1242" t="str">
            <v>No</v>
          </cell>
          <cell r="N1242" t="str">
            <v>Other</v>
          </cell>
          <cell r="O1242">
            <v>-80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</row>
        <row r="1243">
          <cell r="B1243" t="str">
            <v>R65</v>
          </cell>
          <cell r="C1243" t="str">
            <v>EMPL REQ N-PD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206</v>
          </cell>
          <cell r="I1243" t="str">
            <v>51</v>
          </cell>
          <cell r="J1243" t="str">
            <v>CUSTOMER SERVICE</v>
          </cell>
          <cell r="K1243" t="str">
            <v>Barg</v>
          </cell>
          <cell r="L1243" t="str">
            <v>NonProd</v>
          </cell>
          <cell r="M1243" t="str">
            <v>No</v>
          </cell>
          <cell r="N1243" t="str">
            <v>Other</v>
          </cell>
          <cell r="O1243">
            <v>24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</row>
        <row r="1244">
          <cell r="B1244" t="str">
            <v>R65</v>
          </cell>
          <cell r="C1244" t="str">
            <v>EMPL REQ N-PD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286</v>
          </cell>
          <cell r="I1244" t="str">
            <v>53</v>
          </cell>
          <cell r="J1244" t="str">
            <v>POWER SYSTEMS</v>
          </cell>
          <cell r="K1244" t="str">
            <v>Barg</v>
          </cell>
          <cell r="L1244" t="str">
            <v>NonProd</v>
          </cell>
          <cell r="M1244" t="str">
            <v>No</v>
          </cell>
          <cell r="N1244" t="str">
            <v>Other</v>
          </cell>
          <cell r="O1244">
            <v>8507.5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</row>
        <row r="1245">
          <cell r="B1245" t="str">
            <v>R65</v>
          </cell>
          <cell r="C1245" t="str">
            <v>EMPL REQ N-PD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413</v>
          </cell>
          <cell r="I1245" t="str">
            <v>56</v>
          </cell>
          <cell r="J1245" t="str">
            <v>POWER GENERATION</v>
          </cell>
          <cell r="K1245" t="str">
            <v>Barg</v>
          </cell>
          <cell r="L1245" t="str">
            <v>NonProd</v>
          </cell>
          <cell r="M1245" t="str">
            <v>No</v>
          </cell>
          <cell r="N1245" t="str">
            <v>Other</v>
          </cell>
          <cell r="O1245">
            <v>2062.75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</row>
        <row r="1246">
          <cell r="B1246" t="str">
            <v>R65</v>
          </cell>
          <cell r="C1246" t="str">
            <v>EMPL REQ N-PD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477</v>
          </cell>
          <cell r="I1246" t="str">
            <v>58</v>
          </cell>
          <cell r="J1246" t="str">
            <v>INFO MANAGEMENT</v>
          </cell>
          <cell r="K1246" t="str">
            <v>Barg</v>
          </cell>
          <cell r="L1246" t="str">
            <v>NonProd</v>
          </cell>
          <cell r="M1246" t="str">
            <v>No</v>
          </cell>
          <cell r="N1246" t="str">
            <v>Other</v>
          </cell>
          <cell r="O1246">
            <v>110.5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</row>
        <row r="1247">
          <cell r="B1247" t="str">
            <v>R65</v>
          </cell>
          <cell r="C1247" t="str">
            <v>EMPL REQ N-PD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86</v>
          </cell>
          <cell r="I1247" t="str">
            <v>31</v>
          </cell>
          <cell r="J1247" t="str">
            <v>NUCLEAR DIVISION</v>
          </cell>
          <cell r="K1247" t="str">
            <v>NonBarg</v>
          </cell>
          <cell r="L1247" t="str">
            <v>NonProd</v>
          </cell>
          <cell r="M1247" t="str">
            <v>No</v>
          </cell>
          <cell r="N1247" t="str">
            <v>Other</v>
          </cell>
          <cell r="O1247">
            <v>504.5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</row>
        <row r="1248">
          <cell r="B1248" t="str">
            <v>R65</v>
          </cell>
          <cell r="C1248" t="str">
            <v>EMPL REQ N-PD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210</v>
          </cell>
          <cell r="I1248" t="str">
            <v>33</v>
          </cell>
          <cell r="J1248" t="str">
            <v>FINANCIAL</v>
          </cell>
          <cell r="K1248" t="str">
            <v>NonBarg</v>
          </cell>
          <cell r="L1248" t="str">
            <v>NonProd</v>
          </cell>
          <cell r="M1248" t="str">
            <v>No</v>
          </cell>
          <cell r="N1248" t="str">
            <v>Other</v>
          </cell>
          <cell r="O1248">
            <v>428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</row>
        <row r="1249">
          <cell r="B1249" t="str">
            <v>R65</v>
          </cell>
          <cell r="C1249" t="str">
            <v>EMPL REQ N-PD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320</v>
          </cell>
          <cell r="I1249" t="str">
            <v>34</v>
          </cell>
          <cell r="J1249" t="str">
            <v>HUMAN RESRC &amp; CORP SVCS</v>
          </cell>
          <cell r="K1249" t="str">
            <v>NonBarg</v>
          </cell>
          <cell r="L1249" t="str">
            <v>NonProd</v>
          </cell>
          <cell r="M1249" t="str">
            <v>No</v>
          </cell>
          <cell r="N1249" t="str">
            <v>Other</v>
          </cell>
          <cell r="O1249">
            <v>893.25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</row>
        <row r="1250">
          <cell r="B1250" t="str">
            <v>R65</v>
          </cell>
          <cell r="C1250" t="str">
            <v>EMPL REQ N-PD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413</v>
          </cell>
          <cell r="I1250" t="str">
            <v>35</v>
          </cell>
          <cell r="J1250" t="str">
            <v>GENERAL COUNSEL</v>
          </cell>
          <cell r="K1250" t="str">
            <v>NonBarg</v>
          </cell>
          <cell r="L1250" t="str">
            <v>NonProd</v>
          </cell>
          <cell r="M1250" t="str">
            <v>No</v>
          </cell>
          <cell r="N1250" t="str">
            <v>Other</v>
          </cell>
          <cell r="O1250">
            <v>128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</row>
        <row r="1251">
          <cell r="B1251" t="str">
            <v>R65</v>
          </cell>
          <cell r="C1251" t="str">
            <v>EMPL REQ N-PD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508</v>
          </cell>
          <cell r="I1251" t="str">
            <v>37</v>
          </cell>
          <cell r="J1251" t="str">
            <v>CORP COMMUNICATIONS</v>
          </cell>
          <cell r="K1251" t="str">
            <v>NonBarg</v>
          </cell>
          <cell r="L1251" t="str">
            <v>NonProd</v>
          </cell>
          <cell r="M1251" t="str">
            <v>No</v>
          </cell>
          <cell r="N1251" t="str">
            <v>Other</v>
          </cell>
          <cell r="O1251">
            <v>64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</row>
        <row r="1252">
          <cell r="B1252" t="str">
            <v>R65</v>
          </cell>
          <cell r="C1252" t="str">
            <v>EMPL REQ N-PD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563</v>
          </cell>
          <cell r="I1252" t="str">
            <v>38</v>
          </cell>
          <cell r="J1252" t="str">
            <v>INTERNAL AUDITING</v>
          </cell>
          <cell r="K1252" t="str">
            <v>NonBarg</v>
          </cell>
          <cell r="L1252" t="str">
            <v>NonProd</v>
          </cell>
          <cell r="M1252" t="str">
            <v>No</v>
          </cell>
          <cell r="N1252" t="str">
            <v>Other</v>
          </cell>
          <cell r="O1252">
            <v>120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</row>
        <row r="1253">
          <cell r="B1253" t="str">
            <v>R65</v>
          </cell>
          <cell r="C1253" t="str">
            <v>EMPL REQ N-PD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648</v>
          </cell>
          <cell r="I1253" t="str">
            <v>51</v>
          </cell>
          <cell r="J1253" t="str">
            <v>CUSTOMER SERVICE</v>
          </cell>
          <cell r="K1253" t="str">
            <v>NonBarg</v>
          </cell>
          <cell r="L1253" t="str">
            <v>NonProd</v>
          </cell>
          <cell r="M1253" t="str">
            <v>No</v>
          </cell>
          <cell r="N1253" t="str">
            <v>Other</v>
          </cell>
          <cell r="O1253">
            <v>23720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</row>
        <row r="1254">
          <cell r="B1254" t="str">
            <v>R65</v>
          </cell>
          <cell r="C1254" t="str">
            <v>EMPL REQ N-PD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764</v>
          </cell>
          <cell r="I1254" t="str">
            <v>53</v>
          </cell>
          <cell r="J1254" t="str">
            <v>POWER SYSTEMS</v>
          </cell>
          <cell r="K1254" t="str">
            <v>NonBarg</v>
          </cell>
          <cell r="L1254" t="str">
            <v>NonProd</v>
          </cell>
          <cell r="M1254" t="str">
            <v>No</v>
          </cell>
          <cell r="N1254" t="str">
            <v>Other</v>
          </cell>
          <cell r="O1254">
            <v>866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</row>
        <row r="1255">
          <cell r="B1255" t="str">
            <v>R65</v>
          </cell>
          <cell r="C1255" t="str">
            <v>EMPL REQ N-PD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854</v>
          </cell>
          <cell r="I1255" t="str">
            <v>54</v>
          </cell>
          <cell r="J1255" t="str">
            <v>RESOURCE PLANNING</v>
          </cell>
          <cell r="K1255" t="str">
            <v>NonBarg</v>
          </cell>
          <cell r="L1255" t="str">
            <v>NonProd</v>
          </cell>
          <cell r="M1255" t="str">
            <v>No</v>
          </cell>
          <cell r="N1255" t="str">
            <v>Other</v>
          </cell>
          <cell r="O1255">
            <v>72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</row>
        <row r="1256">
          <cell r="B1256" t="str">
            <v>R65</v>
          </cell>
          <cell r="C1256" t="str">
            <v>EMPL REQ N-PD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934</v>
          </cell>
          <cell r="I1256" t="str">
            <v>56</v>
          </cell>
          <cell r="J1256" t="str">
            <v>POWER GENERATION</v>
          </cell>
          <cell r="K1256" t="str">
            <v>NonBarg</v>
          </cell>
          <cell r="L1256" t="str">
            <v>NonProd</v>
          </cell>
          <cell r="M1256" t="str">
            <v>No</v>
          </cell>
          <cell r="N1256" t="str">
            <v>Other</v>
          </cell>
          <cell r="O1256">
            <v>317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</row>
        <row r="1257">
          <cell r="B1257" t="str">
            <v>R65</v>
          </cell>
          <cell r="C1257" t="str">
            <v>EMPL REQ N-PD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1042</v>
          </cell>
          <cell r="I1257" t="str">
            <v>58</v>
          </cell>
          <cell r="J1257" t="str">
            <v>INFO MANAGEMENT</v>
          </cell>
          <cell r="K1257" t="str">
            <v>NonBarg</v>
          </cell>
          <cell r="L1257" t="str">
            <v>NonProd</v>
          </cell>
          <cell r="M1257" t="str">
            <v>No</v>
          </cell>
          <cell r="N1257" t="str">
            <v>Other</v>
          </cell>
          <cell r="O1257">
            <v>769.25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</row>
        <row r="1258">
          <cell r="B1258" t="str">
            <v>R65</v>
          </cell>
          <cell r="C1258" t="str">
            <v>EMPL REQ N-PD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1207</v>
          </cell>
          <cell r="I1258" t="str">
            <v>63</v>
          </cell>
          <cell r="J1258" t="str">
            <v>REGULATORY AFFAIRS</v>
          </cell>
          <cell r="K1258" t="str">
            <v>NonBarg</v>
          </cell>
          <cell r="L1258" t="str">
            <v>NonProd</v>
          </cell>
          <cell r="M1258" t="str">
            <v>No</v>
          </cell>
          <cell r="N1258" t="str">
            <v>Other</v>
          </cell>
          <cell r="O1258">
            <v>200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</row>
        <row r="1259">
          <cell r="B1259" t="str">
            <v>R66</v>
          </cell>
          <cell r="C1259" t="str">
            <v>UNION AFF-NOT PAID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73</v>
          </cell>
          <cell r="I1259" t="str">
            <v>31</v>
          </cell>
          <cell r="J1259" t="str">
            <v>NUCLEAR DIVISION</v>
          </cell>
          <cell r="K1259" t="str">
            <v>Barg</v>
          </cell>
          <cell r="L1259" t="str">
            <v>NonProd</v>
          </cell>
          <cell r="M1259" t="str">
            <v>No</v>
          </cell>
          <cell r="N1259" t="str">
            <v>Other</v>
          </cell>
          <cell r="O1259">
            <v>897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</row>
        <row r="1260">
          <cell r="B1260" t="str">
            <v>R66</v>
          </cell>
          <cell r="C1260" t="str">
            <v>UNION AFF-NOT PAID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287</v>
          </cell>
          <cell r="I1260" t="str">
            <v>53</v>
          </cell>
          <cell r="J1260" t="str">
            <v>POWER SYSTEMS</v>
          </cell>
          <cell r="K1260" t="str">
            <v>Barg</v>
          </cell>
          <cell r="L1260" t="str">
            <v>NonProd</v>
          </cell>
          <cell r="M1260" t="str">
            <v>No</v>
          </cell>
          <cell r="N1260" t="str">
            <v>Other</v>
          </cell>
          <cell r="O1260">
            <v>2175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</row>
        <row r="1261">
          <cell r="B1261" t="str">
            <v>R66</v>
          </cell>
          <cell r="C1261" t="str">
            <v>UNION AFF-NOT PAID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414</v>
          </cell>
          <cell r="I1261" t="str">
            <v>56</v>
          </cell>
          <cell r="J1261" t="str">
            <v>POWER GENERATION</v>
          </cell>
          <cell r="K1261" t="str">
            <v>Barg</v>
          </cell>
          <cell r="L1261" t="str">
            <v>NonProd</v>
          </cell>
          <cell r="M1261" t="str">
            <v>No</v>
          </cell>
          <cell r="N1261" t="str">
            <v>Other</v>
          </cell>
          <cell r="O1261">
            <v>685.5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</row>
        <row r="1262">
          <cell r="B1262" t="str">
            <v>R68</v>
          </cell>
          <cell r="C1262" t="str">
            <v>WORK STOP-NOT PAID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288</v>
          </cell>
          <cell r="I1262" t="str">
            <v>53</v>
          </cell>
          <cell r="J1262" t="str">
            <v>POWER SYSTEMS</v>
          </cell>
          <cell r="K1262" t="str">
            <v>Barg</v>
          </cell>
          <cell r="L1262" t="str">
            <v>NonProd</v>
          </cell>
          <cell r="M1262" t="str">
            <v>No</v>
          </cell>
          <cell r="N1262" t="str">
            <v>Other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</row>
        <row r="1263">
          <cell r="B1263" t="str">
            <v>R68</v>
          </cell>
          <cell r="C1263" t="str">
            <v>WORK STOP-NOT PAID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765</v>
          </cell>
          <cell r="I1263" t="str">
            <v>53</v>
          </cell>
          <cell r="J1263" t="str">
            <v>POWER SYSTEMS</v>
          </cell>
          <cell r="K1263" t="str">
            <v>NonBarg</v>
          </cell>
          <cell r="L1263" t="str">
            <v>NonProd</v>
          </cell>
          <cell r="M1263" t="str">
            <v>No</v>
          </cell>
          <cell r="N1263" t="str">
            <v>Other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</row>
        <row r="1264">
          <cell r="B1264" t="str">
            <v>R69</v>
          </cell>
          <cell r="C1264" t="str">
            <v>OTHER-NOT PAID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74</v>
          </cell>
          <cell r="I1264" t="str">
            <v>31</v>
          </cell>
          <cell r="J1264" t="str">
            <v>NUCLEAR DIVISION</v>
          </cell>
          <cell r="K1264" t="str">
            <v>Barg</v>
          </cell>
          <cell r="L1264" t="str">
            <v>NonProd</v>
          </cell>
          <cell r="M1264" t="str">
            <v>No</v>
          </cell>
          <cell r="N1264" t="str">
            <v>Other</v>
          </cell>
          <cell r="O1264">
            <v>168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</row>
        <row r="1265">
          <cell r="B1265" t="str">
            <v>R69</v>
          </cell>
          <cell r="C1265" t="str">
            <v>OTHER-NOT PAID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289</v>
          </cell>
          <cell r="I1265" t="str">
            <v>53</v>
          </cell>
          <cell r="J1265" t="str">
            <v>POWER SYSTEMS</v>
          </cell>
          <cell r="K1265" t="str">
            <v>Barg</v>
          </cell>
          <cell r="L1265" t="str">
            <v>NonProd</v>
          </cell>
          <cell r="M1265" t="str">
            <v>No</v>
          </cell>
          <cell r="N1265" t="str">
            <v>Other</v>
          </cell>
          <cell r="O1265">
            <v>467.75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</row>
        <row r="1266">
          <cell r="B1266" t="str">
            <v>R69</v>
          </cell>
          <cell r="C1266" t="str">
            <v>OTHER-NOT PAID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415</v>
          </cell>
          <cell r="I1266" t="str">
            <v>56</v>
          </cell>
          <cell r="J1266" t="str">
            <v>POWER GENERATION</v>
          </cell>
          <cell r="K1266" t="str">
            <v>Barg</v>
          </cell>
          <cell r="L1266" t="str">
            <v>NonProd</v>
          </cell>
          <cell r="M1266" t="str">
            <v>No</v>
          </cell>
          <cell r="N1266" t="str">
            <v>Other</v>
          </cell>
          <cell r="O1266">
            <v>6261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</row>
        <row r="1267">
          <cell r="B1267" t="str">
            <v>R69</v>
          </cell>
          <cell r="C1267" t="str">
            <v>OTHER-NOT PAID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87</v>
          </cell>
          <cell r="I1267" t="str">
            <v>31</v>
          </cell>
          <cell r="J1267" t="str">
            <v>NUCLEAR DIVISION</v>
          </cell>
          <cell r="K1267" t="str">
            <v>NonBarg</v>
          </cell>
          <cell r="L1267" t="str">
            <v>NonProd</v>
          </cell>
          <cell r="M1267" t="str">
            <v>No</v>
          </cell>
          <cell r="N1267" t="str">
            <v>Other</v>
          </cell>
          <cell r="O1267">
            <v>175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</row>
        <row r="1268">
          <cell r="B1268" t="str">
            <v>R69</v>
          </cell>
          <cell r="C1268" t="str">
            <v>OTHER-NOT PAID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321</v>
          </cell>
          <cell r="I1268" t="str">
            <v>34</v>
          </cell>
          <cell r="J1268" t="str">
            <v>HUMAN RESRC &amp; CORP SVCS</v>
          </cell>
          <cell r="K1268" t="str">
            <v>NonBarg</v>
          </cell>
          <cell r="L1268" t="str">
            <v>NonProd</v>
          </cell>
          <cell r="M1268" t="str">
            <v>No</v>
          </cell>
          <cell r="N1268" t="str">
            <v>Other</v>
          </cell>
          <cell r="O1268">
            <v>321.25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</row>
        <row r="1269">
          <cell r="B1269" t="str">
            <v>R69</v>
          </cell>
          <cell r="C1269" t="str">
            <v>OTHER-NOT PAID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414</v>
          </cell>
          <cell r="I1269" t="str">
            <v>35</v>
          </cell>
          <cell r="J1269" t="str">
            <v>GENERAL COUNSEL</v>
          </cell>
          <cell r="K1269" t="str">
            <v>NonBarg</v>
          </cell>
          <cell r="L1269" t="str">
            <v>NonProd</v>
          </cell>
          <cell r="M1269" t="str">
            <v>No</v>
          </cell>
          <cell r="N1269" t="str">
            <v>Other</v>
          </cell>
          <cell r="O1269">
            <v>20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</row>
        <row r="1270">
          <cell r="B1270" t="str">
            <v>R69</v>
          </cell>
          <cell r="C1270" t="str">
            <v>OTHER-NOT PAID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649</v>
          </cell>
          <cell r="I1270" t="str">
            <v>51</v>
          </cell>
          <cell r="J1270" t="str">
            <v>CUSTOMER SERVICE</v>
          </cell>
          <cell r="K1270" t="str">
            <v>NonBarg</v>
          </cell>
          <cell r="L1270" t="str">
            <v>NonProd</v>
          </cell>
          <cell r="M1270" t="str">
            <v>No</v>
          </cell>
          <cell r="N1270" t="str">
            <v>Other</v>
          </cell>
          <cell r="O1270">
            <v>2579.5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</row>
        <row r="1271">
          <cell r="B1271" t="str">
            <v>R69</v>
          </cell>
          <cell r="C1271" t="str">
            <v>OTHER-NOT PAID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766</v>
          </cell>
          <cell r="I1271" t="str">
            <v>53</v>
          </cell>
          <cell r="J1271" t="str">
            <v>POWER SYSTEMS</v>
          </cell>
          <cell r="K1271" t="str">
            <v>NonBarg</v>
          </cell>
          <cell r="L1271" t="str">
            <v>NonProd</v>
          </cell>
          <cell r="M1271" t="str">
            <v>No</v>
          </cell>
          <cell r="N1271" t="str">
            <v>Other</v>
          </cell>
          <cell r="O1271">
            <v>194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</row>
        <row r="1272">
          <cell r="B1272" t="str">
            <v>R69</v>
          </cell>
          <cell r="C1272" t="str">
            <v>OTHER-NOT PAID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935</v>
          </cell>
          <cell r="I1272" t="str">
            <v>56</v>
          </cell>
          <cell r="J1272" t="str">
            <v>POWER GENERATION</v>
          </cell>
          <cell r="K1272" t="str">
            <v>NonBarg</v>
          </cell>
          <cell r="L1272" t="str">
            <v>NonProd</v>
          </cell>
          <cell r="M1272" t="str">
            <v>No</v>
          </cell>
          <cell r="N1272" t="str">
            <v>Other</v>
          </cell>
          <cell r="O1272">
            <v>2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</row>
        <row r="1273">
          <cell r="B1273" t="str">
            <v>R69</v>
          </cell>
          <cell r="C1273" t="str">
            <v>OTHER-NOT PAID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1043</v>
          </cell>
          <cell r="I1273" t="str">
            <v>58</v>
          </cell>
          <cell r="J1273" t="str">
            <v>INFO MANAGEMENT</v>
          </cell>
          <cell r="K1273" t="str">
            <v>NonBarg</v>
          </cell>
          <cell r="L1273" t="str">
            <v>NonProd</v>
          </cell>
          <cell r="M1273" t="str">
            <v>No</v>
          </cell>
          <cell r="N1273" t="str">
            <v>Other</v>
          </cell>
          <cell r="O1273">
            <v>64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</row>
        <row r="1274">
          <cell r="B1274" t="str">
            <v>R69</v>
          </cell>
          <cell r="C1274" t="str">
            <v>OTHER-NOT PAID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1147</v>
          </cell>
          <cell r="I1274" t="str">
            <v>62</v>
          </cell>
          <cell r="J1274" t="str">
            <v>ENERGY MARKETING</v>
          </cell>
          <cell r="K1274" t="str">
            <v>NonBarg</v>
          </cell>
          <cell r="L1274" t="str">
            <v>NonProd</v>
          </cell>
          <cell r="M1274" t="str">
            <v>No</v>
          </cell>
          <cell r="N1274" t="str">
            <v>Other</v>
          </cell>
          <cell r="O1274">
            <v>16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</row>
        <row r="1275">
          <cell r="B1275" t="str">
            <v>R71</v>
          </cell>
          <cell r="C1275" t="str">
            <v>DEFERRED COMP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88</v>
          </cell>
          <cell r="I1275" t="str">
            <v>31</v>
          </cell>
          <cell r="J1275" t="str">
            <v>NUCLEAR DIVISION</v>
          </cell>
          <cell r="K1275" t="str">
            <v>NonBarg</v>
          </cell>
          <cell r="L1275" t="str">
            <v>NonProd</v>
          </cell>
          <cell r="M1275" t="str">
            <v>No</v>
          </cell>
          <cell r="N1275" t="str">
            <v>Other</v>
          </cell>
          <cell r="O1275">
            <v>0</v>
          </cell>
          <cell r="P1275">
            <v>145057</v>
          </cell>
          <cell r="Q1275">
            <v>0</v>
          </cell>
          <cell r="R1275">
            <v>0</v>
          </cell>
          <cell r="S1275">
            <v>0</v>
          </cell>
        </row>
        <row r="1276">
          <cell r="B1276" t="str">
            <v>R71</v>
          </cell>
          <cell r="C1276" t="str">
            <v>DEFERRED COMP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211</v>
          </cell>
          <cell r="I1276" t="str">
            <v>33</v>
          </cell>
          <cell r="J1276" t="str">
            <v>FINANCIAL</v>
          </cell>
          <cell r="K1276" t="str">
            <v>NonBarg</v>
          </cell>
          <cell r="L1276" t="str">
            <v>NonProd</v>
          </cell>
          <cell r="M1276" t="str">
            <v>No</v>
          </cell>
          <cell r="N1276" t="str">
            <v>Other</v>
          </cell>
          <cell r="O1276">
            <v>0</v>
          </cell>
          <cell r="P1276">
            <v>1054247.27</v>
          </cell>
          <cell r="Q1276">
            <v>0</v>
          </cell>
          <cell r="R1276">
            <v>0</v>
          </cell>
          <cell r="S1276">
            <v>0</v>
          </cell>
        </row>
        <row r="1277">
          <cell r="B1277" t="str">
            <v>R71</v>
          </cell>
          <cell r="C1277" t="str">
            <v>DEFERRED COMP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322</v>
          </cell>
          <cell r="I1277" t="str">
            <v>34</v>
          </cell>
          <cell r="J1277" t="str">
            <v>HUMAN RESRC &amp; CORP SVCS</v>
          </cell>
          <cell r="K1277" t="str">
            <v>NonBarg</v>
          </cell>
          <cell r="L1277" t="str">
            <v>NonProd</v>
          </cell>
          <cell r="M1277" t="str">
            <v>No</v>
          </cell>
          <cell r="N1277" t="str">
            <v>Other</v>
          </cell>
          <cell r="O1277">
            <v>0</v>
          </cell>
          <cell r="P1277">
            <v>144102</v>
          </cell>
          <cell r="Q1277">
            <v>0</v>
          </cell>
          <cell r="R1277">
            <v>0</v>
          </cell>
          <cell r="S1277">
            <v>0</v>
          </cell>
        </row>
        <row r="1278">
          <cell r="B1278" t="str">
            <v>R71</v>
          </cell>
          <cell r="C1278" t="str">
            <v>DEFERRED COMP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415</v>
          </cell>
          <cell r="I1278" t="str">
            <v>35</v>
          </cell>
          <cell r="J1278" t="str">
            <v>GENERAL COUNSEL</v>
          </cell>
          <cell r="K1278" t="str">
            <v>NonBarg</v>
          </cell>
          <cell r="L1278" t="str">
            <v>NonProd</v>
          </cell>
          <cell r="M1278" t="str">
            <v>No</v>
          </cell>
          <cell r="N1278" t="str">
            <v>Other</v>
          </cell>
          <cell r="O1278">
            <v>0</v>
          </cell>
          <cell r="P1278">
            <v>175190</v>
          </cell>
          <cell r="Q1278">
            <v>0</v>
          </cell>
          <cell r="R1278">
            <v>0</v>
          </cell>
          <cell r="S1278">
            <v>0</v>
          </cell>
        </row>
        <row r="1279">
          <cell r="B1279" t="str">
            <v>R71</v>
          </cell>
          <cell r="C1279" t="str">
            <v>DEFERRED COMP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767</v>
          </cell>
          <cell r="I1279" t="str">
            <v>53</v>
          </cell>
          <cell r="J1279" t="str">
            <v>POWER SYSTEMS</v>
          </cell>
          <cell r="K1279" t="str">
            <v>NonBarg</v>
          </cell>
          <cell r="L1279" t="str">
            <v>NonProd</v>
          </cell>
          <cell r="M1279" t="str">
            <v>No</v>
          </cell>
          <cell r="N1279" t="str">
            <v>Other</v>
          </cell>
          <cell r="O1279">
            <v>0</v>
          </cell>
          <cell r="P1279">
            <v>168972</v>
          </cell>
          <cell r="Q1279">
            <v>0</v>
          </cell>
          <cell r="R1279">
            <v>0</v>
          </cell>
          <cell r="S1279">
            <v>0</v>
          </cell>
        </row>
        <row r="1280">
          <cell r="B1280" t="str">
            <v>R71</v>
          </cell>
          <cell r="C1280" t="str">
            <v>DEFERRED COMP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855</v>
          </cell>
          <cell r="I1280" t="str">
            <v>54</v>
          </cell>
          <cell r="J1280" t="str">
            <v>RESOURCE PLANNING</v>
          </cell>
          <cell r="K1280" t="str">
            <v>NonBarg</v>
          </cell>
          <cell r="L1280" t="str">
            <v>NonProd</v>
          </cell>
          <cell r="M1280" t="str">
            <v>No</v>
          </cell>
          <cell r="N1280" t="str">
            <v>Other</v>
          </cell>
          <cell r="O1280">
            <v>0</v>
          </cell>
          <cell r="P1280">
            <v>33261</v>
          </cell>
          <cell r="Q1280">
            <v>0</v>
          </cell>
          <cell r="R1280">
            <v>0</v>
          </cell>
          <cell r="S1280">
            <v>0</v>
          </cell>
        </row>
        <row r="1281">
          <cell r="B1281" t="str">
            <v>R71</v>
          </cell>
          <cell r="C1281" t="str">
            <v>DEFERRED COMP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936</v>
          </cell>
          <cell r="I1281" t="str">
            <v>56</v>
          </cell>
          <cell r="J1281" t="str">
            <v>POWER GENERATION</v>
          </cell>
          <cell r="K1281" t="str">
            <v>NonBarg</v>
          </cell>
          <cell r="L1281" t="str">
            <v>NonProd</v>
          </cell>
          <cell r="M1281" t="str">
            <v>No</v>
          </cell>
          <cell r="N1281" t="str">
            <v>Other</v>
          </cell>
          <cell r="O1281">
            <v>0</v>
          </cell>
          <cell r="P1281">
            <v>161892</v>
          </cell>
          <cell r="Q1281">
            <v>0</v>
          </cell>
          <cell r="R1281">
            <v>0</v>
          </cell>
          <cell r="S1281">
            <v>0</v>
          </cell>
        </row>
        <row r="1282">
          <cell r="B1282" t="str">
            <v>R71</v>
          </cell>
          <cell r="C1282" t="str">
            <v>DEFERRED COMP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1044</v>
          </cell>
          <cell r="I1282" t="str">
            <v>58</v>
          </cell>
          <cell r="J1282" t="str">
            <v>INFO MANAGEMENT</v>
          </cell>
          <cell r="K1282" t="str">
            <v>NonBarg</v>
          </cell>
          <cell r="L1282" t="str">
            <v>NonProd</v>
          </cell>
          <cell r="M1282" t="str">
            <v>No</v>
          </cell>
          <cell r="N1282" t="str">
            <v>Other</v>
          </cell>
          <cell r="O1282">
            <v>0</v>
          </cell>
          <cell r="P1282">
            <v>257594</v>
          </cell>
          <cell r="Q1282">
            <v>0</v>
          </cell>
          <cell r="R1282">
            <v>0</v>
          </cell>
          <cell r="S1282">
            <v>0</v>
          </cell>
        </row>
        <row r="1283">
          <cell r="B1283" t="str">
            <v>R71</v>
          </cell>
          <cell r="C1283" t="str">
            <v>DEFERRED COMP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1089</v>
          </cell>
          <cell r="I1283" t="str">
            <v>61</v>
          </cell>
          <cell r="J1283" t="str">
            <v>GOVT AFFAIRS - STATE</v>
          </cell>
          <cell r="K1283" t="str">
            <v>NonBarg</v>
          </cell>
          <cell r="L1283" t="str">
            <v>NonProd</v>
          </cell>
          <cell r="M1283" t="str">
            <v>No</v>
          </cell>
          <cell r="N1283" t="str">
            <v>Other</v>
          </cell>
          <cell r="O1283">
            <v>0</v>
          </cell>
          <cell r="P1283">
            <v>68086</v>
          </cell>
          <cell r="Q1283">
            <v>0</v>
          </cell>
          <cell r="R1283">
            <v>0</v>
          </cell>
          <cell r="S1283">
            <v>0</v>
          </cell>
        </row>
        <row r="1284">
          <cell r="B1284" t="str">
            <v>R71</v>
          </cell>
          <cell r="C1284" t="str">
            <v>DEFERRED COMP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1148</v>
          </cell>
          <cell r="I1284" t="str">
            <v>62</v>
          </cell>
          <cell r="J1284" t="str">
            <v>ENERGY MARKETING</v>
          </cell>
          <cell r="K1284" t="str">
            <v>NonBarg</v>
          </cell>
          <cell r="L1284" t="str">
            <v>NonProd</v>
          </cell>
          <cell r="M1284" t="str">
            <v>No</v>
          </cell>
          <cell r="N1284" t="str">
            <v>Other</v>
          </cell>
          <cell r="O1284">
            <v>0</v>
          </cell>
          <cell r="P1284">
            <v>165830</v>
          </cell>
          <cell r="Q1284">
            <v>0</v>
          </cell>
          <cell r="R1284">
            <v>0</v>
          </cell>
          <cell r="S1284">
            <v>0</v>
          </cell>
        </row>
        <row r="1285">
          <cell r="B1285" t="str">
            <v>R71</v>
          </cell>
          <cell r="C1285" t="str">
            <v>DEFERRED COMP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1208</v>
          </cell>
          <cell r="I1285" t="str">
            <v>63</v>
          </cell>
          <cell r="J1285" t="str">
            <v>REGULATORY AFFAIRS</v>
          </cell>
          <cell r="K1285" t="str">
            <v>NonBarg</v>
          </cell>
          <cell r="L1285" t="str">
            <v>NonProd</v>
          </cell>
          <cell r="M1285" t="str">
            <v>No</v>
          </cell>
          <cell r="N1285" t="str">
            <v>Other</v>
          </cell>
          <cell r="O1285">
            <v>0</v>
          </cell>
          <cell r="P1285">
            <v>37557</v>
          </cell>
          <cell r="Q1285">
            <v>0</v>
          </cell>
          <cell r="R1285">
            <v>0</v>
          </cell>
          <cell r="S1285">
            <v>0</v>
          </cell>
        </row>
        <row r="1286">
          <cell r="B1286" t="str">
            <v>R80</v>
          </cell>
          <cell r="C1286" t="str">
            <v>THRIFT BASE-MIL LV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89</v>
          </cell>
          <cell r="I1286" t="str">
            <v>31</v>
          </cell>
          <cell r="J1286" t="str">
            <v>NUCLEAR DIVISION</v>
          </cell>
          <cell r="K1286" t="str">
            <v>NonBarg</v>
          </cell>
          <cell r="L1286" t="str">
            <v>NonProd</v>
          </cell>
          <cell r="M1286" t="str">
            <v>No</v>
          </cell>
          <cell r="N1286" t="str">
            <v>Other</v>
          </cell>
          <cell r="O1286">
            <v>840</v>
          </cell>
          <cell r="P1286">
            <v>28665</v>
          </cell>
          <cell r="Q1286">
            <v>0</v>
          </cell>
          <cell r="R1286">
            <v>0</v>
          </cell>
          <cell r="S1286">
            <v>0</v>
          </cell>
        </row>
        <row r="1287">
          <cell r="B1287" t="str">
            <v>R80</v>
          </cell>
          <cell r="C1287" t="str">
            <v>THRIFT BASE-MIL LV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416</v>
          </cell>
          <cell r="I1287" t="str">
            <v>35</v>
          </cell>
          <cell r="J1287" t="str">
            <v>GENERAL COUNSEL</v>
          </cell>
          <cell r="K1287" t="str">
            <v>NonBarg</v>
          </cell>
          <cell r="L1287" t="str">
            <v>NonProd</v>
          </cell>
          <cell r="M1287" t="str">
            <v>No</v>
          </cell>
          <cell r="N1287" t="str">
            <v>Other</v>
          </cell>
          <cell r="O1287">
            <v>480</v>
          </cell>
          <cell r="P1287">
            <v>18750</v>
          </cell>
          <cell r="Q1287">
            <v>0</v>
          </cell>
          <cell r="R1287">
            <v>0</v>
          </cell>
          <cell r="S1287">
            <v>0</v>
          </cell>
        </row>
        <row r="1288">
          <cell r="B1288" t="str">
            <v>R80</v>
          </cell>
          <cell r="C1288" t="str">
            <v>THRIFT BASE-MIL LV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768</v>
          </cell>
          <cell r="I1288" t="str">
            <v>53</v>
          </cell>
          <cell r="J1288" t="str">
            <v>POWER SYSTEMS</v>
          </cell>
          <cell r="K1288" t="str">
            <v>NonBarg</v>
          </cell>
          <cell r="L1288" t="str">
            <v>NonProd</v>
          </cell>
          <cell r="M1288" t="str">
            <v>No</v>
          </cell>
          <cell r="N1288" t="str">
            <v>Other</v>
          </cell>
          <cell r="O1288">
            <v>200</v>
          </cell>
          <cell r="P1288">
            <v>4707.5</v>
          </cell>
          <cell r="Q1288">
            <v>0</v>
          </cell>
          <cell r="R1288">
            <v>0</v>
          </cell>
          <cell r="S1288">
            <v>0</v>
          </cell>
        </row>
        <row r="1289">
          <cell r="B1289" t="str">
            <v>S50</v>
          </cell>
          <cell r="C1289" t="str">
            <v>SHIFT DIFF REG M-8AM</v>
          </cell>
          <cell r="D1289">
            <v>0</v>
          </cell>
          <cell r="E1289">
            <v>72898.820000000007</v>
          </cell>
          <cell r="F1289">
            <v>2.1797034804363945E-3</v>
          </cell>
          <cell r="G1289">
            <v>72898.820000000007</v>
          </cell>
          <cell r="H1289">
            <v>75</v>
          </cell>
          <cell r="I1289" t="str">
            <v>31</v>
          </cell>
          <cell r="J1289" t="str">
            <v>NUCLEAR DIVISION</v>
          </cell>
          <cell r="K1289" t="str">
            <v>Barg</v>
          </cell>
          <cell r="L1289" t="str">
            <v>NonProd</v>
          </cell>
          <cell r="M1289" t="str">
            <v>Yes</v>
          </cell>
          <cell r="N1289" t="str">
            <v>Other</v>
          </cell>
          <cell r="O1289">
            <v>97197</v>
          </cell>
          <cell r="P1289">
            <v>72898.820000000007</v>
          </cell>
          <cell r="Q1289">
            <v>72898.820000000007</v>
          </cell>
          <cell r="R1289">
            <v>0</v>
          </cell>
          <cell r="S1289">
            <v>72898.820000000007</v>
          </cell>
        </row>
        <row r="1290">
          <cell r="B1290" t="str">
            <v>S50</v>
          </cell>
          <cell r="C1290" t="str">
            <v>SHIFT DIFF REG M-8AM</v>
          </cell>
          <cell r="D1290">
            <v>0</v>
          </cell>
          <cell r="E1290">
            <v>73701.100000000006</v>
          </cell>
          <cell r="F1290">
            <v>2.2036919689782464E-3</v>
          </cell>
          <cell r="G1290">
            <v>73701.100000000006</v>
          </cell>
          <cell r="H1290">
            <v>290</v>
          </cell>
          <cell r="I1290" t="str">
            <v>53</v>
          </cell>
          <cell r="J1290" t="str">
            <v>POWER SYSTEMS</v>
          </cell>
          <cell r="K1290" t="str">
            <v>Barg</v>
          </cell>
          <cell r="L1290" t="str">
            <v>NonProd</v>
          </cell>
          <cell r="M1290" t="str">
            <v>Yes</v>
          </cell>
          <cell r="N1290" t="str">
            <v>Other</v>
          </cell>
          <cell r="O1290">
            <v>98267.5</v>
          </cell>
          <cell r="P1290">
            <v>73701.100000000006</v>
          </cell>
          <cell r="Q1290">
            <v>73701.100000000006</v>
          </cell>
          <cell r="R1290">
            <v>0</v>
          </cell>
          <cell r="S1290">
            <v>73701.100000000006</v>
          </cell>
        </row>
        <row r="1291">
          <cell r="B1291" t="str">
            <v>S50</v>
          </cell>
          <cell r="C1291" t="str">
            <v>SHIFT DIFF REG M-8AM</v>
          </cell>
          <cell r="D1291">
            <v>0</v>
          </cell>
          <cell r="E1291">
            <v>156464.68</v>
          </cell>
          <cell r="F1291">
            <v>4.6783556655837048E-3</v>
          </cell>
          <cell r="G1291">
            <v>156464.68</v>
          </cell>
          <cell r="H1291">
            <v>416</v>
          </cell>
          <cell r="I1291" t="str">
            <v>56</v>
          </cell>
          <cell r="J1291" t="str">
            <v>POWER GENERATION</v>
          </cell>
          <cell r="K1291" t="str">
            <v>Barg</v>
          </cell>
          <cell r="L1291" t="str">
            <v>NonProd</v>
          </cell>
          <cell r="M1291" t="str">
            <v>Yes</v>
          </cell>
          <cell r="N1291" t="str">
            <v>Other</v>
          </cell>
          <cell r="O1291">
            <v>208619.5</v>
          </cell>
          <cell r="P1291">
            <v>156464.68</v>
          </cell>
          <cell r="Q1291">
            <v>156464.68</v>
          </cell>
          <cell r="R1291">
            <v>0</v>
          </cell>
          <cell r="S1291">
            <v>156464.68</v>
          </cell>
        </row>
        <row r="1292">
          <cell r="B1292" t="str">
            <v>S50</v>
          </cell>
          <cell r="C1292" t="str">
            <v>SHIFT DIFF REG M-8AM</v>
          </cell>
          <cell r="D1292">
            <v>0</v>
          </cell>
          <cell r="E1292">
            <v>8179.32</v>
          </cell>
          <cell r="F1292">
            <v>2.4456489517392751E-4</v>
          </cell>
          <cell r="G1292">
            <v>8179.32</v>
          </cell>
          <cell r="H1292">
            <v>90</v>
          </cell>
          <cell r="I1292" t="str">
            <v>31</v>
          </cell>
          <cell r="J1292" t="str">
            <v>NUCLEAR DIVISION</v>
          </cell>
          <cell r="K1292" t="str">
            <v>NonBarg</v>
          </cell>
          <cell r="L1292" t="str">
            <v>NonProd</v>
          </cell>
          <cell r="M1292" t="str">
            <v>Yes</v>
          </cell>
          <cell r="N1292" t="str">
            <v>Other</v>
          </cell>
          <cell r="O1292">
            <v>10905.75</v>
          </cell>
          <cell r="P1292">
            <v>8179.32</v>
          </cell>
          <cell r="Q1292">
            <v>0</v>
          </cell>
          <cell r="R1292">
            <v>8179.32</v>
          </cell>
          <cell r="S1292">
            <v>8179.32</v>
          </cell>
        </row>
        <row r="1293">
          <cell r="B1293" t="str">
            <v>S50</v>
          </cell>
          <cell r="C1293" t="str">
            <v>SHIFT DIFF REG M-8AM</v>
          </cell>
          <cell r="D1293">
            <v>0</v>
          </cell>
          <cell r="E1293">
            <v>4316.63</v>
          </cell>
          <cell r="F1293">
            <v>1.2906894013862163E-4</v>
          </cell>
          <cell r="G1293">
            <v>4316.63</v>
          </cell>
          <cell r="H1293">
            <v>323</v>
          </cell>
          <cell r="I1293" t="str">
            <v>34</v>
          </cell>
          <cell r="J1293" t="str">
            <v>HUMAN RESRC &amp; CORP SVCS</v>
          </cell>
          <cell r="K1293" t="str">
            <v>NonBarg</v>
          </cell>
          <cell r="L1293" t="str">
            <v>NonProd</v>
          </cell>
          <cell r="M1293" t="str">
            <v>Yes</v>
          </cell>
          <cell r="N1293" t="str">
            <v>Other</v>
          </cell>
          <cell r="O1293">
            <v>5755.5</v>
          </cell>
          <cell r="P1293">
            <v>4316.63</v>
          </cell>
          <cell r="Q1293">
            <v>0</v>
          </cell>
          <cell r="R1293">
            <v>4316.63</v>
          </cell>
          <cell r="S1293">
            <v>4316.63</v>
          </cell>
        </row>
        <row r="1294">
          <cell r="B1294" t="str">
            <v>S50</v>
          </cell>
          <cell r="C1294" t="str">
            <v>SHIFT DIFF REG M-8AM</v>
          </cell>
          <cell r="D1294">
            <v>0</v>
          </cell>
          <cell r="E1294">
            <v>41749.760000000002</v>
          </cell>
          <cell r="F1294">
            <v>1.2483342964863377E-3</v>
          </cell>
          <cell r="G1294">
            <v>41749.760000000002</v>
          </cell>
          <cell r="H1294">
            <v>650</v>
          </cell>
          <cell r="I1294" t="str">
            <v>51</v>
          </cell>
          <cell r="J1294" t="str">
            <v>CUSTOMER SERVICE</v>
          </cell>
          <cell r="K1294" t="str">
            <v>NonBarg</v>
          </cell>
          <cell r="L1294" t="str">
            <v>NonProd</v>
          </cell>
          <cell r="M1294" t="str">
            <v>Yes</v>
          </cell>
          <cell r="N1294" t="str">
            <v>Other</v>
          </cell>
          <cell r="O1294">
            <v>55666.25</v>
          </cell>
          <cell r="P1294">
            <v>41749.760000000002</v>
          </cell>
          <cell r="Q1294">
            <v>0</v>
          </cell>
          <cell r="R1294">
            <v>41749.760000000002</v>
          </cell>
          <cell r="S1294">
            <v>41749.760000000002</v>
          </cell>
        </row>
        <row r="1295">
          <cell r="B1295" t="str">
            <v>S50</v>
          </cell>
          <cell r="C1295" t="str">
            <v>SHIFT DIFF REG M-8AM</v>
          </cell>
          <cell r="D1295">
            <v>0</v>
          </cell>
          <cell r="E1295">
            <v>642</v>
          </cell>
          <cell r="F1295">
            <v>1.9196053302922671E-5</v>
          </cell>
          <cell r="G1295">
            <v>642</v>
          </cell>
          <cell r="H1295">
            <v>769</v>
          </cell>
          <cell r="I1295" t="str">
            <v>53</v>
          </cell>
          <cell r="J1295" t="str">
            <v>POWER SYSTEMS</v>
          </cell>
          <cell r="K1295" t="str">
            <v>NonBarg</v>
          </cell>
          <cell r="L1295" t="str">
            <v>NonProd</v>
          </cell>
          <cell r="M1295" t="str">
            <v>Yes</v>
          </cell>
          <cell r="N1295" t="str">
            <v>Other</v>
          </cell>
          <cell r="O1295">
            <v>856</v>
          </cell>
          <cell r="P1295">
            <v>642</v>
          </cell>
          <cell r="Q1295">
            <v>0</v>
          </cell>
          <cell r="R1295">
            <v>642</v>
          </cell>
          <cell r="S1295">
            <v>642</v>
          </cell>
        </row>
        <row r="1296">
          <cell r="B1296" t="str">
            <v>S50</v>
          </cell>
          <cell r="C1296" t="str">
            <v>SHIFT DIFF REG M-8AM</v>
          </cell>
          <cell r="D1296">
            <v>0</v>
          </cell>
          <cell r="E1296">
            <v>1024.5</v>
          </cell>
          <cell r="F1296">
            <v>3.0632954219383604E-5</v>
          </cell>
          <cell r="G1296">
            <v>1024.5</v>
          </cell>
          <cell r="H1296">
            <v>937</v>
          </cell>
          <cell r="I1296" t="str">
            <v>56</v>
          </cell>
          <cell r="J1296" t="str">
            <v>POWER GENERATION</v>
          </cell>
          <cell r="K1296" t="str">
            <v>NonBarg</v>
          </cell>
          <cell r="L1296" t="str">
            <v>NonProd</v>
          </cell>
          <cell r="M1296" t="str">
            <v>Yes</v>
          </cell>
          <cell r="N1296" t="str">
            <v>Other</v>
          </cell>
          <cell r="O1296">
            <v>1366</v>
          </cell>
          <cell r="P1296">
            <v>1024.5</v>
          </cell>
          <cell r="Q1296">
            <v>0</v>
          </cell>
          <cell r="R1296">
            <v>1024.5</v>
          </cell>
          <cell r="S1296">
            <v>1024.5</v>
          </cell>
        </row>
        <row r="1297">
          <cell r="B1297" t="str">
            <v>S50</v>
          </cell>
          <cell r="C1297" t="str">
            <v>SHIFT DIFF REG M-8AM</v>
          </cell>
          <cell r="D1297">
            <v>0</v>
          </cell>
          <cell r="E1297">
            <v>6177.75</v>
          </cell>
          <cell r="F1297">
            <v>1.8471716244880144E-4</v>
          </cell>
          <cell r="G1297">
            <v>6177.75</v>
          </cell>
          <cell r="H1297">
            <v>1045</v>
          </cell>
          <cell r="I1297" t="str">
            <v>58</v>
          </cell>
          <cell r="J1297" t="str">
            <v>INFO MANAGEMENT</v>
          </cell>
          <cell r="K1297" t="str">
            <v>NonBarg</v>
          </cell>
          <cell r="L1297" t="str">
            <v>NonProd</v>
          </cell>
          <cell r="M1297" t="str">
            <v>Yes</v>
          </cell>
          <cell r="N1297" t="str">
            <v>Other</v>
          </cell>
          <cell r="O1297">
            <v>8237</v>
          </cell>
          <cell r="P1297">
            <v>6177.75</v>
          </cell>
          <cell r="Q1297">
            <v>0</v>
          </cell>
          <cell r="R1297">
            <v>6177.75</v>
          </cell>
          <cell r="S1297">
            <v>6177.75</v>
          </cell>
        </row>
        <row r="1298">
          <cell r="B1298" t="str">
            <v>S51</v>
          </cell>
          <cell r="C1298" t="str">
            <v>SHIFT DIFF REG 4PM-M</v>
          </cell>
          <cell r="D1298">
            <v>0</v>
          </cell>
          <cell r="E1298">
            <v>18124.2</v>
          </cell>
          <cell r="F1298">
            <v>5.4192073095456553E-4</v>
          </cell>
          <cell r="G1298">
            <v>18124.2</v>
          </cell>
          <cell r="H1298">
            <v>76</v>
          </cell>
          <cell r="I1298" t="str">
            <v>31</v>
          </cell>
          <cell r="J1298" t="str">
            <v>NUCLEAR DIVISION</v>
          </cell>
          <cell r="K1298" t="str">
            <v>Barg</v>
          </cell>
          <cell r="L1298" t="str">
            <v>NonProd</v>
          </cell>
          <cell r="M1298" t="str">
            <v>Yes</v>
          </cell>
          <cell r="N1298" t="str">
            <v>Other</v>
          </cell>
          <cell r="O1298">
            <v>30207</v>
          </cell>
          <cell r="P1298">
            <v>18124.2</v>
          </cell>
          <cell r="Q1298">
            <v>18124.2</v>
          </cell>
          <cell r="R1298">
            <v>0</v>
          </cell>
          <cell r="S1298">
            <v>18124.2</v>
          </cell>
        </row>
        <row r="1299">
          <cell r="B1299" t="str">
            <v>S51</v>
          </cell>
          <cell r="C1299" t="str">
            <v>SHIFT DIFF REG 4PM-M</v>
          </cell>
          <cell r="D1299">
            <v>0</v>
          </cell>
          <cell r="E1299">
            <v>62.4</v>
          </cell>
          <cell r="F1299">
            <v>1.8657846200971567E-6</v>
          </cell>
          <cell r="G1299">
            <v>62.4</v>
          </cell>
          <cell r="H1299">
            <v>156</v>
          </cell>
          <cell r="I1299" t="str">
            <v>34</v>
          </cell>
          <cell r="J1299" t="str">
            <v>HUMAN RESRC &amp; CORP SVCS</v>
          </cell>
          <cell r="K1299" t="str">
            <v>Barg</v>
          </cell>
          <cell r="L1299" t="str">
            <v>NonProd</v>
          </cell>
          <cell r="M1299" t="str">
            <v>Yes</v>
          </cell>
          <cell r="N1299" t="str">
            <v>Other</v>
          </cell>
          <cell r="O1299">
            <v>104</v>
          </cell>
          <cell r="P1299">
            <v>62.4</v>
          </cell>
          <cell r="Q1299">
            <v>62.4</v>
          </cell>
          <cell r="R1299">
            <v>0</v>
          </cell>
          <cell r="S1299">
            <v>62.4</v>
          </cell>
        </row>
        <row r="1300">
          <cell r="B1300" t="str">
            <v>S51</v>
          </cell>
          <cell r="C1300" t="str">
            <v>SHIFT DIFF REG 4PM-M</v>
          </cell>
          <cell r="D1300">
            <v>0</v>
          </cell>
          <cell r="E1300">
            <v>290297.25</v>
          </cell>
          <cell r="F1300">
            <v>8.6800023126041553E-3</v>
          </cell>
          <cell r="G1300">
            <v>290297.25</v>
          </cell>
          <cell r="H1300">
            <v>291</v>
          </cell>
          <cell r="I1300" t="str">
            <v>53</v>
          </cell>
          <cell r="J1300" t="str">
            <v>POWER SYSTEMS</v>
          </cell>
          <cell r="K1300" t="str">
            <v>Barg</v>
          </cell>
          <cell r="L1300" t="str">
            <v>NonProd</v>
          </cell>
          <cell r="M1300" t="str">
            <v>Yes</v>
          </cell>
          <cell r="N1300" t="str">
            <v>Other</v>
          </cell>
          <cell r="O1300">
            <v>483828.75</v>
          </cell>
          <cell r="P1300">
            <v>290297.25</v>
          </cell>
          <cell r="Q1300">
            <v>290297.25</v>
          </cell>
          <cell r="R1300">
            <v>0</v>
          </cell>
          <cell r="S1300">
            <v>290297.25</v>
          </cell>
        </row>
        <row r="1301">
          <cell r="B1301" t="str">
            <v>S51</v>
          </cell>
          <cell r="C1301" t="str">
            <v>SHIFT DIFF REG 4PM-M</v>
          </cell>
          <cell r="D1301">
            <v>0</v>
          </cell>
          <cell r="E1301">
            <v>13908.6</v>
          </cell>
          <cell r="F1301">
            <v>4.158726276776172E-4</v>
          </cell>
          <cell r="G1301">
            <v>13908.6</v>
          </cell>
          <cell r="H1301">
            <v>417</v>
          </cell>
          <cell r="I1301" t="str">
            <v>56</v>
          </cell>
          <cell r="J1301" t="str">
            <v>POWER GENERATION</v>
          </cell>
          <cell r="K1301" t="str">
            <v>Barg</v>
          </cell>
          <cell r="L1301" t="str">
            <v>NonProd</v>
          </cell>
          <cell r="M1301" t="str">
            <v>Yes</v>
          </cell>
          <cell r="N1301" t="str">
            <v>Other</v>
          </cell>
          <cell r="O1301">
            <v>23181</v>
          </cell>
          <cell r="P1301">
            <v>13908.6</v>
          </cell>
          <cell r="Q1301">
            <v>13908.6</v>
          </cell>
          <cell r="R1301">
            <v>0</v>
          </cell>
          <cell r="S1301">
            <v>13908.6</v>
          </cell>
        </row>
        <row r="1302">
          <cell r="B1302" t="str">
            <v>S51</v>
          </cell>
          <cell r="C1302" t="str">
            <v>SHIFT DIFF REG 4PM-M</v>
          </cell>
          <cell r="D1302">
            <v>0</v>
          </cell>
          <cell r="E1302">
            <v>3961.5</v>
          </cell>
          <cell r="F1302">
            <v>1.184504130210719E-4</v>
          </cell>
          <cell r="G1302">
            <v>3961.5</v>
          </cell>
          <cell r="H1302">
            <v>91</v>
          </cell>
          <cell r="I1302" t="str">
            <v>31</v>
          </cell>
          <cell r="J1302" t="str">
            <v>NUCLEAR DIVISION</v>
          </cell>
          <cell r="K1302" t="str">
            <v>NonBarg</v>
          </cell>
          <cell r="L1302" t="str">
            <v>NonProd</v>
          </cell>
          <cell r="M1302" t="str">
            <v>Yes</v>
          </cell>
          <cell r="N1302" t="str">
            <v>Other</v>
          </cell>
          <cell r="O1302">
            <v>6602.5</v>
          </cell>
          <cell r="P1302">
            <v>3961.5</v>
          </cell>
          <cell r="Q1302">
            <v>0</v>
          </cell>
          <cell r="R1302">
            <v>3961.5</v>
          </cell>
          <cell r="S1302">
            <v>3961.5</v>
          </cell>
        </row>
        <row r="1303">
          <cell r="B1303" t="str">
            <v>S51</v>
          </cell>
          <cell r="C1303" t="str">
            <v>SHIFT DIFF REG 4PM-M</v>
          </cell>
          <cell r="D1303">
            <v>0</v>
          </cell>
          <cell r="E1303">
            <v>21189.599999999999</v>
          </cell>
          <cell r="F1303">
            <v>6.3357740041683833E-4</v>
          </cell>
          <cell r="G1303">
            <v>21189.599999999999</v>
          </cell>
          <cell r="H1303">
            <v>324</v>
          </cell>
          <cell r="I1303" t="str">
            <v>34</v>
          </cell>
          <cell r="J1303" t="str">
            <v>HUMAN RESRC &amp; CORP SVCS</v>
          </cell>
          <cell r="K1303" t="str">
            <v>NonBarg</v>
          </cell>
          <cell r="L1303" t="str">
            <v>NonProd</v>
          </cell>
          <cell r="M1303" t="str">
            <v>Yes</v>
          </cell>
          <cell r="N1303" t="str">
            <v>Other</v>
          </cell>
          <cell r="O1303">
            <v>35316</v>
          </cell>
          <cell r="P1303">
            <v>21189.599999999999</v>
          </cell>
          <cell r="Q1303">
            <v>0</v>
          </cell>
          <cell r="R1303">
            <v>21189.599999999999</v>
          </cell>
          <cell r="S1303">
            <v>21189.599999999999</v>
          </cell>
        </row>
        <row r="1304">
          <cell r="B1304" t="str">
            <v>S51</v>
          </cell>
          <cell r="C1304" t="str">
            <v>SHIFT DIFF REG 4PM-M</v>
          </cell>
          <cell r="D1304">
            <v>0</v>
          </cell>
          <cell r="E1304">
            <v>337.2</v>
          </cell>
          <cell r="F1304">
            <v>1.0082413043217328E-5</v>
          </cell>
          <cell r="G1304">
            <v>337.2</v>
          </cell>
          <cell r="H1304">
            <v>509</v>
          </cell>
          <cell r="I1304" t="str">
            <v>37</v>
          </cell>
          <cell r="J1304" t="str">
            <v>CORP COMMUNICATIONS</v>
          </cell>
          <cell r="K1304" t="str">
            <v>NonBarg</v>
          </cell>
          <cell r="L1304" t="str">
            <v>NonProd</v>
          </cell>
          <cell r="M1304" t="str">
            <v>Yes</v>
          </cell>
          <cell r="N1304" t="str">
            <v>Other</v>
          </cell>
          <cell r="O1304">
            <v>562</v>
          </cell>
          <cell r="P1304">
            <v>337.2</v>
          </cell>
          <cell r="Q1304">
            <v>0</v>
          </cell>
          <cell r="R1304">
            <v>337.2</v>
          </cell>
          <cell r="S1304">
            <v>337.2</v>
          </cell>
        </row>
        <row r="1305">
          <cell r="B1305" t="str">
            <v>S51</v>
          </cell>
          <cell r="C1305" t="str">
            <v>SHIFT DIFF REG 4PM-M</v>
          </cell>
          <cell r="D1305">
            <v>0</v>
          </cell>
          <cell r="E1305">
            <v>84952.2</v>
          </cell>
          <cell r="F1305">
            <v>2.5401042981316934E-3</v>
          </cell>
          <cell r="G1305">
            <v>84952.2</v>
          </cell>
          <cell r="H1305">
            <v>651</v>
          </cell>
          <cell r="I1305" t="str">
            <v>51</v>
          </cell>
          <cell r="J1305" t="str">
            <v>CUSTOMER SERVICE</v>
          </cell>
          <cell r="K1305" t="str">
            <v>NonBarg</v>
          </cell>
          <cell r="L1305" t="str">
            <v>NonProd</v>
          </cell>
          <cell r="M1305" t="str">
            <v>Yes</v>
          </cell>
          <cell r="N1305" t="str">
            <v>Other</v>
          </cell>
          <cell r="O1305">
            <v>141587</v>
          </cell>
          <cell r="P1305">
            <v>84952.2</v>
          </cell>
          <cell r="Q1305">
            <v>0</v>
          </cell>
          <cell r="R1305">
            <v>84952.2</v>
          </cell>
          <cell r="S1305">
            <v>84952.2</v>
          </cell>
        </row>
        <row r="1306">
          <cell r="B1306" t="str">
            <v>S51</v>
          </cell>
          <cell r="C1306" t="str">
            <v>SHIFT DIFF REG 4PM-M</v>
          </cell>
          <cell r="D1306">
            <v>0</v>
          </cell>
          <cell r="E1306">
            <v>16832.7</v>
          </cell>
          <cell r="F1306">
            <v>5.0330437138957392E-4</v>
          </cell>
          <cell r="G1306">
            <v>16832.7</v>
          </cell>
          <cell r="H1306">
            <v>770</v>
          </cell>
          <cell r="I1306" t="str">
            <v>53</v>
          </cell>
          <cell r="J1306" t="str">
            <v>POWER SYSTEMS</v>
          </cell>
          <cell r="K1306" t="str">
            <v>NonBarg</v>
          </cell>
          <cell r="L1306" t="str">
            <v>NonProd</v>
          </cell>
          <cell r="M1306" t="str">
            <v>Yes</v>
          </cell>
          <cell r="N1306" t="str">
            <v>Other</v>
          </cell>
          <cell r="O1306">
            <v>28054.5</v>
          </cell>
          <cell r="P1306">
            <v>16832.7</v>
          </cell>
          <cell r="Q1306">
            <v>0</v>
          </cell>
          <cell r="R1306">
            <v>16832.7</v>
          </cell>
          <cell r="S1306">
            <v>16832.7</v>
          </cell>
        </row>
        <row r="1307">
          <cell r="B1307" t="str">
            <v>S51</v>
          </cell>
          <cell r="C1307" t="str">
            <v>SHIFT DIFF REG 4PM-M</v>
          </cell>
          <cell r="D1307">
            <v>0</v>
          </cell>
          <cell r="E1307">
            <v>542.4</v>
          </cell>
          <cell r="F1307">
            <v>1.6217974005459902E-5</v>
          </cell>
          <cell r="G1307">
            <v>542.4</v>
          </cell>
          <cell r="H1307">
            <v>938</v>
          </cell>
          <cell r="I1307" t="str">
            <v>56</v>
          </cell>
          <cell r="J1307" t="str">
            <v>POWER GENERATION</v>
          </cell>
          <cell r="K1307" t="str">
            <v>NonBarg</v>
          </cell>
          <cell r="L1307" t="str">
            <v>NonProd</v>
          </cell>
          <cell r="M1307" t="str">
            <v>Yes</v>
          </cell>
          <cell r="N1307" t="str">
            <v>Other</v>
          </cell>
          <cell r="O1307">
            <v>904</v>
          </cell>
          <cell r="P1307">
            <v>542.4</v>
          </cell>
          <cell r="Q1307">
            <v>0</v>
          </cell>
          <cell r="R1307">
            <v>542.4</v>
          </cell>
          <cell r="S1307">
            <v>542.4</v>
          </cell>
        </row>
        <row r="1308">
          <cell r="B1308" t="str">
            <v>S51</v>
          </cell>
          <cell r="C1308" t="str">
            <v>SHIFT DIFF REG 4PM-M</v>
          </cell>
          <cell r="D1308">
            <v>0</v>
          </cell>
          <cell r="E1308">
            <v>2170.1999999999998</v>
          </cell>
          <cell r="F1308">
            <v>6.4889836258571297E-5</v>
          </cell>
          <cell r="G1308">
            <v>2170.1999999999998</v>
          </cell>
          <cell r="H1308">
            <v>1046</v>
          </cell>
          <cell r="I1308" t="str">
            <v>58</v>
          </cell>
          <cell r="J1308" t="str">
            <v>INFO MANAGEMENT</v>
          </cell>
          <cell r="K1308" t="str">
            <v>NonBarg</v>
          </cell>
          <cell r="L1308" t="str">
            <v>NonProd</v>
          </cell>
          <cell r="M1308" t="str">
            <v>Yes</v>
          </cell>
          <cell r="N1308" t="str">
            <v>Other</v>
          </cell>
          <cell r="O1308">
            <v>3617</v>
          </cell>
          <cell r="P1308">
            <v>2170.1999999999998</v>
          </cell>
          <cell r="Q1308">
            <v>0</v>
          </cell>
          <cell r="R1308">
            <v>2170.1999999999998</v>
          </cell>
          <cell r="S1308">
            <v>2170.1999999999998</v>
          </cell>
        </row>
        <row r="1309">
          <cell r="B1309" t="str">
            <v>S52</v>
          </cell>
          <cell r="C1309" t="str">
            <v>WEEKEND SHIFT</v>
          </cell>
          <cell r="D1309">
            <v>0</v>
          </cell>
          <cell r="E1309">
            <v>160.5</v>
          </cell>
          <cell r="F1309">
            <v>4.7990133257306676E-6</v>
          </cell>
          <cell r="G1309">
            <v>160.5</v>
          </cell>
          <cell r="H1309">
            <v>77</v>
          </cell>
          <cell r="I1309" t="str">
            <v>31</v>
          </cell>
          <cell r="J1309" t="str">
            <v>NUCLEAR DIVISION</v>
          </cell>
          <cell r="K1309" t="str">
            <v>Barg</v>
          </cell>
          <cell r="L1309" t="str">
            <v>NonProd</v>
          </cell>
          <cell r="M1309" t="str">
            <v>Yes</v>
          </cell>
          <cell r="N1309" t="str">
            <v>Other</v>
          </cell>
          <cell r="O1309">
            <v>160.5</v>
          </cell>
          <cell r="P1309">
            <v>160.5</v>
          </cell>
          <cell r="Q1309">
            <v>160.5</v>
          </cell>
          <cell r="R1309">
            <v>0</v>
          </cell>
          <cell r="S1309">
            <v>160.5</v>
          </cell>
        </row>
        <row r="1310">
          <cell r="B1310" t="str">
            <v>S52</v>
          </cell>
          <cell r="C1310" t="str">
            <v>WEEKEND SHIFT</v>
          </cell>
          <cell r="D1310">
            <v>0</v>
          </cell>
          <cell r="E1310">
            <v>16</v>
          </cell>
          <cell r="F1310">
            <v>4.7840631284542482E-7</v>
          </cell>
          <cell r="G1310">
            <v>16</v>
          </cell>
          <cell r="H1310">
            <v>157</v>
          </cell>
          <cell r="I1310" t="str">
            <v>34</v>
          </cell>
          <cell r="J1310" t="str">
            <v>HUMAN RESRC &amp; CORP SVCS</v>
          </cell>
          <cell r="K1310" t="str">
            <v>Barg</v>
          </cell>
          <cell r="L1310" t="str">
            <v>NonProd</v>
          </cell>
          <cell r="M1310" t="str">
            <v>Yes</v>
          </cell>
          <cell r="N1310" t="str">
            <v>Other</v>
          </cell>
          <cell r="O1310">
            <v>16</v>
          </cell>
          <cell r="P1310">
            <v>16</v>
          </cell>
          <cell r="Q1310">
            <v>16</v>
          </cell>
          <cell r="R1310">
            <v>0</v>
          </cell>
          <cell r="S1310">
            <v>16</v>
          </cell>
        </row>
        <row r="1311">
          <cell r="B1311" t="str">
            <v>S52</v>
          </cell>
          <cell r="C1311" t="str">
            <v>WEEKEND SHIFT</v>
          </cell>
          <cell r="D1311">
            <v>0</v>
          </cell>
          <cell r="E1311">
            <v>231104.75</v>
          </cell>
          <cell r="F1311">
            <v>6.9101232080352303E-3</v>
          </cell>
          <cell r="G1311">
            <v>231104.75</v>
          </cell>
          <cell r="H1311">
            <v>292</v>
          </cell>
          <cell r="I1311" t="str">
            <v>53</v>
          </cell>
          <cell r="J1311" t="str">
            <v>POWER SYSTEMS</v>
          </cell>
          <cell r="K1311" t="str">
            <v>Barg</v>
          </cell>
          <cell r="L1311" t="str">
            <v>NonProd</v>
          </cell>
          <cell r="M1311" t="str">
            <v>Yes</v>
          </cell>
          <cell r="N1311" t="str">
            <v>Other</v>
          </cell>
          <cell r="O1311">
            <v>231104.75</v>
          </cell>
          <cell r="P1311">
            <v>231104.75</v>
          </cell>
          <cell r="Q1311">
            <v>231104.75</v>
          </cell>
          <cell r="R1311">
            <v>0</v>
          </cell>
          <cell r="S1311">
            <v>231104.75</v>
          </cell>
        </row>
        <row r="1312">
          <cell r="B1312" t="str">
            <v>S52</v>
          </cell>
          <cell r="C1312" t="str">
            <v>WEEKEND SHIFT</v>
          </cell>
          <cell r="D1312">
            <v>0</v>
          </cell>
          <cell r="E1312">
            <v>64</v>
          </cell>
          <cell r="F1312">
            <v>1.9136252513816993E-6</v>
          </cell>
          <cell r="G1312">
            <v>64</v>
          </cell>
          <cell r="H1312">
            <v>418</v>
          </cell>
          <cell r="I1312" t="str">
            <v>56</v>
          </cell>
          <cell r="J1312" t="str">
            <v>POWER GENERATION</v>
          </cell>
          <cell r="K1312" t="str">
            <v>Barg</v>
          </cell>
          <cell r="L1312" t="str">
            <v>NonProd</v>
          </cell>
          <cell r="M1312" t="str">
            <v>Yes</v>
          </cell>
          <cell r="N1312" t="str">
            <v>Other</v>
          </cell>
          <cell r="O1312">
            <v>64</v>
          </cell>
          <cell r="P1312">
            <v>64</v>
          </cell>
          <cell r="Q1312">
            <v>64</v>
          </cell>
          <cell r="R1312">
            <v>0</v>
          </cell>
          <cell r="S1312">
            <v>64</v>
          </cell>
        </row>
        <row r="1313">
          <cell r="B1313" t="str">
            <v>S52</v>
          </cell>
          <cell r="C1313" t="str">
            <v>WEEKEND SHIFT</v>
          </cell>
          <cell r="D1313">
            <v>0</v>
          </cell>
          <cell r="E1313">
            <v>736</v>
          </cell>
          <cell r="F1313">
            <v>2.200669039088954E-5</v>
          </cell>
          <cell r="G1313">
            <v>736</v>
          </cell>
          <cell r="H1313">
            <v>771</v>
          </cell>
          <cell r="I1313" t="str">
            <v>53</v>
          </cell>
          <cell r="J1313" t="str">
            <v>POWER SYSTEMS</v>
          </cell>
          <cell r="K1313" t="str">
            <v>NonBarg</v>
          </cell>
          <cell r="L1313" t="str">
            <v>NonProd</v>
          </cell>
          <cell r="M1313" t="str">
            <v>Yes</v>
          </cell>
          <cell r="N1313" t="str">
            <v>Other</v>
          </cell>
          <cell r="O1313">
            <v>736</v>
          </cell>
          <cell r="P1313">
            <v>736</v>
          </cell>
          <cell r="Q1313">
            <v>0</v>
          </cell>
          <cell r="R1313">
            <v>736</v>
          </cell>
          <cell r="S1313">
            <v>736</v>
          </cell>
        </row>
        <row r="1314">
          <cell r="B1314" t="str">
            <v>S52</v>
          </cell>
          <cell r="C1314" t="str">
            <v>WEEKEND SHIFT</v>
          </cell>
          <cell r="D1314">
            <v>0</v>
          </cell>
          <cell r="E1314">
            <v>352</v>
          </cell>
          <cell r="F1314">
            <v>1.0524938882599346E-5</v>
          </cell>
          <cell r="G1314">
            <v>352</v>
          </cell>
          <cell r="H1314">
            <v>939</v>
          </cell>
          <cell r="I1314" t="str">
            <v>56</v>
          </cell>
          <cell r="J1314" t="str">
            <v>POWER GENERATION</v>
          </cell>
          <cell r="K1314" t="str">
            <v>NonBarg</v>
          </cell>
          <cell r="L1314" t="str">
            <v>NonProd</v>
          </cell>
          <cell r="M1314" t="str">
            <v>Yes</v>
          </cell>
          <cell r="N1314" t="str">
            <v>Other</v>
          </cell>
          <cell r="O1314">
            <v>352</v>
          </cell>
          <cell r="P1314">
            <v>352</v>
          </cell>
          <cell r="Q1314">
            <v>0</v>
          </cell>
          <cell r="R1314">
            <v>352</v>
          </cell>
          <cell r="S1314">
            <v>352</v>
          </cell>
        </row>
        <row r="1315">
          <cell r="B1315" t="str">
            <v>S99</v>
          </cell>
          <cell r="C1315" t="str">
            <v>EXEMPT RELIEVING</v>
          </cell>
          <cell r="D1315">
            <v>0</v>
          </cell>
          <cell r="E1315">
            <v>176.37</v>
          </cell>
          <cell r="F1315">
            <v>5.2735325872842237E-6</v>
          </cell>
          <cell r="G1315">
            <v>176.37</v>
          </cell>
          <cell r="H1315">
            <v>78</v>
          </cell>
          <cell r="I1315" t="str">
            <v>31</v>
          </cell>
          <cell r="J1315" t="str">
            <v>NUCLEAR DIVISION</v>
          </cell>
          <cell r="K1315" t="str">
            <v>Barg</v>
          </cell>
          <cell r="L1315" t="str">
            <v>NonProd</v>
          </cell>
          <cell r="M1315" t="str">
            <v>Yes</v>
          </cell>
          <cell r="N1315" t="str">
            <v>Other</v>
          </cell>
          <cell r="O1315">
            <v>0</v>
          </cell>
          <cell r="P1315">
            <v>176.37</v>
          </cell>
          <cell r="Q1315">
            <v>176.37</v>
          </cell>
          <cell r="R1315">
            <v>0</v>
          </cell>
          <cell r="S1315">
            <v>176.37</v>
          </cell>
        </row>
        <row r="1316">
          <cell r="B1316" t="str">
            <v>S99</v>
          </cell>
          <cell r="C1316" t="str">
            <v>EXEMPT RELIEVING</v>
          </cell>
          <cell r="D1316">
            <v>0</v>
          </cell>
          <cell r="E1316">
            <v>2708.24</v>
          </cell>
          <cell r="F1316">
            <v>8.0977444543780822E-5</v>
          </cell>
          <cell r="G1316">
            <v>2708.24</v>
          </cell>
          <cell r="H1316">
            <v>293</v>
          </cell>
          <cell r="I1316" t="str">
            <v>53</v>
          </cell>
          <cell r="J1316" t="str">
            <v>POWER SYSTEMS</v>
          </cell>
          <cell r="K1316" t="str">
            <v>Barg</v>
          </cell>
          <cell r="L1316" t="str">
            <v>NonProd</v>
          </cell>
          <cell r="M1316" t="str">
            <v>Yes</v>
          </cell>
          <cell r="N1316" t="str">
            <v>Other</v>
          </cell>
          <cell r="O1316">
            <v>0</v>
          </cell>
          <cell r="P1316">
            <v>2708.24</v>
          </cell>
          <cell r="Q1316">
            <v>2708.24</v>
          </cell>
          <cell r="R1316">
            <v>0</v>
          </cell>
          <cell r="S1316">
            <v>2708.24</v>
          </cell>
        </row>
        <row r="1317">
          <cell r="B1317" t="str">
            <v>S99</v>
          </cell>
          <cell r="C1317" t="str">
            <v>EXEMPT RELIEVING</v>
          </cell>
          <cell r="D1317">
            <v>0</v>
          </cell>
          <cell r="E1317">
            <v>94.06</v>
          </cell>
          <cell r="F1317">
            <v>2.8124311116400412E-6</v>
          </cell>
          <cell r="G1317">
            <v>94.06</v>
          </cell>
          <cell r="H1317">
            <v>92</v>
          </cell>
          <cell r="I1317" t="str">
            <v>31</v>
          </cell>
          <cell r="J1317" t="str">
            <v>NUCLEAR DIVISION</v>
          </cell>
          <cell r="K1317" t="str">
            <v>NonBarg</v>
          </cell>
          <cell r="L1317" t="str">
            <v>NonProd</v>
          </cell>
          <cell r="M1317" t="str">
            <v>Yes</v>
          </cell>
          <cell r="N1317" t="str">
            <v>Other</v>
          </cell>
          <cell r="O1317">
            <v>0</v>
          </cell>
          <cell r="P1317">
            <v>94.06</v>
          </cell>
          <cell r="Q1317">
            <v>0</v>
          </cell>
          <cell r="R1317">
            <v>94.06</v>
          </cell>
          <cell r="S1317">
            <v>94.06</v>
          </cell>
        </row>
        <row r="1318">
          <cell r="B1318" t="str">
            <v>S99</v>
          </cell>
          <cell r="C1318" t="str">
            <v>EXEMPT RELIEVING</v>
          </cell>
          <cell r="D1318">
            <v>0</v>
          </cell>
          <cell r="E1318">
            <v>315.26</v>
          </cell>
          <cell r="F1318">
            <v>9.4263983867280383E-6</v>
          </cell>
          <cell r="G1318">
            <v>315.26</v>
          </cell>
          <cell r="H1318">
            <v>212</v>
          </cell>
          <cell r="I1318" t="str">
            <v>33</v>
          </cell>
          <cell r="J1318" t="str">
            <v>FINANCIAL</v>
          </cell>
          <cell r="K1318" t="str">
            <v>NonBarg</v>
          </cell>
          <cell r="L1318" t="str">
            <v>NonProd</v>
          </cell>
          <cell r="M1318" t="str">
            <v>Yes</v>
          </cell>
          <cell r="N1318" t="str">
            <v>Other</v>
          </cell>
          <cell r="O1318">
            <v>7</v>
          </cell>
          <cell r="P1318">
            <v>315.26</v>
          </cell>
          <cell r="Q1318">
            <v>0</v>
          </cell>
          <cell r="R1318">
            <v>315.26</v>
          </cell>
          <cell r="S1318">
            <v>315.26</v>
          </cell>
        </row>
        <row r="1319">
          <cell r="B1319" t="str">
            <v>S99</v>
          </cell>
          <cell r="C1319" t="str">
            <v>EXEMPT RELIEVING</v>
          </cell>
          <cell r="D1319">
            <v>0</v>
          </cell>
          <cell r="E1319">
            <v>1221.1099999999999</v>
          </cell>
          <cell r="F1319">
            <v>3.6511670792417289E-5</v>
          </cell>
          <cell r="G1319">
            <v>1221.1099999999999</v>
          </cell>
          <cell r="H1319">
            <v>652</v>
          </cell>
          <cell r="I1319" t="str">
            <v>51</v>
          </cell>
          <cell r="J1319" t="str">
            <v>CUSTOMER SERVICE</v>
          </cell>
          <cell r="K1319" t="str">
            <v>NonBarg</v>
          </cell>
          <cell r="L1319" t="str">
            <v>NonProd</v>
          </cell>
          <cell r="M1319" t="str">
            <v>Yes</v>
          </cell>
          <cell r="N1319" t="str">
            <v>Other</v>
          </cell>
          <cell r="O1319">
            <v>0</v>
          </cell>
          <cell r="P1319">
            <v>1221.1099999999999</v>
          </cell>
          <cell r="Q1319">
            <v>0</v>
          </cell>
          <cell r="R1319">
            <v>1221.1099999999999</v>
          </cell>
          <cell r="S1319">
            <v>1221.1099999999999</v>
          </cell>
        </row>
        <row r="1320">
          <cell r="B1320" t="str">
            <v>S99</v>
          </cell>
          <cell r="C1320" t="str">
            <v>EXEMPT RELIEVING</v>
          </cell>
          <cell r="D1320">
            <v>0</v>
          </cell>
          <cell r="E1320">
            <v>14894.95</v>
          </cell>
          <cell r="F1320">
            <v>4.4536488184481002E-4</v>
          </cell>
          <cell r="G1320">
            <v>14894.95</v>
          </cell>
          <cell r="H1320">
            <v>772</v>
          </cell>
          <cell r="I1320" t="str">
            <v>53</v>
          </cell>
          <cell r="J1320" t="str">
            <v>POWER SYSTEMS</v>
          </cell>
          <cell r="K1320" t="str">
            <v>NonBarg</v>
          </cell>
          <cell r="L1320" t="str">
            <v>NonProd</v>
          </cell>
          <cell r="M1320" t="str">
            <v>Yes</v>
          </cell>
          <cell r="N1320" t="str">
            <v>Other</v>
          </cell>
          <cell r="O1320">
            <v>40</v>
          </cell>
          <cell r="P1320">
            <v>14894.95</v>
          </cell>
          <cell r="Q1320">
            <v>0</v>
          </cell>
          <cell r="R1320">
            <v>14894.95</v>
          </cell>
          <cell r="S1320">
            <v>14894.95</v>
          </cell>
        </row>
        <row r="1321">
          <cell r="B1321" t="str">
            <v>T04</v>
          </cell>
          <cell r="C1321" t="str">
            <v>ALTERNATIVE AWARD</v>
          </cell>
          <cell r="D1321">
            <v>0</v>
          </cell>
          <cell r="E1321">
            <v>200</v>
          </cell>
          <cell r="F1321">
            <v>5.9800789105678099E-6</v>
          </cell>
          <cell r="G1321">
            <v>200</v>
          </cell>
          <cell r="H1321">
            <v>207</v>
          </cell>
          <cell r="I1321" t="str">
            <v>51</v>
          </cell>
          <cell r="J1321" t="str">
            <v>CUSTOMER SERVICE</v>
          </cell>
          <cell r="K1321" t="str">
            <v>Barg</v>
          </cell>
          <cell r="L1321" t="str">
            <v>NonProd</v>
          </cell>
          <cell r="M1321" t="str">
            <v>Yes</v>
          </cell>
          <cell r="N1321" t="str">
            <v>Other</v>
          </cell>
          <cell r="O1321">
            <v>0</v>
          </cell>
          <cell r="P1321">
            <v>200</v>
          </cell>
          <cell r="Q1321">
            <v>200</v>
          </cell>
          <cell r="R1321">
            <v>0</v>
          </cell>
          <cell r="S1321">
            <v>200</v>
          </cell>
        </row>
        <row r="1322">
          <cell r="B1322" t="str">
            <v>T04</v>
          </cell>
          <cell r="C1322" t="str">
            <v>ALTERNATIVE AWARD</v>
          </cell>
          <cell r="D1322">
            <v>0</v>
          </cell>
          <cell r="E1322">
            <v>94.44</v>
          </cell>
          <cell r="F1322">
            <v>2.8237932615701196E-6</v>
          </cell>
          <cell r="G1322">
            <v>94.44</v>
          </cell>
          <cell r="H1322">
            <v>294</v>
          </cell>
          <cell r="I1322" t="str">
            <v>53</v>
          </cell>
          <cell r="J1322" t="str">
            <v>POWER SYSTEMS</v>
          </cell>
          <cell r="K1322" t="str">
            <v>Barg</v>
          </cell>
          <cell r="L1322" t="str">
            <v>NonProd</v>
          </cell>
          <cell r="M1322" t="str">
            <v>Yes</v>
          </cell>
          <cell r="N1322" t="str">
            <v>Other</v>
          </cell>
          <cell r="O1322">
            <v>0</v>
          </cell>
          <cell r="P1322">
            <v>94.44</v>
          </cell>
          <cell r="Q1322">
            <v>94.44</v>
          </cell>
          <cell r="R1322">
            <v>0</v>
          </cell>
          <cell r="S1322">
            <v>94.44</v>
          </cell>
        </row>
        <row r="1323">
          <cell r="B1323" t="str">
            <v>T04</v>
          </cell>
          <cell r="C1323" t="str">
            <v>ALTERNATIVE AWARD</v>
          </cell>
          <cell r="D1323">
            <v>0</v>
          </cell>
          <cell r="E1323">
            <v>1500</v>
          </cell>
          <cell r="F1323">
            <v>4.4850591829258573E-5</v>
          </cell>
          <cell r="G1323">
            <v>1500</v>
          </cell>
          <cell r="H1323">
            <v>419</v>
          </cell>
          <cell r="I1323" t="str">
            <v>56</v>
          </cell>
          <cell r="J1323" t="str">
            <v>POWER GENERATION</v>
          </cell>
          <cell r="K1323" t="str">
            <v>Barg</v>
          </cell>
          <cell r="L1323" t="str">
            <v>NonProd</v>
          </cell>
          <cell r="M1323" t="str">
            <v>Yes</v>
          </cell>
          <cell r="N1323" t="str">
            <v>Other</v>
          </cell>
          <cell r="O1323">
            <v>0</v>
          </cell>
          <cell r="P1323">
            <v>1500</v>
          </cell>
          <cell r="Q1323">
            <v>1500</v>
          </cell>
          <cell r="R1323">
            <v>0</v>
          </cell>
          <cell r="S1323">
            <v>1500</v>
          </cell>
        </row>
        <row r="1324">
          <cell r="B1324" t="str">
            <v>T04</v>
          </cell>
          <cell r="C1324" t="str">
            <v>ALTERNATIVE AWARD</v>
          </cell>
          <cell r="D1324">
            <v>0</v>
          </cell>
          <cell r="E1324">
            <v>142216</v>
          </cell>
          <cell r="F1324">
            <v>4.2523145117265588E-3</v>
          </cell>
          <cell r="G1324">
            <v>142216</v>
          </cell>
          <cell r="H1324">
            <v>93</v>
          </cell>
          <cell r="I1324" t="str">
            <v>31</v>
          </cell>
          <cell r="J1324" t="str">
            <v>NUCLEAR DIVISION</v>
          </cell>
          <cell r="K1324" t="str">
            <v>NonBarg</v>
          </cell>
          <cell r="L1324" t="str">
            <v>NonProd</v>
          </cell>
          <cell r="M1324" t="str">
            <v>Yes</v>
          </cell>
          <cell r="N1324" t="str">
            <v>Other</v>
          </cell>
          <cell r="O1324">
            <v>0</v>
          </cell>
          <cell r="P1324">
            <v>142216</v>
          </cell>
          <cell r="Q1324">
            <v>0</v>
          </cell>
          <cell r="R1324">
            <v>142216</v>
          </cell>
          <cell r="S1324">
            <v>142216</v>
          </cell>
        </row>
        <row r="1325">
          <cell r="B1325" t="str">
            <v>T04</v>
          </cell>
          <cell r="C1325" t="str">
            <v>ALTERNATIVE AWARD</v>
          </cell>
          <cell r="D1325">
            <v>0</v>
          </cell>
          <cell r="E1325">
            <v>625</v>
          </cell>
          <cell r="F1325">
            <v>1.8687746595524406E-5</v>
          </cell>
          <cell r="G1325">
            <v>625</v>
          </cell>
          <cell r="H1325">
            <v>213</v>
          </cell>
          <cell r="I1325" t="str">
            <v>33</v>
          </cell>
          <cell r="J1325" t="str">
            <v>FINANCIAL</v>
          </cell>
          <cell r="K1325" t="str">
            <v>NonBarg</v>
          </cell>
          <cell r="L1325" t="str">
            <v>NonProd</v>
          </cell>
          <cell r="M1325" t="str">
            <v>Yes</v>
          </cell>
          <cell r="N1325" t="str">
            <v>Other</v>
          </cell>
          <cell r="O1325">
            <v>0</v>
          </cell>
          <cell r="P1325">
            <v>625</v>
          </cell>
          <cell r="Q1325">
            <v>0</v>
          </cell>
          <cell r="R1325">
            <v>625</v>
          </cell>
          <cell r="S1325">
            <v>625</v>
          </cell>
        </row>
        <row r="1326">
          <cell r="B1326" t="str">
            <v>T04</v>
          </cell>
          <cell r="C1326" t="str">
            <v>ALTERNATIVE AWARD</v>
          </cell>
          <cell r="D1326">
            <v>0</v>
          </cell>
          <cell r="E1326">
            <v>44869</v>
          </cell>
          <cell r="F1326">
            <v>1.3416008031913354E-3</v>
          </cell>
          <cell r="G1326">
            <v>44869</v>
          </cell>
          <cell r="H1326">
            <v>325</v>
          </cell>
          <cell r="I1326" t="str">
            <v>34</v>
          </cell>
          <cell r="J1326" t="str">
            <v>HUMAN RESRC &amp; CORP SVCS</v>
          </cell>
          <cell r="K1326" t="str">
            <v>NonBarg</v>
          </cell>
          <cell r="L1326" t="str">
            <v>NonProd</v>
          </cell>
          <cell r="M1326" t="str">
            <v>Yes</v>
          </cell>
          <cell r="N1326" t="str">
            <v>Other</v>
          </cell>
          <cell r="O1326">
            <v>0</v>
          </cell>
          <cell r="P1326">
            <v>44869</v>
          </cell>
          <cell r="Q1326">
            <v>0</v>
          </cell>
          <cell r="R1326">
            <v>44869</v>
          </cell>
          <cell r="S1326">
            <v>44869</v>
          </cell>
        </row>
        <row r="1327">
          <cell r="B1327" t="str">
            <v>T04</v>
          </cell>
          <cell r="C1327" t="str">
            <v>ALTERNATIVE AWARD</v>
          </cell>
          <cell r="D1327">
            <v>0</v>
          </cell>
          <cell r="E1327">
            <v>2000</v>
          </cell>
          <cell r="F1327">
            <v>5.9800789105678102E-5</v>
          </cell>
          <cell r="G1327">
            <v>2000</v>
          </cell>
          <cell r="H1327">
            <v>417</v>
          </cell>
          <cell r="I1327" t="str">
            <v>35</v>
          </cell>
          <cell r="J1327" t="str">
            <v>GENERAL COUNSEL</v>
          </cell>
          <cell r="K1327" t="str">
            <v>NonBarg</v>
          </cell>
          <cell r="L1327" t="str">
            <v>NonProd</v>
          </cell>
          <cell r="M1327" t="str">
            <v>Yes</v>
          </cell>
          <cell r="N1327" t="str">
            <v>Other</v>
          </cell>
          <cell r="O1327">
            <v>0</v>
          </cell>
          <cell r="P1327">
            <v>2000</v>
          </cell>
          <cell r="Q1327">
            <v>0</v>
          </cell>
          <cell r="R1327">
            <v>2000</v>
          </cell>
          <cell r="S1327">
            <v>2000</v>
          </cell>
        </row>
        <row r="1328">
          <cell r="B1328" t="str">
            <v>T04</v>
          </cell>
          <cell r="C1328" t="str">
            <v>ALTERNATIVE AWARD</v>
          </cell>
          <cell r="D1328">
            <v>0</v>
          </cell>
          <cell r="E1328">
            <v>1500</v>
          </cell>
          <cell r="F1328">
            <v>4.4850591829258573E-5</v>
          </cell>
          <cell r="G1328">
            <v>1500</v>
          </cell>
          <cell r="H1328">
            <v>458</v>
          </cell>
          <cell r="I1328" t="str">
            <v>36</v>
          </cell>
          <cell r="J1328" t="str">
            <v>GOVT AFFAIRS - FED</v>
          </cell>
          <cell r="K1328" t="str">
            <v>NonBarg</v>
          </cell>
          <cell r="L1328" t="str">
            <v>NonProd</v>
          </cell>
          <cell r="M1328" t="str">
            <v>Yes</v>
          </cell>
          <cell r="N1328" t="str">
            <v>Other</v>
          </cell>
          <cell r="O1328">
            <v>0</v>
          </cell>
          <cell r="P1328">
            <v>1500</v>
          </cell>
          <cell r="Q1328">
            <v>0</v>
          </cell>
          <cell r="R1328">
            <v>1500</v>
          </cell>
          <cell r="S1328">
            <v>1500</v>
          </cell>
        </row>
        <row r="1329">
          <cell r="B1329" t="str">
            <v>T04</v>
          </cell>
          <cell r="C1329" t="str">
            <v>ALTERNATIVE AWARD</v>
          </cell>
          <cell r="D1329">
            <v>0</v>
          </cell>
          <cell r="E1329">
            <v>500</v>
          </cell>
          <cell r="F1329">
            <v>1.4950197276419526E-5</v>
          </cell>
          <cell r="G1329">
            <v>500</v>
          </cell>
          <cell r="H1329">
            <v>510</v>
          </cell>
          <cell r="I1329" t="str">
            <v>37</v>
          </cell>
          <cell r="J1329" t="str">
            <v>CORP COMMUNICATIONS</v>
          </cell>
          <cell r="K1329" t="str">
            <v>NonBarg</v>
          </cell>
          <cell r="L1329" t="str">
            <v>NonProd</v>
          </cell>
          <cell r="M1329" t="str">
            <v>Yes</v>
          </cell>
          <cell r="N1329" t="str">
            <v>Other</v>
          </cell>
          <cell r="O1329">
            <v>0</v>
          </cell>
          <cell r="P1329">
            <v>500</v>
          </cell>
          <cell r="Q1329">
            <v>0</v>
          </cell>
          <cell r="R1329">
            <v>500</v>
          </cell>
          <cell r="S1329">
            <v>500</v>
          </cell>
        </row>
        <row r="1330">
          <cell r="B1330" t="str">
            <v>T04</v>
          </cell>
          <cell r="C1330" t="str">
            <v>ALTERNATIVE AWARD</v>
          </cell>
          <cell r="D1330">
            <v>0</v>
          </cell>
          <cell r="E1330">
            <v>172396</v>
          </cell>
          <cell r="F1330">
            <v>5.1547084193312408E-3</v>
          </cell>
          <cell r="G1330">
            <v>172396</v>
          </cell>
          <cell r="H1330">
            <v>653</v>
          </cell>
          <cell r="I1330" t="str">
            <v>51</v>
          </cell>
          <cell r="J1330" t="str">
            <v>CUSTOMER SERVICE</v>
          </cell>
          <cell r="K1330" t="str">
            <v>NonBarg</v>
          </cell>
          <cell r="L1330" t="str">
            <v>NonProd</v>
          </cell>
          <cell r="M1330" t="str">
            <v>Yes</v>
          </cell>
          <cell r="N1330" t="str">
            <v>Other</v>
          </cell>
          <cell r="O1330">
            <v>0</v>
          </cell>
          <cell r="P1330">
            <v>172396</v>
          </cell>
          <cell r="Q1330">
            <v>0</v>
          </cell>
          <cell r="R1330">
            <v>172396</v>
          </cell>
          <cell r="S1330">
            <v>172396</v>
          </cell>
        </row>
        <row r="1331">
          <cell r="B1331" t="str">
            <v>T04</v>
          </cell>
          <cell r="C1331" t="str">
            <v>ALTERNATIVE AWARD</v>
          </cell>
          <cell r="D1331">
            <v>0</v>
          </cell>
          <cell r="E1331">
            <v>130483.24</v>
          </cell>
          <cell r="F1331">
            <v>3.9015003585327907E-3</v>
          </cell>
          <cell r="G1331">
            <v>130483.24</v>
          </cell>
          <cell r="H1331">
            <v>773</v>
          </cell>
          <cell r="I1331" t="str">
            <v>53</v>
          </cell>
          <cell r="J1331" t="str">
            <v>POWER SYSTEMS</v>
          </cell>
          <cell r="K1331" t="str">
            <v>NonBarg</v>
          </cell>
          <cell r="L1331" t="str">
            <v>NonProd</v>
          </cell>
          <cell r="M1331" t="str">
            <v>Yes</v>
          </cell>
          <cell r="N1331" t="str">
            <v>Other</v>
          </cell>
          <cell r="O1331">
            <v>0</v>
          </cell>
          <cell r="P1331">
            <v>130483.24</v>
          </cell>
          <cell r="Q1331">
            <v>0</v>
          </cell>
          <cell r="R1331">
            <v>130483.24</v>
          </cell>
          <cell r="S1331">
            <v>130483.24</v>
          </cell>
        </row>
        <row r="1332">
          <cell r="B1332" t="str">
            <v>T04</v>
          </cell>
          <cell r="C1332" t="str">
            <v>ALTERNATIVE AWARD</v>
          </cell>
          <cell r="D1332">
            <v>0</v>
          </cell>
          <cell r="E1332">
            <v>48533</v>
          </cell>
          <cell r="F1332">
            <v>1.4511558488329377E-3</v>
          </cell>
          <cell r="G1332">
            <v>48533</v>
          </cell>
          <cell r="H1332">
            <v>940</v>
          </cell>
          <cell r="I1332" t="str">
            <v>56</v>
          </cell>
          <cell r="J1332" t="str">
            <v>POWER GENERATION</v>
          </cell>
          <cell r="K1332" t="str">
            <v>NonBarg</v>
          </cell>
          <cell r="L1332" t="str">
            <v>NonProd</v>
          </cell>
          <cell r="M1332" t="str">
            <v>Yes</v>
          </cell>
          <cell r="N1332" t="str">
            <v>Other</v>
          </cell>
          <cell r="O1332">
            <v>0</v>
          </cell>
          <cell r="P1332">
            <v>48533</v>
          </cell>
          <cell r="Q1332">
            <v>0</v>
          </cell>
          <cell r="R1332">
            <v>48533</v>
          </cell>
          <cell r="S1332">
            <v>48533</v>
          </cell>
        </row>
        <row r="1333">
          <cell r="B1333" t="str">
            <v>T04</v>
          </cell>
          <cell r="C1333" t="str">
            <v>ALTERNATIVE AWARD</v>
          </cell>
          <cell r="D1333">
            <v>0</v>
          </cell>
          <cell r="E1333">
            <v>38768</v>
          </cell>
          <cell r="F1333">
            <v>1.1591784960244642E-3</v>
          </cell>
          <cell r="G1333">
            <v>38768</v>
          </cell>
          <cell r="H1333">
            <v>1047</v>
          </cell>
          <cell r="I1333" t="str">
            <v>58</v>
          </cell>
          <cell r="J1333" t="str">
            <v>INFO MANAGEMENT</v>
          </cell>
          <cell r="K1333" t="str">
            <v>NonBarg</v>
          </cell>
          <cell r="L1333" t="str">
            <v>NonProd</v>
          </cell>
          <cell r="M1333" t="str">
            <v>Yes</v>
          </cell>
          <cell r="N1333" t="str">
            <v>Other</v>
          </cell>
          <cell r="O1333">
            <v>0</v>
          </cell>
          <cell r="P1333">
            <v>38768</v>
          </cell>
          <cell r="Q1333">
            <v>0</v>
          </cell>
          <cell r="R1333">
            <v>38768</v>
          </cell>
          <cell r="S1333">
            <v>38768</v>
          </cell>
        </row>
        <row r="1334">
          <cell r="B1334" t="str">
            <v>T05</v>
          </cell>
          <cell r="C1334" t="str">
            <v>RETENTION BONUS</v>
          </cell>
          <cell r="D1334">
            <v>0</v>
          </cell>
          <cell r="E1334">
            <v>343000</v>
          </cell>
          <cell r="F1334">
            <v>1.0255835331623794E-2</v>
          </cell>
          <cell r="G1334">
            <v>343000</v>
          </cell>
          <cell r="H1334">
            <v>79</v>
          </cell>
          <cell r="I1334" t="str">
            <v>31</v>
          </cell>
          <cell r="J1334" t="str">
            <v>NUCLEAR DIVISION</v>
          </cell>
          <cell r="K1334" t="str">
            <v>Barg</v>
          </cell>
          <cell r="L1334" t="str">
            <v>NonProd</v>
          </cell>
          <cell r="M1334" t="str">
            <v>Yes</v>
          </cell>
          <cell r="N1334" t="str">
            <v>Other</v>
          </cell>
          <cell r="O1334">
            <v>0</v>
          </cell>
          <cell r="P1334">
            <v>343000</v>
          </cell>
          <cell r="Q1334">
            <v>343000</v>
          </cell>
          <cell r="R1334">
            <v>0</v>
          </cell>
          <cell r="S1334">
            <v>343000</v>
          </cell>
        </row>
        <row r="1335">
          <cell r="B1335" t="str">
            <v>T05</v>
          </cell>
          <cell r="C1335" t="str">
            <v>RETENTION BONUS</v>
          </cell>
          <cell r="D1335">
            <v>0</v>
          </cell>
          <cell r="E1335">
            <v>583000</v>
          </cell>
          <cell r="F1335">
            <v>1.7431930024305167E-2</v>
          </cell>
          <cell r="G1335">
            <v>583000</v>
          </cell>
          <cell r="H1335">
            <v>94</v>
          </cell>
          <cell r="I1335" t="str">
            <v>31</v>
          </cell>
          <cell r="J1335" t="str">
            <v>NUCLEAR DIVISION</v>
          </cell>
          <cell r="K1335" t="str">
            <v>NonBarg</v>
          </cell>
          <cell r="L1335" t="str">
            <v>NonProd</v>
          </cell>
          <cell r="M1335" t="str">
            <v>Yes</v>
          </cell>
          <cell r="N1335" t="str">
            <v>Other</v>
          </cell>
          <cell r="O1335">
            <v>0</v>
          </cell>
          <cell r="P1335">
            <v>583000</v>
          </cell>
          <cell r="Q1335">
            <v>0</v>
          </cell>
          <cell r="R1335">
            <v>583000</v>
          </cell>
          <cell r="S1335">
            <v>583000</v>
          </cell>
        </row>
        <row r="1336">
          <cell r="B1336" t="str">
            <v>T05</v>
          </cell>
          <cell r="C1336" t="str">
            <v>RETENTION BONUS</v>
          </cell>
          <cell r="D1336">
            <v>0</v>
          </cell>
          <cell r="E1336">
            <v>10000</v>
          </cell>
          <cell r="F1336">
            <v>2.990039455283905E-4</v>
          </cell>
          <cell r="G1336">
            <v>10000</v>
          </cell>
          <cell r="H1336">
            <v>326</v>
          </cell>
          <cell r="I1336" t="str">
            <v>34</v>
          </cell>
          <cell r="J1336" t="str">
            <v>HUMAN RESRC &amp; CORP SVCS</v>
          </cell>
          <cell r="K1336" t="str">
            <v>NonBarg</v>
          </cell>
          <cell r="L1336" t="str">
            <v>NonProd</v>
          </cell>
          <cell r="M1336" t="str">
            <v>Yes</v>
          </cell>
          <cell r="N1336" t="str">
            <v>Other</v>
          </cell>
          <cell r="O1336">
            <v>0</v>
          </cell>
          <cell r="P1336">
            <v>10000</v>
          </cell>
          <cell r="Q1336">
            <v>0</v>
          </cell>
          <cell r="R1336">
            <v>10000</v>
          </cell>
          <cell r="S1336">
            <v>10000</v>
          </cell>
        </row>
        <row r="1337">
          <cell r="B1337" t="str">
            <v>T05</v>
          </cell>
          <cell r="C1337" t="str">
            <v>RETENTION BONUS</v>
          </cell>
          <cell r="D1337">
            <v>0</v>
          </cell>
          <cell r="E1337">
            <v>16000</v>
          </cell>
          <cell r="F1337">
            <v>4.7840631284542482E-4</v>
          </cell>
          <cell r="G1337">
            <v>16000</v>
          </cell>
          <cell r="H1337">
            <v>418</v>
          </cell>
          <cell r="I1337" t="str">
            <v>35</v>
          </cell>
          <cell r="J1337" t="str">
            <v>GENERAL COUNSEL</v>
          </cell>
          <cell r="K1337" t="str">
            <v>NonBarg</v>
          </cell>
          <cell r="L1337" t="str">
            <v>NonProd</v>
          </cell>
          <cell r="M1337" t="str">
            <v>Yes</v>
          </cell>
          <cell r="N1337" t="str">
            <v>Other</v>
          </cell>
          <cell r="O1337">
            <v>0</v>
          </cell>
          <cell r="P1337">
            <v>16000</v>
          </cell>
          <cell r="Q1337">
            <v>0</v>
          </cell>
          <cell r="R1337">
            <v>16000</v>
          </cell>
          <cell r="S1337">
            <v>16000</v>
          </cell>
        </row>
        <row r="1338">
          <cell r="B1338" t="str">
            <v>T05</v>
          </cell>
          <cell r="C1338" t="str">
            <v>RETENTION BONUS</v>
          </cell>
          <cell r="D1338">
            <v>0</v>
          </cell>
          <cell r="E1338">
            <v>5000</v>
          </cell>
          <cell r="F1338">
            <v>1.4950197276419525E-4</v>
          </cell>
          <cell r="G1338">
            <v>5000</v>
          </cell>
          <cell r="H1338">
            <v>654</v>
          </cell>
          <cell r="I1338" t="str">
            <v>51</v>
          </cell>
          <cell r="J1338" t="str">
            <v>CUSTOMER SERVICE</v>
          </cell>
          <cell r="K1338" t="str">
            <v>NonBarg</v>
          </cell>
          <cell r="L1338" t="str">
            <v>NonProd</v>
          </cell>
          <cell r="M1338" t="str">
            <v>Yes</v>
          </cell>
          <cell r="N1338" t="str">
            <v>Other</v>
          </cell>
          <cell r="O1338">
            <v>0</v>
          </cell>
          <cell r="P1338">
            <v>5000</v>
          </cell>
          <cell r="Q1338">
            <v>0</v>
          </cell>
          <cell r="R1338">
            <v>5000</v>
          </cell>
          <cell r="S1338">
            <v>5000</v>
          </cell>
        </row>
        <row r="1339">
          <cell r="B1339" t="str">
            <v>T05</v>
          </cell>
          <cell r="C1339" t="str">
            <v>RETENTION BONUS</v>
          </cell>
          <cell r="D1339">
            <v>0</v>
          </cell>
          <cell r="E1339">
            <v>10000</v>
          </cell>
          <cell r="F1339">
            <v>2.990039455283905E-4</v>
          </cell>
          <cell r="G1339">
            <v>10000</v>
          </cell>
          <cell r="H1339">
            <v>774</v>
          </cell>
          <cell r="I1339" t="str">
            <v>53</v>
          </cell>
          <cell r="J1339" t="str">
            <v>POWER SYSTEMS</v>
          </cell>
          <cell r="K1339" t="str">
            <v>NonBarg</v>
          </cell>
          <cell r="L1339" t="str">
            <v>NonProd</v>
          </cell>
          <cell r="M1339" t="str">
            <v>Yes</v>
          </cell>
          <cell r="N1339" t="str">
            <v>Other</v>
          </cell>
          <cell r="O1339">
            <v>0</v>
          </cell>
          <cell r="P1339">
            <v>10000</v>
          </cell>
          <cell r="Q1339">
            <v>0</v>
          </cell>
          <cell r="R1339">
            <v>10000</v>
          </cell>
          <cell r="S1339">
            <v>10000</v>
          </cell>
        </row>
        <row r="1340">
          <cell r="B1340" t="str">
            <v>T05</v>
          </cell>
          <cell r="C1340" t="str">
            <v>RETENTION BONUS</v>
          </cell>
          <cell r="D1340">
            <v>0</v>
          </cell>
          <cell r="E1340">
            <v>7500</v>
          </cell>
          <cell r="F1340">
            <v>2.2425295914629289E-4</v>
          </cell>
          <cell r="G1340">
            <v>7500</v>
          </cell>
          <cell r="H1340">
            <v>941</v>
          </cell>
          <cell r="I1340" t="str">
            <v>56</v>
          </cell>
          <cell r="J1340" t="str">
            <v>POWER GENERATION</v>
          </cell>
          <cell r="K1340" t="str">
            <v>NonBarg</v>
          </cell>
          <cell r="L1340" t="str">
            <v>NonProd</v>
          </cell>
          <cell r="M1340" t="str">
            <v>Yes</v>
          </cell>
          <cell r="N1340" t="str">
            <v>Other</v>
          </cell>
          <cell r="O1340">
            <v>0</v>
          </cell>
          <cell r="P1340">
            <v>7500</v>
          </cell>
          <cell r="Q1340">
            <v>0</v>
          </cell>
          <cell r="R1340">
            <v>7500</v>
          </cell>
          <cell r="S1340">
            <v>7500</v>
          </cell>
        </row>
        <row r="1341">
          <cell r="B1341" t="str">
            <v>T05</v>
          </cell>
          <cell r="C1341" t="str">
            <v>RETENTION BONUS</v>
          </cell>
          <cell r="D1341">
            <v>0</v>
          </cell>
          <cell r="E1341">
            <v>23000</v>
          </cell>
          <cell r="F1341">
            <v>6.8770907471529818E-4</v>
          </cell>
          <cell r="G1341">
            <v>23000</v>
          </cell>
          <cell r="H1341">
            <v>1048</v>
          </cell>
          <cell r="I1341" t="str">
            <v>58</v>
          </cell>
          <cell r="J1341" t="str">
            <v>INFO MANAGEMENT</v>
          </cell>
          <cell r="K1341" t="str">
            <v>NonBarg</v>
          </cell>
          <cell r="L1341" t="str">
            <v>NonProd</v>
          </cell>
          <cell r="M1341" t="str">
            <v>Yes</v>
          </cell>
          <cell r="N1341" t="str">
            <v>Other</v>
          </cell>
          <cell r="O1341">
            <v>0</v>
          </cell>
          <cell r="P1341">
            <v>23000</v>
          </cell>
          <cell r="Q1341">
            <v>0</v>
          </cell>
          <cell r="R1341">
            <v>23000</v>
          </cell>
          <cell r="S1341">
            <v>23000</v>
          </cell>
        </row>
        <row r="1342">
          <cell r="B1342" t="str">
            <v>T05</v>
          </cell>
          <cell r="C1342" t="str">
            <v>RETENTION BONUS</v>
          </cell>
          <cell r="D1342">
            <v>0</v>
          </cell>
          <cell r="E1342">
            <v>105000</v>
          </cell>
          <cell r="F1342">
            <v>3.1395414280481005E-3</v>
          </cell>
          <cell r="G1342">
            <v>105000</v>
          </cell>
          <cell r="H1342">
            <v>1149</v>
          </cell>
          <cell r="I1342" t="str">
            <v>62</v>
          </cell>
          <cell r="J1342" t="str">
            <v>ENERGY MARKETING</v>
          </cell>
          <cell r="K1342" t="str">
            <v>NonBarg</v>
          </cell>
          <cell r="L1342" t="str">
            <v>NonProd</v>
          </cell>
          <cell r="M1342" t="str">
            <v>Yes</v>
          </cell>
          <cell r="N1342" t="str">
            <v>Other</v>
          </cell>
          <cell r="O1342">
            <v>0</v>
          </cell>
          <cell r="P1342">
            <v>105000</v>
          </cell>
          <cell r="Q1342">
            <v>0</v>
          </cell>
          <cell r="R1342">
            <v>105000</v>
          </cell>
          <cell r="S1342">
            <v>105000</v>
          </cell>
        </row>
        <row r="1343">
          <cell r="B1343" t="str">
            <v>T12</v>
          </cell>
          <cell r="C1343" t="str">
            <v>ALTERNATIVE AWARD</v>
          </cell>
          <cell r="D1343">
            <v>0</v>
          </cell>
          <cell r="E1343">
            <v>250</v>
          </cell>
          <cell r="F1343">
            <v>7.4750986382097628E-6</v>
          </cell>
          <cell r="G1343">
            <v>250</v>
          </cell>
          <cell r="H1343">
            <v>420</v>
          </cell>
          <cell r="I1343" t="str">
            <v>56</v>
          </cell>
          <cell r="J1343" t="str">
            <v>POWER GENERATION</v>
          </cell>
          <cell r="K1343" t="str">
            <v>Barg</v>
          </cell>
          <cell r="L1343" t="str">
            <v>NonProd</v>
          </cell>
          <cell r="M1343" t="str">
            <v>Yes</v>
          </cell>
          <cell r="N1343" t="str">
            <v>Other</v>
          </cell>
          <cell r="O1343">
            <v>0</v>
          </cell>
          <cell r="P1343">
            <v>250</v>
          </cell>
          <cell r="Q1343">
            <v>250</v>
          </cell>
          <cell r="R1343">
            <v>0</v>
          </cell>
          <cell r="S1343">
            <v>250</v>
          </cell>
        </row>
        <row r="1344">
          <cell r="B1344" t="str">
            <v>T12</v>
          </cell>
          <cell r="C1344" t="str">
            <v>ALTERNATIVE AWARD</v>
          </cell>
          <cell r="D1344">
            <v>0</v>
          </cell>
          <cell r="E1344">
            <v>5250</v>
          </cell>
          <cell r="F1344">
            <v>1.5697707140240502E-4</v>
          </cell>
          <cell r="G1344">
            <v>5250</v>
          </cell>
          <cell r="H1344">
            <v>95</v>
          </cell>
          <cell r="I1344" t="str">
            <v>31</v>
          </cell>
          <cell r="J1344" t="str">
            <v>NUCLEAR DIVISION</v>
          </cell>
          <cell r="K1344" t="str">
            <v>NonBarg</v>
          </cell>
          <cell r="L1344" t="str">
            <v>NonProd</v>
          </cell>
          <cell r="M1344" t="str">
            <v>Yes</v>
          </cell>
          <cell r="N1344" t="str">
            <v>Other</v>
          </cell>
          <cell r="O1344">
            <v>0</v>
          </cell>
          <cell r="P1344">
            <v>5250</v>
          </cell>
          <cell r="Q1344">
            <v>0</v>
          </cell>
          <cell r="R1344">
            <v>5250</v>
          </cell>
          <cell r="S1344">
            <v>5250</v>
          </cell>
        </row>
        <row r="1345">
          <cell r="B1345" t="str">
            <v>T12</v>
          </cell>
          <cell r="C1345" t="str">
            <v>ALTERNATIVE AWARD</v>
          </cell>
          <cell r="D1345">
            <v>0</v>
          </cell>
          <cell r="E1345">
            <v>2250</v>
          </cell>
          <cell r="F1345">
            <v>6.7275887743887863E-5</v>
          </cell>
          <cell r="G1345">
            <v>2250</v>
          </cell>
          <cell r="H1345">
            <v>214</v>
          </cell>
          <cell r="I1345" t="str">
            <v>33</v>
          </cell>
          <cell r="J1345" t="str">
            <v>FINANCIAL</v>
          </cell>
          <cell r="K1345" t="str">
            <v>NonBarg</v>
          </cell>
          <cell r="L1345" t="str">
            <v>NonProd</v>
          </cell>
          <cell r="M1345" t="str">
            <v>Yes</v>
          </cell>
          <cell r="N1345" t="str">
            <v>Other</v>
          </cell>
          <cell r="O1345">
            <v>0</v>
          </cell>
          <cell r="P1345">
            <v>2250</v>
          </cell>
          <cell r="Q1345">
            <v>0</v>
          </cell>
          <cell r="R1345">
            <v>2250</v>
          </cell>
          <cell r="S1345">
            <v>2250</v>
          </cell>
        </row>
        <row r="1346">
          <cell r="B1346" t="str">
            <v>T12</v>
          </cell>
          <cell r="C1346" t="str">
            <v>ALTERNATIVE AWARD</v>
          </cell>
          <cell r="D1346">
            <v>0</v>
          </cell>
          <cell r="E1346">
            <v>3203.8</v>
          </cell>
          <cell r="F1346">
            <v>9.5794884068385757E-5</v>
          </cell>
          <cell r="G1346">
            <v>3203.8</v>
          </cell>
          <cell r="H1346">
            <v>327</v>
          </cell>
          <cell r="I1346" t="str">
            <v>34</v>
          </cell>
          <cell r="J1346" t="str">
            <v>HUMAN RESRC &amp; CORP SVCS</v>
          </cell>
          <cell r="K1346" t="str">
            <v>NonBarg</v>
          </cell>
          <cell r="L1346" t="str">
            <v>NonProd</v>
          </cell>
          <cell r="M1346" t="str">
            <v>Yes</v>
          </cell>
          <cell r="N1346" t="str">
            <v>Other</v>
          </cell>
          <cell r="O1346">
            <v>0</v>
          </cell>
          <cell r="P1346">
            <v>3203.8</v>
          </cell>
          <cell r="Q1346">
            <v>0</v>
          </cell>
          <cell r="R1346">
            <v>3203.8</v>
          </cell>
          <cell r="S1346">
            <v>3203.8</v>
          </cell>
        </row>
        <row r="1347">
          <cell r="B1347" t="str">
            <v>T12</v>
          </cell>
          <cell r="C1347" t="str">
            <v>ALTERNATIVE AWARD</v>
          </cell>
          <cell r="D1347">
            <v>0</v>
          </cell>
          <cell r="E1347">
            <v>2000</v>
          </cell>
          <cell r="F1347">
            <v>5.9800789105678102E-5</v>
          </cell>
          <cell r="G1347">
            <v>2000</v>
          </cell>
          <cell r="H1347">
            <v>511</v>
          </cell>
          <cell r="I1347" t="str">
            <v>37</v>
          </cell>
          <cell r="J1347" t="str">
            <v>CORP COMMUNICATIONS</v>
          </cell>
          <cell r="K1347" t="str">
            <v>NonBarg</v>
          </cell>
          <cell r="L1347" t="str">
            <v>NonProd</v>
          </cell>
          <cell r="M1347" t="str">
            <v>Yes</v>
          </cell>
          <cell r="N1347" t="str">
            <v>Other</v>
          </cell>
          <cell r="O1347">
            <v>0</v>
          </cell>
          <cell r="P1347">
            <v>2000</v>
          </cell>
          <cell r="Q1347">
            <v>0</v>
          </cell>
          <cell r="R1347">
            <v>2000</v>
          </cell>
          <cell r="S1347">
            <v>2000</v>
          </cell>
        </row>
        <row r="1348">
          <cell r="B1348" t="str">
            <v>T12</v>
          </cell>
          <cell r="C1348" t="str">
            <v>ALTERNATIVE AWARD</v>
          </cell>
          <cell r="D1348">
            <v>0</v>
          </cell>
          <cell r="E1348">
            <v>225835.06</v>
          </cell>
          <cell r="F1348">
            <v>6.7525573978640804E-3</v>
          </cell>
          <cell r="G1348">
            <v>225835.06</v>
          </cell>
          <cell r="H1348">
            <v>655</v>
          </cell>
          <cell r="I1348" t="str">
            <v>51</v>
          </cell>
          <cell r="J1348" t="str">
            <v>CUSTOMER SERVICE</v>
          </cell>
          <cell r="K1348" t="str">
            <v>NonBarg</v>
          </cell>
          <cell r="L1348" t="str">
            <v>NonProd</v>
          </cell>
          <cell r="M1348" t="str">
            <v>Yes</v>
          </cell>
          <cell r="N1348" t="str">
            <v>Other</v>
          </cell>
          <cell r="O1348">
            <v>0</v>
          </cell>
          <cell r="P1348">
            <v>225835.06</v>
          </cell>
          <cell r="Q1348">
            <v>0</v>
          </cell>
          <cell r="R1348">
            <v>225835.06</v>
          </cell>
          <cell r="S1348">
            <v>225835.06</v>
          </cell>
        </row>
        <row r="1349">
          <cell r="B1349" t="str">
            <v>T12</v>
          </cell>
          <cell r="C1349" t="str">
            <v>ALTERNATIVE AWARD</v>
          </cell>
          <cell r="D1349">
            <v>0</v>
          </cell>
          <cell r="E1349">
            <v>24730.82</v>
          </cell>
          <cell r="F1349">
            <v>7.3946127561524304E-4</v>
          </cell>
          <cell r="G1349">
            <v>24730.82</v>
          </cell>
          <cell r="H1349">
            <v>775</v>
          </cell>
          <cell r="I1349" t="str">
            <v>53</v>
          </cell>
          <cell r="J1349" t="str">
            <v>POWER SYSTEMS</v>
          </cell>
          <cell r="K1349" t="str">
            <v>NonBarg</v>
          </cell>
          <cell r="L1349" t="str">
            <v>NonProd</v>
          </cell>
          <cell r="M1349" t="str">
            <v>Yes</v>
          </cell>
          <cell r="N1349" t="str">
            <v>Other</v>
          </cell>
          <cell r="O1349">
            <v>0</v>
          </cell>
          <cell r="P1349">
            <v>24730.82</v>
          </cell>
          <cell r="Q1349">
            <v>0</v>
          </cell>
          <cell r="R1349">
            <v>24730.82</v>
          </cell>
          <cell r="S1349">
            <v>24730.82</v>
          </cell>
        </row>
        <row r="1350">
          <cell r="B1350" t="str">
            <v>T12</v>
          </cell>
          <cell r="C1350" t="str">
            <v>ALTERNATIVE AWARD</v>
          </cell>
          <cell r="D1350">
            <v>0</v>
          </cell>
          <cell r="E1350">
            <v>7721.05</v>
          </cell>
          <cell r="F1350">
            <v>2.3086244136219796E-4</v>
          </cell>
          <cell r="G1350">
            <v>7721.05</v>
          </cell>
          <cell r="H1350">
            <v>942</v>
          </cell>
          <cell r="I1350" t="str">
            <v>56</v>
          </cell>
          <cell r="J1350" t="str">
            <v>POWER GENERATION</v>
          </cell>
          <cell r="K1350" t="str">
            <v>NonBarg</v>
          </cell>
          <cell r="L1350" t="str">
            <v>NonProd</v>
          </cell>
          <cell r="M1350" t="str">
            <v>Yes</v>
          </cell>
          <cell r="N1350" t="str">
            <v>Other</v>
          </cell>
          <cell r="O1350">
            <v>0</v>
          </cell>
          <cell r="P1350">
            <v>7721.05</v>
          </cell>
          <cell r="Q1350">
            <v>0</v>
          </cell>
          <cell r="R1350">
            <v>7721.05</v>
          </cell>
          <cell r="S1350">
            <v>7721.05</v>
          </cell>
        </row>
        <row r="1351">
          <cell r="B1351" t="str">
            <v>T12</v>
          </cell>
          <cell r="C1351" t="str">
            <v>ALTERNATIVE AWARD</v>
          </cell>
          <cell r="D1351">
            <v>0</v>
          </cell>
          <cell r="E1351">
            <v>5200</v>
          </cell>
          <cell r="F1351">
            <v>1.5548205167476307E-4</v>
          </cell>
          <cell r="G1351">
            <v>5200</v>
          </cell>
          <cell r="H1351">
            <v>1049</v>
          </cell>
          <cell r="I1351" t="str">
            <v>58</v>
          </cell>
          <cell r="J1351" t="str">
            <v>INFO MANAGEMENT</v>
          </cell>
          <cell r="K1351" t="str">
            <v>NonBarg</v>
          </cell>
          <cell r="L1351" t="str">
            <v>NonProd</v>
          </cell>
          <cell r="M1351" t="str">
            <v>Yes</v>
          </cell>
          <cell r="N1351" t="str">
            <v>Other</v>
          </cell>
          <cell r="O1351">
            <v>0</v>
          </cell>
          <cell r="P1351">
            <v>5200</v>
          </cell>
          <cell r="Q1351">
            <v>0</v>
          </cell>
          <cell r="R1351">
            <v>5200</v>
          </cell>
          <cell r="S1351">
            <v>5200</v>
          </cell>
        </row>
        <row r="1352">
          <cell r="B1352" t="str">
            <v>T20</v>
          </cell>
          <cell r="C1352" t="str">
            <v>IMPUTED ED ASSIST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96</v>
          </cell>
          <cell r="I1352" t="str">
            <v>31</v>
          </cell>
          <cell r="J1352" t="str">
            <v>NUCLEAR DIVISION</v>
          </cell>
          <cell r="K1352" t="str">
            <v>NonBarg</v>
          </cell>
          <cell r="L1352" t="str">
            <v>NonProd</v>
          </cell>
          <cell r="M1352" t="str">
            <v>No</v>
          </cell>
          <cell r="N1352" t="str">
            <v>Other</v>
          </cell>
          <cell r="O1352">
            <v>0</v>
          </cell>
          <cell r="P1352">
            <v>1664</v>
          </cell>
          <cell r="Q1352">
            <v>0</v>
          </cell>
          <cell r="R1352">
            <v>0</v>
          </cell>
          <cell r="S1352">
            <v>0</v>
          </cell>
        </row>
        <row r="1353">
          <cell r="B1353" t="str">
            <v>T20</v>
          </cell>
          <cell r="C1353" t="str">
            <v>IMPUTED ED ASSIST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656</v>
          </cell>
          <cell r="I1353" t="str">
            <v>51</v>
          </cell>
          <cell r="J1353" t="str">
            <v>CUSTOMER SERVICE</v>
          </cell>
          <cell r="K1353" t="str">
            <v>NonBarg</v>
          </cell>
          <cell r="L1353" t="str">
            <v>NonProd</v>
          </cell>
          <cell r="M1353" t="str">
            <v>No</v>
          </cell>
          <cell r="N1353" t="str">
            <v>Other</v>
          </cell>
          <cell r="O1353">
            <v>0</v>
          </cell>
          <cell r="P1353">
            <v>3465</v>
          </cell>
          <cell r="Q1353">
            <v>0</v>
          </cell>
          <cell r="R1353">
            <v>0</v>
          </cell>
          <cell r="S1353">
            <v>0</v>
          </cell>
        </row>
        <row r="1354">
          <cell r="B1354" t="str">
            <v>T20</v>
          </cell>
          <cell r="C1354" t="str">
            <v>IMPUTED ED ASSIST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776</v>
          </cell>
          <cell r="I1354" t="str">
            <v>53</v>
          </cell>
          <cell r="J1354" t="str">
            <v>POWER SYSTEMS</v>
          </cell>
          <cell r="K1354" t="str">
            <v>NonBarg</v>
          </cell>
          <cell r="L1354" t="str">
            <v>NonProd</v>
          </cell>
          <cell r="M1354" t="str">
            <v>No</v>
          </cell>
          <cell r="N1354" t="str">
            <v>Other</v>
          </cell>
          <cell r="O1354">
            <v>0</v>
          </cell>
          <cell r="P1354">
            <v>3584.01</v>
          </cell>
          <cell r="Q1354">
            <v>0</v>
          </cell>
          <cell r="R1354">
            <v>0</v>
          </cell>
          <cell r="S1354">
            <v>0</v>
          </cell>
        </row>
        <row r="1355">
          <cell r="B1355" t="str">
            <v>T20</v>
          </cell>
          <cell r="C1355" t="str">
            <v>IMPUTED ED ASSIST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943</v>
          </cell>
          <cell r="I1355" t="str">
            <v>56</v>
          </cell>
          <cell r="J1355" t="str">
            <v>POWER GENERATION</v>
          </cell>
          <cell r="K1355" t="str">
            <v>NonBarg</v>
          </cell>
          <cell r="L1355" t="str">
            <v>NonProd</v>
          </cell>
          <cell r="M1355" t="str">
            <v>No</v>
          </cell>
          <cell r="N1355" t="str">
            <v>Other</v>
          </cell>
          <cell r="O1355">
            <v>0</v>
          </cell>
          <cell r="P1355">
            <v>1267.92</v>
          </cell>
          <cell r="Q1355">
            <v>0</v>
          </cell>
          <cell r="R1355">
            <v>0</v>
          </cell>
          <cell r="S1355">
            <v>0</v>
          </cell>
        </row>
        <row r="1356">
          <cell r="B1356" t="str">
            <v>T20</v>
          </cell>
          <cell r="C1356" t="str">
            <v>IMPUTED ED ASSIST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1050</v>
          </cell>
          <cell r="I1356" t="str">
            <v>58</v>
          </cell>
          <cell r="J1356" t="str">
            <v>INFO MANAGEMENT</v>
          </cell>
          <cell r="K1356" t="str">
            <v>NonBarg</v>
          </cell>
          <cell r="L1356" t="str">
            <v>NonProd</v>
          </cell>
          <cell r="M1356" t="str">
            <v>No</v>
          </cell>
          <cell r="N1356" t="str">
            <v>Other</v>
          </cell>
          <cell r="O1356">
            <v>0</v>
          </cell>
          <cell r="P1356">
            <v>910.02</v>
          </cell>
          <cell r="Q1356">
            <v>0</v>
          </cell>
          <cell r="R1356">
            <v>0</v>
          </cell>
          <cell r="S1356">
            <v>0</v>
          </cell>
        </row>
        <row r="1357">
          <cell r="B1357" t="str">
            <v>T36</v>
          </cell>
          <cell r="C1357" t="str">
            <v>MISC EARN</v>
          </cell>
          <cell r="D1357">
            <v>0</v>
          </cell>
          <cell r="E1357">
            <v>2152.16</v>
          </cell>
          <cell r="F1357">
            <v>6.4350433140838089E-5</v>
          </cell>
          <cell r="G1357">
            <v>2152.16</v>
          </cell>
          <cell r="H1357">
            <v>80</v>
          </cell>
          <cell r="I1357" t="str">
            <v>31</v>
          </cell>
          <cell r="J1357" t="str">
            <v>NUCLEAR DIVISION</v>
          </cell>
          <cell r="K1357" t="str">
            <v>Barg</v>
          </cell>
          <cell r="L1357" t="str">
            <v>NonProd</v>
          </cell>
          <cell r="M1357" t="str">
            <v>Yes</v>
          </cell>
          <cell r="N1357" t="str">
            <v>Other</v>
          </cell>
          <cell r="O1357">
            <v>0</v>
          </cell>
          <cell r="P1357">
            <v>2152.16</v>
          </cell>
          <cell r="Q1357">
            <v>2152.16</v>
          </cell>
          <cell r="R1357">
            <v>0</v>
          </cell>
          <cell r="S1357">
            <v>2152.16</v>
          </cell>
        </row>
        <row r="1358">
          <cell r="B1358" t="str">
            <v>T36</v>
          </cell>
          <cell r="C1358" t="str">
            <v>MISC EARN</v>
          </cell>
          <cell r="D1358">
            <v>0</v>
          </cell>
          <cell r="E1358">
            <v>173351</v>
          </cell>
          <cell r="F1358">
            <v>5.1832632961292023E-3</v>
          </cell>
          <cell r="G1358">
            <v>173351</v>
          </cell>
          <cell r="H1358">
            <v>97</v>
          </cell>
          <cell r="I1358" t="str">
            <v>31</v>
          </cell>
          <cell r="J1358" t="str">
            <v>NUCLEAR DIVISION</v>
          </cell>
          <cell r="K1358" t="str">
            <v>NonBarg</v>
          </cell>
          <cell r="L1358" t="str">
            <v>NonProd</v>
          </cell>
          <cell r="M1358" t="str">
            <v>Yes</v>
          </cell>
          <cell r="N1358" t="str">
            <v>Other</v>
          </cell>
          <cell r="O1358">
            <v>0</v>
          </cell>
          <cell r="P1358">
            <v>173351</v>
          </cell>
          <cell r="Q1358">
            <v>0</v>
          </cell>
          <cell r="R1358">
            <v>173351</v>
          </cell>
          <cell r="S1358">
            <v>173351</v>
          </cell>
        </row>
        <row r="1359">
          <cell r="B1359" t="str">
            <v>T36</v>
          </cell>
          <cell r="C1359" t="str">
            <v>MISC EARN</v>
          </cell>
          <cell r="D1359">
            <v>0</v>
          </cell>
          <cell r="E1359">
            <v>9599.6200000000008</v>
          </cell>
          <cell r="F1359">
            <v>2.8703242555732484E-4</v>
          </cell>
          <cell r="G1359">
            <v>9599.6200000000008</v>
          </cell>
          <cell r="H1359">
            <v>328</v>
          </cell>
          <cell r="I1359" t="str">
            <v>34</v>
          </cell>
          <cell r="J1359" t="str">
            <v>HUMAN RESRC &amp; CORP SVCS</v>
          </cell>
          <cell r="K1359" t="str">
            <v>NonBarg</v>
          </cell>
          <cell r="L1359" t="str">
            <v>NonProd</v>
          </cell>
          <cell r="M1359" t="str">
            <v>Yes</v>
          </cell>
          <cell r="N1359" t="str">
            <v>Other</v>
          </cell>
          <cell r="O1359">
            <v>0</v>
          </cell>
          <cell r="P1359">
            <v>9599.6200000000008</v>
          </cell>
          <cell r="Q1359">
            <v>0</v>
          </cell>
          <cell r="R1359">
            <v>9599.6200000000008</v>
          </cell>
          <cell r="S1359">
            <v>9599.6200000000008</v>
          </cell>
        </row>
        <row r="1360">
          <cell r="B1360" t="str">
            <v>T36</v>
          </cell>
          <cell r="C1360" t="str">
            <v>MISC EARN</v>
          </cell>
          <cell r="D1360">
            <v>0</v>
          </cell>
          <cell r="E1360">
            <v>11125</v>
          </cell>
          <cell r="F1360">
            <v>3.3264188940033442E-4</v>
          </cell>
          <cell r="G1360">
            <v>11125</v>
          </cell>
          <cell r="H1360">
            <v>944</v>
          </cell>
          <cell r="I1360" t="str">
            <v>56</v>
          </cell>
          <cell r="J1360" t="str">
            <v>POWER GENERATION</v>
          </cell>
          <cell r="K1360" t="str">
            <v>NonBarg</v>
          </cell>
          <cell r="L1360" t="str">
            <v>NonProd</v>
          </cell>
          <cell r="M1360" t="str">
            <v>Yes</v>
          </cell>
          <cell r="N1360" t="str">
            <v>Other</v>
          </cell>
          <cell r="O1360">
            <v>0</v>
          </cell>
          <cell r="P1360">
            <v>11125</v>
          </cell>
          <cell r="Q1360">
            <v>0</v>
          </cell>
          <cell r="R1360">
            <v>11125</v>
          </cell>
          <cell r="S1360">
            <v>11125</v>
          </cell>
        </row>
        <row r="1361">
          <cell r="B1361" t="str">
            <v>T40</v>
          </cell>
          <cell r="C1361" t="str">
            <v>MISC EARN N-THRFT</v>
          </cell>
          <cell r="D1361">
            <v>0</v>
          </cell>
          <cell r="E1361">
            <v>10833.09</v>
          </cell>
          <cell r="F1361">
            <v>3.2391366522641519E-4</v>
          </cell>
          <cell r="G1361">
            <v>10833.09</v>
          </cell>
          <cell r="H1361">
            <v>81</v>
          </cell>
          <cell r="I1361" t="str">
            <v>31</v>
          </cell>
          <cell r="J1361" t="str">
            <v>NUCLEAR DIVISION</v>
          </cell>
          <cell r="K1361" t="str">
            <v>Barg</v>
          </cell>
          <cell r="L1361" t="str">
            <v>NonProd</v>
          </cell>
          <cell r="M1361" t="str">
            <v>Yes</v>
          </cell>
          <cell r="N1361" t="str">
            <v>Other</v>
          </cell>
          <cell r="O1361">
            <v>0</v>
          </cell>
          <cell r="P1361">
            <v>10833.09</v>
          </cell>
          <cell r="Q1361">
            <v>10833.09</v>
          </cell>
          <cell r="R1361">
            <v>0</v>
          </cell>
          <cell r="S1361">
            <v>10833.09</v>
          </cell>
        </row>
        <row r="1362">
          <cell r="B1362" t="str">
            <v>T40</v>
          </cell>
          <cell r="C1362" t="str">
            <v>MISC EARN N-THRFT</v>
          </cell>
          <cell r="D1362">
            <v>0</v>
          </cell>
          <cell r="E1362">
            <v>13718.3</v>
          </cell>
          <cell r="F1362">
            <v>4.101825825942119E-4</v>
          </cell>
          <cell r="G1362">
            <v>13718.3</v>
          </cell>
          <cell r="H1362">
            <v>295</v>
          </cell>
          <cell r="I1362" t="str">
            <v>53</v>
          </cell>
          <cell r="J1362" t="str">
            <v>POWER SYSTEMS</v>
          </cell>
          <cell r="K1362" t="str">
            <v>Barg</v>
          </cell>
          <cell r="L1362" t="str">
            <v>NonProd</v>
          </cell>
          <cell r="M1362" t="str">
            <v>Yes</v>
          </cell>
          <cell r="N1362" t="str">
            <v>Other</v>
          </cell>
          <cell r="O1362">
            <v>0</v>
          </cell>
          <cell r="P1362">
            <v>13718.3</v>
          </cell>
          <cell r="Q1362">
            <v>13718.3</v>
          </cell>
          <cell r="R1362">
            <v>0</v>
          </cell>
          <cell r="S1362">
            <v>13718.3</v>
          </cell>
        </row>
        <row r="1363">
          <cell r="B1363" t="str">
            <v>T40</v>
          </cell>
          <cell r="C1363" t="str">
            <v>MISC EARN N-THRFT</v>
          </cell>
          <cell r="D1363">
            <v>0</v>
          </cell>
          <cell r="E1363">
            <v>32437.5</v>
          </cell>
          <cell r="F1363">
            <v>9.6989404830771667E-4</v>
          </cell>
          <cell r="G1363">
            <v>32437.5</v>
          </cell>
          <cell r="H1363">
            <v>98</v>
          </cell>
          <cell r="I1363" t="str">
            <v>31</v>
          </cell>
          <cell r="J1363" t="str">
            <v>NUCLEAR DIVISION</v>
          </cell>
          <cell r="K1363" t="str">
            <v>NonBarg</v>
          </cell>
          <cell r="L1363" t="str">
            <v>NonProd</v>
          </cell>
          <cell r="M1363" t="str">
            <v>Yes</v>
          </cell>
          <cell r="N1363" t="str">
            <v>Other</v>
          </cell>
          <cell r="O1363">
            <v>0</v>
          </cell>
          <cell r="P1363">
            <v>32437.5</v>
          </cell>
          <cell r="Q1363">
            <v>0</v>
          </cell>
          <cell r="R1363">
            <v>32437.5</v>
          </cell>
          <cell r="S1363">
            <v>32437.5</v>
          </cell>
        </row>
        <row r="1364">
          <cell r="B1364" t="str">
            <v>T40</v>
          </cell>
          <cell r="C1364" t="str">
            <v>MISC EARN N-THRFT</v>
          </cell>
          <cell r="D1364">
            <v>0</v>
          </cell>
          <cell r="E1364">
            <v>698.7</v>
          </cell>
          <cell r="F1364">
            <v>2.0891405674068645E-5</v>
          </cell>
          <cell r="G1364">
            <v>698.7</v>
          </cell>
          <cell r="H1364">
            <v>777</v>
          </cell>
          <cell r="I1364" t="str">
            <v>53</v>
          </cell>
          <cell r="J1364" t="str">
            <v>POWER SYSTEMS</v>
          </cell>
          <cell r="K1364" t="str">
            <v>NonBarg</v>
          </cell>
          <cell r="L1364" t="str">
            <v>NonProd</v>
          </cell>
          <cell r="M1364" t="str">
            <v>Yes</v>
          </cell>
          <cell r="N1364" t="str">
            <v>Other</v>
          </cell>
          <cell r="O1364">
            <v>0</v>
          </cell>
          <cell r="P1364">
            <v>698.7</v>
          </cell>
          <cell r="Q1364">
            <v>0</v>
          </cell>
          <cell r="R1364">
            <v>698.7</v>
          </cell>
          <cell r="S1364">
            <v>698.7</v>
          </cell>
        </row>
        <row r="1365">
          <cell r="B1365" t="str">
            <v>T41</v>
          </cell>
          <cell r="C1365" t="str">
            <v>MISC. EARN</v>
          </cell>
          <cell r="D1365">
            <v>0</v>
          </cell>
          <cell r="E1365">
            <v>16826</v>
          </cell>
          <cell r="F1365">
            <v>5.0310403874606982E-4</v>
          </cell>
          <cell r="G1365">
            <v>16826</v>
          </cell>
          <cell r="H1365">
            <v>99</v>
          </cell>
          <cell r="I1365" t="str">
            <v>31</v>
          </cell>
          <cell r="J1365" t="str">
            <v>NUCLEAR DIVISION</v>
          </cell>
          <cell r="K1365" t="str">
            <v>NonBarg</v>
          </cell>
          <cell r="L1365" t="str">
            <v>NonProd</v>
          </cell>
          <cell r="M1365" t="str">
            <v>Yes</v>
          </cell>
          <cell r="N1365" t="str">
            <v>Other</v>
          </cell>
          <cell r="O1365">
            <v>0</v>
          </cell>
          <cell r="P1365">
            <v>16826</v>
          </cell>
          <cell r="Q1365">
            <v>0</v>
          </cell>
          <cell r="R1365">
            <v>16826</v>
          </cell>
          <cell r="S1365">
            <v>16826</v>
          </cell>
        </row>
        <row r="1366">
          <cell r="B1366" t="str">
            <v>T41</v>
          </cell>
          <cell r="C1366" t="str">
            <v>MISC. EARN</v>
          </cell>
          <cell r="D1366">
            <v>0</v>
          </cell>
          <cell r="E1366">
            <v>20646.89</v>
          </cell>
          <cell r="F1366">
            <v>6.173501572890671E-4</v>
          </cell>
          <cell r="G1366">
            <v>20646.89</v>
          </cell>
          <cell r="H1366">
            <v>778</v>
          </cell>
          <cell r="I1366" t="str">
            <v>53</v>
          </cell>
          <cell r="J1366" t="str">
            <v>POWER SYSTEMS</v>
          </cell>
          <cell r="K1366" t="str">
            <v>NonBarg</v>
          </cell>
          <cell r="L1366" t="str">
            <v>NonProd</v>
          </cell>
          <cell r="M1366" t="str">
            <v>Yes</v>
          </cell>
          <cell r="N1366" t="str">
            <v>Other</v>
          </cell>
          <cell r="O1366">
            <v>0</v>
          </cell>
          <cell r="P1366">
            <v>20646.89</v>
          </cell>
          <cell r="Q1366">
            <v>0</v>
          </cell>
          <cell r="R1366">
            <v>20646.89</v>
          </cell>
          <cell r="S1366">
            <v>20646.89</v>
          </cell>
        </row>
        <row r="1367">
          <cell r="B1367" t="str">
            <v>T42</v>
          </cell>
          <cell r="C1367" t="str">
            <v>CLEANING ALLOWANCE</v>
          </cell>
          <cell r="D1367">
            <v>0</v>
          </cell>
          <cell r="E1367">
            <v>54825</v>
          </cell>
          <cell r="F1367">
            <v>1.6392891313594009E-3</v>
          </cell>
          <cell r="G1367">
            <v>54825</v>
          </cell>
          <cell r="H1367">
            <v>82</v>
          </cell>
          <cell r="I1367" t="str">
            <v>31</v>
          </cell>
          <cell r="J1367" t="str">
            <v>NUCLEAR DIVISION</v>
          </cell>
          <cell r="K1367" t="str">
            <v>Barg</v>
          </cell>
          <cell r="L1367" t="str">
            <v>NonProd</v>
          </cell>
          <cell r="M1367" t="str">
            <v>Yes</v>
          </cell>
          <cell r="N1367" t="str">
            <v>Other</v>
          </cell>
          <cell r="O1367">
            <v>0</v>
          </cell>
          <cell r="P1367">
            <v>54825</v>
          </cell>
          <cell r="Q1367">
            <v>54825</v>
          </cell>
          <cell r="R1367">
            <v>0</v>
          </cell>
          <cell r="S1367">
            <v>54825</v>
          </cell>
        </row>
        <row r="1368">
          <cell r="B1368" t="str">
            <v>T42</v>
          </cell>
          <cell r="C1368" t="str">
            <v>CLEANING ALLOWANCE</v>
          </cell>
          <cell r="D1368">
            <v>0</v>
          </cell>
          <cell r="E1368">
            <v>100</v>
          </cell>
          <cell r="F1368">
            <v>2.9900394552839049E-6</v>
          </cell>
          <cell r="G1368">
            <v>100</v>
          </cell>
          <cell r="H1368">
            <v>158</v>
          </cell>
          <cell r="I1368" t="str">
            <v>34</v>
          </cell>
          <cell r="J1368" t="str">
            <v>HUMAN RESRC &amp; CORP SVCS</v>
          </cell>
          <cell r="K1368" t="str">
            <v>Barg</v>
          </cell>
          <cell r="L1368" t="str">
            <v>NonProd</v>
          </cell>
          <cell r="M1368" t="str">
            <v>Yes</v>
          </cell>
          <cell r="N1368" t="str">
            <v>Other</v>
          </cell>
          <cell r="O1368">
            <v>0</v>
          </cell>
          <cell r="P1368">
            <v>100</v>
          </cell>
          <cell r="Q1368">
            <v>100</v>
          </cell>
          <cell r="R1368">
            <v>0</v>
          </cell>
          <cell r="S1368">
            <v>100</v>
          </cell>
        </row>
        <row r="1369">
          <cell r="B1369" t="str">
            <v>T42</v>
          </cell>
          <cell r="C1369" t="str">
            <v>CLEANING ALLOWANCE</v>
          </cell>
          <cell r="D1369">
            <v>0</v>
          </cell>
          <cell r="E1369">
            <v>12025</v>
          </cell>
          <cell r="F1369">
            <v>3.5955224449788956E-4</v>
          </cell>
          <cell r="G1369">
            <v>12025</v>
          </cell>
          <cell r="H1369">
            <v>100</v>
          </cell>
          <cell r="I1369" t="str">
            <v>31</v>
          </cell>
          <cell r="J1369" t="str">
            <v>NUCLEAR DIVISION</v>
          </cell>
          <cell r="K1369" t="str">
            <v>NonBarg</v>
          </cell>
          <cell r="L1369" t="str">
            <v>NonProd</v>
          </cell>
          <cell r="M1369" t="str">
            <v>Yes</v>
          </cell>
          <cell r="N1369" t="str">
            <v>Other</v>
          </cell>
          <cell r="O1369">
            <v>0</v>
          </cell>
          <cell r="P1369">
            <v>12025</v>
          </cell>
          <cell r="Q1369">
            <v>0</v>
          </cell>
          <cell r="R1369">
            <v>12025</v>
          </cell>
          <cell r="S1369">
            <v>12025</v>
          </cell>
        </row>
        <row r="1370">
          <cell r="B1370" t="str">
            <v>T43</v>
          </cell>
          <cell r="C1370" t="str">
            <v>MIL LEAVE SUPP PAY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101</v>
          </cell>
          <cell r="I1370" t="str">
            <v>31</v>
          </cell>
          <cell r="J1370" t="str">
            <v>NUCLEAR DIVISION</v>
          </cell>
          <cell r="K1370" t="str">
            <v>NonBarg</v>
          </cell>
          <cell r="L1370" t="str">
            <v>NonProd</v>
          </cell>
          <cell r="M1370" t="str">
            <v>No</v>
          </cell>
          <cell r="N1370" t="str">
            <v>Other</v>
          </cell>
          <cell r="O1370">
            <v>0</v>
          </cell>
          <cell r="P1370">
            <v>16587.89</v>
          </cell>
          <cell r="Q1370">
            <v>0</v>
          </cell>
          <cell r="R1370">
            <v>0</v>
          </cell>
          <cell r="S1370">
            <v>0</v>
          </cell>
        </row>
        <row r="1371">
          <cell r="B1371" t="str">
            <v>T43</v>
          </cell>
          <cell r="C1371" t="str">
            <v>MIL LEAVE SUPP PAY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419</v>
          </cell>
          <cell r="I1371" t="str">
            <v>35</v>
          </cell>
          <cell r="J1371" t="str">
            <v>GENERAL COUNSEL</v>
          </cell>
          <cell r="K1371" t="str">
            <v>NonBarg</v>
          </cell>
          <cell r="L1371" t="str">
            <v>NonProd</v>
          </cell>
          <cell r="M1371" t="str">
            <v>No</v>
          </cell>
          <cell r="N1371" t="str">
            <v>Other</v>
          </cell>
          <cell r="O1371">
            <v>0</v>
          </cell>
          <cell r="P1371">
            <v>2232.66</v>
          </cell>
          <cell r="Q1371">
            <v>0</v>
          </cell>
          <cell r="R1371">
            <v>0</v>
          </cell>
          <cell r="S1371">
            <v>0</v>
          </cell>
        </row>
        <row r="1372">
          <cell r="B1372" t="str">
            <v>T43</v>
          </cell>
          <cell r="C1372" t="str">
            <v>MIL LEAVE SUPP PAY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779</v>
          </cell>
          <cell r="I1372" t="str">
            <v>53</v>
          </cell>
          <cell r="J1372" t="str">
            <v>POWER SYSTEMS</v>
          </cell>
          <cell r="K1372" t="str">
            <v>NonBarg</v>
          </cell>
          <cell r="L1372" t="str">
            <v>NonProd</v>
          </cell>
          <cell r="M1372" t="str">
            <v>No</v>
          </cell>
          <cell r="N1372" t="str">
            <v>Other</v>
          </cell>
          <cell r="O1372">
            <v>0</v>
          </cell>
          <cell r="P1372">
            <v>2504.25</v>
          </cell>
          <cell r="Q1372">
            <v>0</v>
          </cell>
          <cell r="R1372">
            <v>0</v>
          </cell>
          <cell r="S1372">
            <v>0</v>
          </cell>
        </row>
        <row r="1373">
          <cell r="B1373" t="str">
            <v>T47</v>
          </cell>
          <cell r="C1373" t="str">
            <v>LICENSE BONUS</v>
          </cell>
          <cell r="D1373">
            <v>0</v>
          </cell>
          <cell r="E1373">
            <v>333000</v>
          </cell>
          <cell r="F1373">
            <v>9.9568313860954032E-3</v>
          </cell>
          <cell r="G1373">
            <v>333000</v>
          </cell>
          <cell r="H1373">
            <v>83</v>
          </cell>
          <cell r="I1373" t="str">
            <v>31</v>
          </cell>
          <cell r="J1373" t="str">
            <v>NUCLEAR DIVISION</v>
          </cell>
          <cell r="K1373" t="str">
            <v>Barg</v>
          </cell>
          <cell r="L1373" t="str">
            <v>NonProd</v>
          </cell>
          <cell r="M1373" t="str">
            <v>Yes</v>
          </cell>
          <cell r="N1373" t="str">
            <v>Other</v>
          </cell>
          <cell r="O1373">
            <v>0</v>
          </cell>
          <cell r="P1373">
            <v>333000</v>
          </cell>
          <cell r="Q1373">
            <v>333000</v>
          </cell>
          <cell r="R1373">
            <v>0</v>
          </cell>
          <cell r="S1373">
            <v>333000</v>
          </cell>
        </row>
        <row r="1374">
          <cell r="B1374" t="str">
            <v>T47</v>
          </cell>
          <cell r="C1374" t="str">
            <v>LICENSE BONUS</v>
          </cell>
          <cell r="D1374">
            <v>0</v>
          </cell>
          <cell r="E1374">
            <v>617033.34</v>
          </cell>
          <cell r="F1374">
            <v>1.8449540318256085E-2</v>
          </cell>
          <cell r="G1374">
            <v>617033.34</v>
          </cell>
          <cell r="H1374">
            <v>102</v>
          </cell>
          <cell r="I1374" t="str">
            <v>31</v>
          </cell>
          <cell r="J1374" t="str">
            <v>NUCLEAR DIVISION</v>
          </cell>
          <cell r="K1374" t="str">
            <v>NonBarg</v>
          </cell>
          <cell r="L1374" t="str">
            <v>NonProd</v>
          </cell>
          <cell r="M1374" t="str">
            <v>Yes</v>
          </cell>
          <cell r="N1374" t="str">
            <v>Other</v>
          </cell>
          <cell r="O1374">
            <v>0</v>
          </cell>
          <cell r="P1374">
            <v>617033.34</v>
          </cell>
          <cell r="Q1374">
            <v>0</v>
          </cell>
          <cell r="R1374">
            <v>617033.34</v>
          </cell>
          <cell r="S1374">
            <v>617033.34</v>
          </cell>
        </row>
        <row r="1375">
          <cell r="B1375" t="str">
            <v>T47</v>
          </cell>
          <cell r="C1375" t="str">
            <v>LICENSE BONUS</v>
          </cell>
          <cell r="D1375">
            <v>0</v>
          </cell>
          <cell r="E1375">
            <v>1500</v>
          </cell>
          <cell r="F1375">
            <v>4.4850591829258573E-5</v>
          </cell>
          <cell r="G1375">
            <v>1500</v>
          </cell>
          <cell r="H1375">
            <v>945</v>
          </cell>
          <cell r="I1375" t="str">
            <v>56</v>
          </cell>
          <cell r="J1375" t="str">
            <v>POWER GENERATION</v>
          </cell>
          <cell r="K1375" t="str">
            <v>NonBarg</v>
          </cell>
          <cell r="L1375" t="str">
            <v>NonProd</v>
          </cell>
          <cell r="M1375" t="str">
            <v>Yes</v>
          </cell>
          <cell r="N1375" t="str">
            <v>Other</v>
          </cell>
          <cell r="O1375">
            <v>0</v>
          </cell>
          <cell r="P1375">
            <v>1500</v>
          </cell>
          <cell r="Q1375">
            <v>0</v>
          </cell>
          <cell r="R1375">
            <v>1500</v>
          </cell>
          <cell r="S1375">
            <v>1500</v>
          </cell>
        </row>
        <row r="1376">
          <cell r="B1376" t="str">
            <v>T50</v>
          </cell>
          <cell r="C1376" t="str">
            <v>GRIEVANCE SETTLEMENT</v>
          </cell>
          <cell r="D1376">
            <v>0</v>
          </cell>
          <cell r="E1376">
            <v>197.76</v>
          </cell>
          <cell r="F1376">
            <v>5.9131020267694504E-6</v>
          </cell>
          <cell r="G1376">
            <v>197.76</v>
          </cell>
          <cell r="H1376">
            <v>296</v>
          </cell>
          <cell r="I1376" t="str">
            <v>53</v>
          </cell>
          <cell r="J1376" t="str">
            <v>POWER SYSTEMS</v>
          </cell>
          <cell r="K1376" t="str">
            <v>Barg</v>
          </cell>
          <cell r="L1376" t="str">
            <v>NonProd</v>
          </cell>
          <cell r="M1376" t="str">
            <v>Yes</v>
          </cell>
          <cell r="N1376" t="str">
            <v>Other</v>
          </cell>
          <cell r="O1376">
            <v>8</v>
          </cell>
          <cell r="P1376">
            <v>197.76</v>
          </cell>
          <cell r="Q1376">
            <v>197.76</v>
          </cell>
          <cell r="R1376">
            <v>0</v>
          </cell>
          <cell r="S1376">
            <v>197.76</v>
          </cell>
        </row>
        <row r="1377">
          <cell r="B1377" t="str">
            <v>T50</v>
          </cell>
          <cell r="C1377" t="str">
            <v>GRIEVANCE SETTLEMENT</v>
          </cell>
          <cell r="D1377">
            <v>0</v>
          </cell>
          <cell r="E1377">
            <v>10636.25</v>
          </cell>
          <cell r="F1377">
            <v>3.1802807156263433E-4</v>
          </cell>
          <cell r="G1377">
            <v>10636.25</v>
          </cell>
          <cell r="H1377">
            <v>421</v>
          </cell>
          <cell r="I1377" t="str">
            <v>56</v>
          </cell>
          <cell r="J1377" t="str">
            <v>POWER GENERATION</v>
          </cell>
          <cell r="K1377" t="str">
            <v>Barg</v>
          </cell>
          <cell r="L1377" t="str">
            <v>NonProd</v>
          </cell>
          <cell r="M1377" t="str">
            <v>Yes</v>
          </cell>
          <cell r="N1377" t="str">
            <v>Other</v>
          </cell>
          <cell r="O1377">
            <v>0</v>
          </cell>
          <cell r="P1377">
            <v>10636.25</v>
          </cell>
          <cell r="Q1377">
            <v>10636.25</v>
          </cell>
          <cell r="R1377">
            <v>0</v>
          </cell>
          <cell r="S1377">
            <v>10636.25</v>
          </cell>
        </row>
        <row r="1378">
          <cell r="B1378" t="str">
            <v>T51</v>
          </cell>
          <cell r="C1378" t="str">
            <v>GRIEVANCE SETTLEMENT</v>
          </cell>
          <cell r="D1378">
            <v>0</v>
          </cell>
          <cell r="E1378">
            <v>45005.599999999999</v>
          </cell>
          <cell r="F1378">
            <v>1.3456851970872531E-3</v>
          </cell>
          <cell r="G1378">
            <v>45005.599999999999</v>
          </cell>
          <cell r="H1378">
            <v>84</v>
          </cell>
          <cell r="I1378" t="str">
            <v>31</v>
          </cell>
          <cell r="J1378" t="str">
            <v>NUCLEAR DIVISION</v>
          </cell>
          <cell r="K1378" t="str">
            <v>Barg</v>
          </cell>
          <cell r="L1378" t="str">
            <v>NonProd</v>
          </cell>
          <cell r="M1378" t="str">
            <v>Yes</v>
          </cell>
          <cell r="N1378" t="str">
            <v>Other</v>
          </cell>
          <cell r="O1378">
            <v>0</v>
          </cell>
          <cell r="P1378">
            <v>45005.599999999999</v>
          </cell>
          <cell r="Q1378">
            <v>45005.599999999999</v>
          </cell>
          <cell r="R1378">
            <v>0</v>
          </cell>
          <cell r="S1378">
            <v>45005.599999999999</v>
          </cell>
        </row>
        <row r="1379">
          <cell r="B1379" t="str">
            <v>T51</v>
          </cell>
          <cell r="C1379" t="str">
            <v>GRIEVANCE SETTLEMENT</v>
          </cell>
          <cell r="D1379">
            <v>0</v>
          </cell>
          <cell r="E1379">
            <v>85461.48</v>
          </cell>
          <cell r="F1379">
            <v>2.5553319710695634E-3</v>
          </cell>
          <cell r="G1379">
            <v>85461.48</v>
          </cell>
          <cell r="H1379">
            <v>159</v>
          </cell>
          <cell r="I1379" t="str">
            <v>34</v>
          </cell>
          <cell r="J1379" t="str">
            <v>HUMAN RESRC &amp; CORP SVCS</v>
          </cell>
          <cell r="K1379" t="str">
            <v>Barg</v>
          </cell>
          <cell r="L1379" t="str">
            <v>NonProd</v>
          </cell>
          <cell r="M1379" t="str">
            <v>Yes</v>
          </cell>
          <cell r="N1379" t="str">
            <v>Other</v>
          </cell>
          <cell r="O1379">
            <v>0</v>
          </cell>
          <cell r="P1379">
            <v>85461.48</v>
          </cell>
          <cell r="Q1379">
            <v>85461.48</v>
          </cell>
          <cell r="R1379">
            <v>0</v>
          </cell>
          <cell r="S1379">
            <v>85461.48</v>
          </cell>
        </row>
        <row r="1380">
          <cell r="B1380" t="str">
            <v>T51</v>
          </cell>
          <cell r="C1380" t="str">
            <v>GRIEVANCE SETTLEMENT</v>
          </cell>
          <cell r="D1380">
            <v>0</v>
          </cell>
          <cell r="E1380">
            <v>54263.79</v>
          </cell>
          <cell r="F1380">
            <v>1.6225087309324022E-3</v>
          </cell>
          <cell r="G1380">
            <v>54263.79</v>
          </cell>
          <cell r="H1380">
            <v>297</v>
          </cell>
          <cell r="I1380" t="str">
            <v>53</v>
          </cell>
          <cell r="J1380" t="str">
            <v>POWER SYSTEMS</v>
          </cell>
          <cell r="K1380" t="str">
            <v>Barg</v>
          </cell>
          <cell r="L1380" t="str">
            <v>NonProd</v>
          </cell>
          <cell r="M1380" t="str">
            <v>Yes</v>
          </cell>
          <cell r="N1380" t="str">
            <v>Other</v>
          </cell>
          <cell r="O1380">
            <v>0</v>
          </cell>
          <cell r="P1380">
            <v>54263.79</v>
          </cell>
          <cell r="Q1380">
            <v>54263.79</v>
          </cell>
          <cell r="R1380">
            <v>0</v>
          </cell>
          <cell r="S1380">
            <v>54263.79</v>
          </cell>
        </row>
        <row r="1381">
          <cell r="B1381" t="str">
            <v>T51</v>
          </cell>
          <cell r="C1381" t="str">
            <v>GRIEVANCE SETTLEMENT</v>
          </cell>
          <cell r="D1381">
            <v>0</v>
          </cell>
          <cell r="E1381">
            <v>38048.53</v>
          </cell>
          <cell r="F1381">
            <v>1.1376660591555332E-3</v>
          </cell>
          <cell r="G1381">
            <v>38048.53</v>
          </cell>
          <cell r="H1381">
            <v>422</v>
          </cell>
          <cell r="I1381" t="str">
            <v>56</v>
          </cell>
          <cell r="J1381" t="str">
            <v>POWER GENERATION</v>
          </cell>
          <cell r="K1381" t="str">
            <v>Barg</v>
          </cell>
          <cell r="L1381" t="str">
            <v>NonProd</v>
          </cell>
          <cell r="M1381" t="str">
            <v>Yes</v>
          </cell>
          <cell r="N1381" t="str">
            <v>Other</v>
          </cell>
          <cell r="O1381">
            <v>0</v>
          </cell>
          <cell r="P1381">
            <v>38048.53</v>
          </cell>
          <cell r="Q1381">
            <v>38048.53</v>
          </cell>
          <cell r="R1381">
            <v>0</v>
          </cell>
          <cell r="S1381">
            <v>38048.53</v>
          </cell>
        </row>
        <row r="1382">
          <cell r="B1382" t="str">
            <v>T51</v>
          </cell>
          <cell r="C1382" t="str">
            <v>GRIEVANCE SETTLEMENT</v>
          </cell>
          <cell r="D1382">
            <v>0</v>
          </cell>
          <cell r="E1382">
            <v>73.3</v>
          </cell>
          <cell r="F1382">
            <v>2.1916989207231023E-6</v>
          </cell>
          <cell r="G1382">
            <v>73.3</v>
          </cell>
          <cell r="H1382">
            <v>103</v>
          </cell>
          <cell r="I1382" t="str">
            <v>31</v>
          </cell>
          <cell r="J1382" t="str">
            <v>NUCLEAR DIVISION</v>
          </cell>
          <cell r="K1382" t="str">
            <v>NonBarg</v>
          </cell>
          <cell r="L1382" t="str">
            <v>NonProd</v>
          </cell>
          <cell r="M1382" t="str">
            <v>Yes</v>
          </cell>
          <cell r="N1382" t="str">
            <v>Other</v>
          </cell>
          <cell r="O1382">
            <v>0</v>
          </cell>
          <cell r="P1382">
            <v>73.3</v>
          </cell>
          <cell r="Q1382">
            <v>0</v>
          </cell>
          <cell r="R1382">
            <v>73.3</v>
          </cell>
          <cell r="S1382">
            <v>73.3</v>
          </cell>
        </row>
        <row r="1383">
          <cell r="B1383" t="str">
            <v>T51</v>
          </cell>
          <cell r="C1383" t="str">
            <v>GRIEVANCE SETTLEMENT</v>
          </cell>
          <cell r="D1383">
            <v>0</v>
          </cell>
          <cell r="E1383">
            <v>207.1</v>
          </cell>
          <cell r="F1383">
            <v>6.1923717118929673E-6</v>
          </cell>
          <cell r="G1383">
            <v>207.1</v>
          </cell>
          <cell r="H1383">
            <v>946</v>
          </cell>
          <cell r="I1383" t="str">
            <v>56</v>
          </cell>
          <cell r="J1383" t="str">
            <v>POWER GENERATION</v>
          </cell>
          <cell r="K1383" t="str">
            <v>NonBarg</v>
          </cell>
          <cell r="L1383" t="str">
            <v>NonProd</v>
          </cell>
          <cell r="M1383" t="str">
            <v>Yes</v>
          </cell>
          <cell r="N1383" t="str">
            <v>Other</v>
          </cell>
          <cell r="O1383">
            <v>0</v>
          </cell>
          <cell r="P1383">
            <v>207.1</v>
          </cell>
          <cell r="Q1383">
            <v>0</v>
          </cell>
          <cell r="R1383">
            <v>207.1</v>
          </cell>
          <cell r="S1383">
            <v>207.1</v>
          </cell>
        </row>
        <row r="1384">
          <cell r="B1384" t="str">
            <v>T54</v>
          </cell>
          <cell r="C1384" t="str">
            <v>COMMISSIONS &amp; DRAWS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657</v>
          </cell>
          <cell r="I1384" t="str">
            <v>51</v>
          </cell>
          <cell r="J1384" t="str">
            <v>CUSTOMER SERVICE</v>
          </cell>
          <cell r="K1384" t="str">
            <v>NonBarg</v>
          </cell>
          <cell r="L1384" t="str">
            <v>NonProd</v>
          </cell>
          <cell r="M1384" t="str">
            <v>No</v>
          </cell>
          <cell r="N1384" t="str">
            <v>Other</v>
          </cell>
          <cell r="O1384">
            <v>0</v>
          </cell>
          <cell r="P1384">
            <v>5217.08</v>
          </cell>
          <cell r="Q1384">
            <v>0</v>
          </cell>
          <cell r="R1384">
            <v>0</v>
          </cell>
          <cell r="S1384">
            <v>0</v>
          </cell>
        </row>
        <row r="1385">
          <cell r="B1385" t="str">
            <v>T56</v>
          </cell>
          <cell r="C1385" t="str">
            <v>HOUSING ALLOWANGE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215</v>
          </cell>
          <cell r="I1385" t="str">
            <v>33</v>
          </cell>
          <cell r="J1385" t="str">
            <v>FINANCIAL</v>
          </cell>
          <cell r="K1385" t="str">
            <v>NonBarg</v>
          </cell>
          <cell r="L1385" t="str">
            <v>NonProd</v>
          </cell>
          <cell r="M1385" t="str">
            <v>No</v>
          </cell>
          <cell r="N1385" t="str">
            <v>Other</v>
          </cell>
          <cell r="O1385">
            <v>0</v>
          </cell>
          <cell r="P1385">
            <v>12922</v>
          </cell>
          <cell r="Q1385">
            <v>0</v>
          </cell>
          <cell r="R1385">
            <v>0</v>
          </cell>
          <cell r="S1385">
            <v>0</v>
          </cell>
        </row>
        <row r="1386">
          <cell r="B1386" t="str">
            <v>T60</v>
          </cell>
          <cell r="C1386" t="str">
            <v>RETRO PAY N-THRFTBL</v>
          </cell>
          <cell r="D1386">
            <v>0</v>
          </cell>
          <cell r="E1386">
            <v>46273.83</v>
          </cell>
          <cell r="F1386">
            <v>1.3836057744710003E-3</v>
          </cell>
          <cell r="G1386">
            <v>46273.83</v>
          </cell>
          <cell r="H1386">
            <v>85</v>
          </cell>
          <cell r="I1386" t="str">
            <v>31</v>
          </cell>
          <cell r="J1386" t="str">
            <v>NUCLEAR DIVISION</v>
          </cell>
          <cell r="K1386" t="str">
            <v>Barg</v>
          </cell>
          <cell r="L1386" t="str">
            <v>NonProd</v>
          </cell>
          <cell r="M1386" t="str">
            <v>Yes</v>
          </cell>
          <cell r="N1386" t="str">
            <v>Other</v>
          </cell>
          <cell r="O1386">
            <v>0</v>
          </cell>
          <cell r="P1386">
            <v>46273.83</v>
          </cell>
          <cell r="Q1386">
            <v>46273.83</v>
          </cell>
          <cell r="R1386">
            <v>0</v>
          </cell>
          <cell r="S1386">
            <v>46273.83</v>
          </cell>
        </row>
        <row r="1387">
          <cell r="B1387" t="str">
            <v>T60</v>
          </cell>
          <cell r="C1387" t="str">
            <v>RETRO PAY N-THRFTBL</v>
          </cell>
          <cell r="D1387">
            <v>0</v>
          </cell>
          <cell r="E1387">
            <v>48.63</v>
          </cell>
          <cell r="F1387">
            <v>1.454056187104563E-6</v>
          </cell>
          <cell r="G1387">
            <v>48.63</v>
          </cell>
          <cell r="H1387">
            <v>160</v>
          </cell>
          <cell r="I1387" t="str">
            <v>34</v>
          </cell>
          <cell r="J1387" t="str">
            <v>HUMAN RESRC &amp; CORP SVCS</v>
          </cell>
          <cell r="K1387" t="str">
            <v>Barg</v>
          </cell>
          <cell r="L1387" t="str">
            <v>NonProd</v>
          </cell>
          <cell r="M1387" t="str">
            <v>Yes</v>
          </cell>
          <cell r="N1387" t="str">
            <v>Other</v>
          </cell>
          <cell r="O1387">
            <v>0</v>
          </cell>
          <cell r="P1387">
            <v>48.63</v>
          </cell>
          <cell r="Q1387">
            <v>48.63</v>
          </cell>
          <cell r="R1387">
            <v>0</v>
          </cell>
          <cell r="S1387">
            <v>48.63</v>
          </cell>
        </row>
        <row r="1388">
          <cell r="B1388" t="str">
            <v>T60</v>
          </cell>
          <cell r="C1388" t="str">
            <v>RETRO PAY N-THRFTBL</v>
          </cell>
          <cell r="D1388">
            <v>0</v>
          </cell>
          <cell r="E1388">
            <v>10.95</v>
          </cell>
          <cell r="F1388">
            <v>3.2740932035358756E-7</v>
          </cell>
          <cell r="G1388">
            <v>10.95</v>
          </cell>
          <cell r="H1388">
            <v>208</v>
          </cell>
          <cell r="I1388" t="str">
            <v>51</v>
          </cell>
          <cell r="J1388" t="str">
            <v>CUSTOMER SERVICE</v>
          </cell>
          <cell r="K1388" t="str">
            <v>Barg</v>
          </cell>
          <cell r="L1388" t="str">
            <v>NonProd</v>
          </cell>
          <cell r="M1388" t="str">
            <v>Yes</v>
          </cell>
          <cell r="N1388" t="str">
            <v>Other</v>
          </cell>
          <cell r="O1388">
            <v>0</v>
          </cell>
          <cell r="P1388">
            <v>10.95</v>
          </cell>
          <cell r="Q1388">
            <v>10.95</v>
          </cell>
          <cell r="R1388">
            <v>0</v>
          </cell>
          <cell r="S1388">
            <v>10.95</v>
          </cell>
        </row>
        <row r="1389">
          <cell r="B1389" t="str">
            <v>T60</v>
          </cell>
          <cell r="C1389" t="str">
            <v>RETRO PAY N-THRFTBL</v>
          </cell>
          <cell r="D1389">
            <v>0</v>
          </cell>
          <cell r="E1389">
            <v>69471.17</v>
          </cell>
          <cell r="F1389">
            <v>2.0772153930473554E-3</v>
          </cell>
          <cell r="G1389">
            <v>69471.17</v>
          </cell>
          <cell r="H1389">
            <v>298</v>
          </cell>
          <cell r="I1389" t="str">
            <v>53</v>
          </cell>
          <cell r="J1389" t="str">
            <v>POWER SYSTEMS</v>
          </cell>
          <cell r="K1389" t="str">
            <v>Barg</v>
          </cell>
          <cell r="L1389" t="str">
            <v>NonProd</v>
          </cell>
          <cell r="M1389" t="str">
            <v>Yes</v>
          </cell>
          <cell r="N1389" t="str">
            <v>Other</v>
          </cell>
          <cell r="O1389">
            <v>0</v>
          </cell>
          <cell r="P1389">
            <v>69471.17</v>
          </cell>
          <cell r="Q1389">
            <v>69471.17</v>
          </cell>
          <cell r="R1389">
            <v>0</v>
          </cell>
          <cell r="S1389">
            <v>69471.17</v>
          </cell>
        </row>
        <row r="1390">
          <cell r="B1390" t="str">
            <v>T60</v>
          </cell>
          <cell r="C1390" t="str">
            <v>RETRO PAY N-THRFTBL</v>
          </cell>
          <cell r="D1390">
            <v>0</v>
          </cell>
          <cell r="E1390">
            <v>14509.2</v>
          </cell>
          <cell r="F1390">
            <v>4.3383080464605238E-4</v>
          </cell>
          <cell r="G1390">
            <v>14509.2</v>
          </cell>
          <cell r="H1390">
            <v>423</v>
          </cell>
          <cell r="I1390" t="str">
            <v>56</v>
          </cell>
          <cell r="J1390" t="str">
            <v>POWER GENERATION</v>
          </cell>
          <cell r="K1390" t="str">
            <v>Barg</v>
          </cell>
          <cell r="L1390" t="str">
            <v>NonProd</v>
          </cell>
          <cell r="M1390" t="str">
            <v>Yes</v>
          </cell>
          <cell r="N1390" t="str">
            <v>Other</v>
          </cell>
          <cell r="O1390">
            <v>0</v>
          </cell>
          <cell r="P1390">
            <v>14509.2</v>
          </cell>
          <cell r="Q1390">
            <v>14509.2</v>
          </cell>
          <cell r="R1390">
            <v>0</v>
          </cell>
          <cell r="S1390">
            <v>14509.2</v>
          </cell>
        </row>
        <row r="1391">
          <cell r="B1391" t="str">
            <v>T60</v>
          </cell>
          <cell r="C1391" t="str">
            <v>RETRO PAY N-THRFTBL</v>
          </cell>
          <cell r="D1391">
            <v>0</v>
          </cell>
          <cell r="E1391">
            <v>124.05</v>
          </cell>
          <cell r="F1391">
            <v>3.7091439442796843E-6</v>
          </cell>
          <cell r="G1391">
            <v>124.05</v>
          </cell>
          <cell r="H1391">
            <v>478</v>
          </cell>
          <cell r="I1391" t="str">
            <v>58</v>
          </cell>
          <cell r="J1391" t="str">
            <v>INFO MANAGEMENT</v>
          </cell>
          <cell r="K1391" t="str">
            <v>Barg</v>
          </cell>
          <cell r="L1391" t="str">
            <v>NonProd</v>
          </cell>
          <cell r="M1391" t="str">
            <v>Yes</v>
          </cell>
          <cell r="N1391" t="str">
            <v>Other</v>
          </cell>
          <cell r="O1391">
            <v>0</v>
          </cell>
          <cell r="P1391">
            <v>124.05</v>
          </cell>
          <cell r="Q1391">
            <v>124.05</v>
          </cell>
          <cell r="R1391">
            <v>0</v>
          </cell>
          <cell r="S1391">
            <v>124.05</v>
          </cell>
        </row>
        <row r="1392">
          <cell r="B1392" t="str">
            <v>T60</v>
          </cell>
          <cell r="C1392" t="str">
            <v>RETRO PAY N-THRFTBL</v>
          </cell>
          <cell r="D1392">
            <v>0</v>
          </cell>
          <cell r="E1392">
            <v>2267.1999999999998</v>
          </cell>
          <cell r="F1392">
            <v>6.7790174530196691E-5</v>
          </cell>
          <cell r="G1392">
            <v>2267.1999999999998</v>
          </cell>
          <cell r="H1392">
            <v>104</v>
          </cell>
          <cell r="I1392" t="str">
            <v>31</v>
          </cell>
          <cell r="J1392" t="str">
            <v>NUCLEAR DIVISION</v>
          </cell>
          <cell r="K1392" t="str">
            <v>NonBarg</v>
          </cell>
          <cell r="L1392" t="str">
            <v>NonProd</v>
          </cell>
          <cell r="M1392" t="str">
            <v>Yes</v>
          </cell>
          <cell r="N1392" t="str">
            <v>Other</v>
          </cell>
          <cell r="O1392">
            <v>0</v>
          </cell>
          <cell r="P1392">
            <v>2267.1999999999998</v>
          </cell>
          <cell r="Q1392">
            <v>0</v>
          </cell>
          <cell r="R1392">
            <v>2267.1999999999998</v>
          </cell>
          <cell r="S1392">
            <v>2267.1999999999998</v>
          </cell>
        </row>
        <row r="1393">
          <cell r="B1393" t="str">
            <v>T60</v>
          </cell>
          <cell r="C1393" t="str">
            <v>RETRO PAY N-THRFTBL</v>
          </cell>
          <cell r="D1393">
            <v>0</v>
          </cell>
          <cell r="E1393">
            <v>17.73</v>
          </cell>
          <cell r="F1393">
            <v>5.3013399542183637E-7</v>
          </cell>
          <cell r="G1393">
            <v>17.73</v>
          </cell>
          <cell r="H1393">
            <v>216</v>
          </cell>
          <cell r="I1393" t="str">
            <v>33</v>
          </cell>
          <cell r="J1393" t="str">
            <v>FINANCIAL</v>
          </cell>
          <cell r="K1393" t="str">
            <v>NonBarg</v>
          </cell>
          <cell r="L1393" t="str">
            <v>NonProd</v>
          </cell>
          <cell r="M1393" t="str">
            <v>Yes</v>
          </cell>
          <cell r="N1393" t="str">
            <v>Other</v>
          </cell>
          <cell r="O1393">
            <v>0</v>
          </cell>
          <cell r="P1393">
            <v>17.73</v>
          </cell>
          <cell r="Q1393">
            <v>0</v>
          </cell>
          <cell r="R1393">
            <v>17.73</v>
          </cell>
          <cell r="S1393">
            <v>17.73</v>
          </cell>
        </row>
        <row r="1394">
          <cell r="B1394" t="str">
            <v>T60</v>
          </cell>
          <cell r="C1394" t="str">
            <v>RETRO PAY N-THRFTBL</v>
          </cell>
          <cell r="D1394">
            <v>0</v>
          </cell>
          <cell r="E1394">
            <v>133.19</v>
          </cell>
          <cell r="F1394">
            <v>3.9824335504926328E-6</v>
          </cell>
          <cell r="G1394">
            <v>133.19</v>
          </cell>
          <cell r="H1394">
            <v>329</v>
          </cell>
          <cell r="I1394" t="str">
            <v>34</v>
          </cell>
          <cell r="J1394" t="str">
            <v>HUMAN RESRC &amp; CORP SVCS</v>
          </cell>
          <cell r="K1394" t="str">
            <v>NonBarg</v>
          </cell>
          <cell r="L1394" t="str">
            <v>NonProd</v>
          </cell>
          <cell r="M1394" t="str">
            <v>Yes</v>
          </cell>
          <cell r="N1394" t="str">
            <v>Other</v>
          </cell>
          <cell r="O1394">
            <v>0</v>
          </cell>
          <cell r="P1394">
            <v>133.19</v>
          </cell>
          <cell r="Q1394">
            <v>0</v>
          </cell>
          <cell r="R1394">
            <v>133.19</v>
          </cell>
          <cell r="S1394">
            <v>133.19</v>
          </cell>
        </row>
        <row r="1395">
          <cell r="B1395" t="str">
            <v>T60</v>
          </cell>
          <cell r="C1395" t="str">
            <v>RETRO PAY N-THRFTBL</v>
          </cell>
          <cell r="D1395">
            <v>0</v>
          </cell>
          <cell r="E1395">
            <v>629.20000000000005</v>
          </cell>
          <cell r="F1395">
            <v>1.8813328252646331E-5</v>
          </cell>
          <cell r="G1395">
            <v>629.20000000000005</v>
          </cell>
          <cell r="H1395">
            <v>658</v>
          </cell>
          <cell r="I1395" t="str">
            <v>51</v>
          </cell>
          <cell r="J1395" t="str">
            <v>CUSTOMER SERVICE</v>
          </cell>
          <cell r="K1395" t="str">
            <v>NonBarg</v>
          </cell>
          <cell r="L1395" t="str">
            <v>NonProd</v>
          </cell>
          <cell r="M1395" t="str">
            <v>Yes</v>
          </cell>
          <cell r="N1395" t="str">
            <v>Other</v>
          </cell>
          <cell r="O1395">
            <v>0</v>
          </cell>
          <cell r="P1395">
            <v>629.20000000000005</v>
          </cell>
          <cell r="Q1395">
            <v>0</v>
          </cell>
          <cell r="R1395">
            <v>629.20000000000005</v>
          </cell>
          <cell r="S1395">
            <v>629.20000000000005</v>
          </cell>
        </row>
        <row r="1396">
          <cell r="B1396" t="str">
            <v>T60</v>
          </cell>
          <cell r="C1396" t="str">
            <v>RETRO PAY N-THRFTBL</v>
          </cell>
          <cell r="D1396">
            <v>0</v>
          </cell>
          <cell r="E1396">
            <v>3708.36</v>
          </cell>
          <cell r="F1396">
            <v>1.1088142714396622E-4</v>
          </cell>
          <cell r="G1396">
            <v>3708.36</v>
          </cell>
          <cell r="H1396">
            <v>780</v>
          </cell>
          <cell r="I1396" t="str">
            <v>53</v>
          </cell>
          <cell r="J1396" t="str">
            <v>POWER SYSTEMS</v>
          </cell>
          <cell r="K1396" t="str">
            <v>NonBarg</v>
          </cell>
          <cell r="L1396" t="str">
            <v>NonProd</v>
          </cell>
          <cell r="M1396" t="str">
            <v>Yes</v>
          </cell>
          <cell r="N1396" t="str">
            <v>Other</v>
          </cell>
          <cell r="O1396">
            <v>0</v>
          </cell>
          <cell r="P1396">
            <v>3708.36</v>
          </cell>
          <cell r="Q1396">
            <v>0</v>
          </cell>
          <cell r="R1396">
            <v>3708.36</v>
          </cell>
          <cell r="S1396">
            <v>3708.36</v>
          </cell>
        </row>
        <row r="1397">
          <cell r="B1397" t="str">
            <v>T60</v>
          </cell>
          <cell r="C1397" t="str">
            <v>RETRO PAY N-THRFTBL</v>
          </cell>
          <cell r="D1397">
            <v>0</v>
          </cell>
          <cell r="E1397">
            <v>455.75</v>
          </cell>
          <cell r="F1397">
            <v>1.3627104817456398E-5</v>
          </cell>
          <cell r="G1397">
            <v>455.75</v>
          </cell>
          <cell r="H1397">
            <v>947</v>
          </cell>
          <cell r="I1397" t="str">
            <v>56</v>
          </cell>
          <cell r="J1397" t="str">
            <v>POWER GENERATION</v>
          </cell>
          <cell r="K1397" t="str">
            <v>NonBarg</v>
          </cell>
          <cell r="L1397" t="str">
            <v>NonProd</v>
          </cell>
          <cell r="M1397" t="str">
            <v>Yes</v>
          </cell>
          <cell r="N1397" t="str">
            <v>Other</v>
          </cell>
          <cell r="O1397">
            <v>0</v>
          </cell>
          <cell r="P1397">
            <v>455.75</v>
          </cell>
          <cell r="Q1397">
            <v>0</v>
          </cell>
          <cell r="R1397">
            <v>455.75</v>
          </cell>
          <cell r="S1397">
            <v>455.75</v>
          </cell>
        </row>
        <row r="1398">
          <cell r="B1398" t="str">
            <v>T60</v>
          </cell>
          <cell r="C1398" t="str">
            <v>RETRO PAY N-THRFTBL</v>
          </cell>
          <cell r="D1398">
            <v>0</v>
          </cell>
          <cell r="E1398">
            <v>347.77</v>
          </cell>
          <cell r="F1398">
            <v>1.0398460213640836E-5</v>
          </cell>
          <cell r="G1398">
            <v>347.77</v>
          </cell>
          <cell r="H1398">
            <v>1051</v>
          </cell>
          <cell r="I1398" t="str">
            <v>58</v>
          </cell>
          <cell r="J1398" t="str">
            <v>INFO MANAGEMENT</v>
          </cell>
          <cell r="K1398" t="str">
            <v>NonBarg</v>
          </cell>
          <cell r="L1398" t="str">
            <v>NonProd</v>
          </cell>
          <cell r="M1398" t="str">
            <v>Yes</v>
          </cell>
          <cell r="N1398" t="str">
            <v>Other</v>
          </cell>
          <cell r="O1398">
            <v>0</v>
          </cell>
          <cell r="P1398">
            <v>347.77</v>
          </cell>
          <cell r="Q1398">
            <v>0</v>
          </cell>
          <cell r="R1398">
            <v>347.77</v>
          </cell>
          <cell r="S1398">
            <v>347.77</v>
          </cell>
        </row>
        <row r="1399">
          <cell r="B1399" t="str">
            <v>T60</v>
          </cell>
          <cell r="C1399" t="str">
            <v>RETRO PAY N-THRFTBL</v>
          </cell>
          <cell r="D1399">
            <v>0</v>
          </cell>
          <cell r="E1399">
            <v>17.440000000000001</v>
          </cell>
          <cell r="F1399">
            <v>5.2146288100151305E-7</v>
          </cell>
          <cell r="G1399">
            <v>17.440000000000001</v>
          </cell>
          <cell r="H1399">
            <v>1150</v>
          </cell>
          <cell r="I1399" t="str">
            <v>62</v>
          </cell>
          <cell r="J1399" t="str">
            <v>ENERGY MARKETING</v>
          </cell>
          <cell r="K1399" t="str">
            <v>NonBarg</v>
          </cell>
          <cell r="L1399" t="str">
            <v>NonProd</v>
          </cell>
          <cell r="M1399" t="str">
            <v>Yes</v>
          </cell>
          <cell r="N1399" t="str">
            <v>Other</v>
          </cell>
          <cell r="O1399">
            <v>0</v>
          </cell>
          <cell r="P1399">
            <v>17.440000000000001</v>
          </cell>
          <cell r="Q1399">
            <v>0</v>
          </cell>
          <cell r="R1399">
            <v>17.440000000000001</v>
          </cell>
          <cell r="S1399">
            <v>17.440000000000001</v>
          </cell>
        </row>
        <row r="1400">
          <cell r="B1400" t="str">
            <v>T65</v>
          </cell>
          <cell r="C1400" t="str">
            <v>GEN RETRO N-THRFTBL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86</v>
          </cell>
          <cell r="I1400" t="str">
            <v>31</v>
          </cell>
          <cell r="J1400" t="str">
            <v>NUCLEAR DIVISION</v>
          </cell>
          <cell r="K1400" t="str">
            <v>Barg</v>
          </cell>
          <cell r="L1400" t="str">
            <v>NonProd</v>
          </cell>
          <cell r="M1400" t="str">
            <v>No</v>
          </cell>
          <cell r="N1400" t="str">
            <v>Other</v>
          </cell>
          <cell r="O1400">
            <v>0</v>
          </cell>
          <cell r="P1400">
            <v>19213.32</v>
          </cell>
          <cell r="Q1400">
            <v>0</v>
          </cell>
          <cell r="R1400">
            <v>0</v>
          </cell>
          <cell r="S1400">
            <v>0</v>
          </cell>
        </row>
        <row r="1401">
          <cell r="B1401" t="str">
            <v>T65</v>
          </cell>
          <cell r="C1401" t="str">
            <v>GEN RETRO N-THRFTBL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161</v>
          </cell>
          <cell r="I1401" t="str">
            <v>34</v>
          </cell>
          <cell r="J1401" t="str">
            <v>HUMAN RESRC &amp; CORP SVCS</v>
          </cell>
          <cell r="K1401" t="str">
            <v>Barg</v>
          </cell>
          <cell r="L1401" t="str">
            <v>NonProd</v>
          </cell>
          <cell r="M1401" t="str">
            <v>No</v>
          </cell>
          <cell r="N1401" t="str">
            <v>Other</v>
          </cell>
          <cell r="O1401">
            <v>0</v>
          </cell>
          <cell r="P1401">
            <v>74.03</v>
          </cell>
          <cell r="Q1401">
            <v>0</v>
          </cell>
          <cell r="R1401">
            <v>0</v>
          </cell>
          <cell r="S1401">
            <v>0</v>
          </cell>
        </row>
        <row r="1402">
          <cell r="B1402" t="str">
            <v>T65</v>
          </cell>
          <cell r="C1402" t="str">
            <v>GEN RETRO N-THRFTBL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209</v>
          </cell>
          <cell r="I1402" t="str">
            <v>51</v>
          </cell>
          <cell r="J1402" t="str">
            <v>CUSTOMER SERVICE</v>
          </cell>
          <cell r="K1402" t="str">
            <v>Barg</v>
          </cell>
          <cell r="L1402" t="str">
            <v>NonProd</v>
          </cell>
          <cell r="M1402" t="str">
            <v>No</v>
          </cell>
          <cell r="N1402" t="str">
            <v>Other</v>
          </cell>
          <cell r="O1402">
            <v>0</v>
          </cell>
          <cell r="P1402">
            <v>141.82</v>
          </cell>
          <cell r="Q1402">
            <v>0</v>
          </cell>
          <cell r="R1402">
            <v>0</v>
          </cell>
          <cell r="S1402">
            <v>0</v>
          </cell>
        </row>
        <row r="1403">
          <cell r="B1403" t="str">
            <v>T65</v>
          </cell>
          <cell r="C1403" t="str">
            <v>GEN RETRO N-THRFTBL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299</v>
          </cell>
          <cell r="I1403" t="str">
            <v>53</v>
          </cell>
          <cell r="J1403" t="str">
            <v>POWER SYSTEMS</v>
          </cell>
          <cell r="K1403" t="str">
            <v>Barg</v>
          </cell>
          <cell r="L1403" t="str">
            <v>NonProd</v>
          </cell>
          <cell r="M1403" t="str">
            <v>No</v>
          </cell>
          <cell r="N1403" t="str">
            <v>Other</v>
          </cell>
          <cell r="O1403">
            <v>0</v>
          </cell>
          <cell r="P1403">
            <v>136320.74</v>
          </cell>
          <cell r="Q1403">
            <v>0</v>
          </cell>
          <cell r="R1403">
            <v>0</v>
          </cell>
          <cell r="S1403">
            <v>0</v>
          </cell>
        </row>
        <row r="1404">
          <cell r="B1404" t="str">
            <v>T65</v>
          </cell>
          <cell r="C1404" t="str">
            <v>GEN RETRO N-THRFTBL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424</v>
          </cell>
          <cell r="I1404" t="str">
            <v>56</v>
          </cell>
          <cell r="J1404" t="str">
            <v>POWER GENERATION</v>
          </cell>
          <cell r="K1404" t="str">
            <v>Barg</v>
          </cell>
          <cell r="L1404" t="str">
            <v>NonProd</v>
          </cell>
          <cell r="M1404" t="str">
            <v>No</v>
          </cell>
          <cell r="N1404" t="str">
            <v>Other</v>
          </cell>
          <cell r="O1404">
            <v>0</v>
          </cell>
          <cell r="P1404">
            <v>36053.79</v>
          </cell>
          <cell r="Q1404">
            <v>0</v>
          </cell>
          <cell r="R1404">
            <v>0</v>
          </cell>
          <cell r="S1404">
            <v>0</v>
          </cell>
        </row>
        <row r="1405">
          <cell r="B1405" t="str">
            <v>T65</v>
          </cell>
          <cell r="C1405" t="str">
            <v>GEN RETRO N-THRFTBL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479</v>
          </cell>
          <cell r="I1405" t="str">
            <v>58</v>
          </cell>
          <cell r="J1405" t="str">
            <v>INFO MANAGEMENT</v>
          </cell>
          <cell r="K1405" t="str">
            <v>Barg</v>
          </cell>
          <cell r="L1405" t="str">
            <v>NonProd</v>
          </cell>
          <cell r="M1405" t="str">
            <v>No</v>
          </cell>
          <cell r="N1405" t="str">
            <v>Other</v>
          </cell>
          <cell r="O1405">
            <v>0</v>
          </cell>
          <cell r="P1405">
            <v>919.32</v>
          </cell>
          <cell r="Q1405">
            <v>0</v>
          </cell>
          <cell r="R1405">
            <v>0</v>
          </cell>
          <cell r="S1405">
            <v>0</v>
          </cell>
        </row>
        <row r="1406">
          <cell r="B1406" t="str">
            <v>T65</v>
          </cell>
          <cell r="C1406" t="str">
            <v>GEN RETRO N-THRFTBL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105</v>
          </cell>
          <cell r="I1406" t="str">
            <v>31</v>
          </cell>
          <cell r="J1406" t="str">
            <v>NUCLEAR DIVISION</v>
          </cell>
          <cell r="K1406" t="str">
            <v>NonBarg</v>
          </cell>
          <cell r="L1406" t="str">
            <v>NonProd</v>
          </cell>
          <cell r="M1406" t="str">
            <v>No</v>
          </cell>
          <cell r="N1406" t="str">
            <v>Other</v>
          </cell>
          <cell r="O1406">
            <v>0</v>
          </cell>
          <cell r="P1406">
            <v>77.34</v>
          </cell>
          <cell r="Q1406">
            <v>0</v>
          </cell>
          <cell r="R1406">
            <v>0</v>
          </cell>
          <cell r="S1406">
            <v>0</v>
          </cell>
        </row>
        <row r="1407">
          <cell r="B1407" t="str">
            <v>T65</v>
          </cell>
          <cell r="C1407" t="str">
            <v>GEN RETRO N-THRFTBL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781</v>
          </cell>
          <cell r="I1407" t="str">
            <v>53</v>
          </cell>
          <cell r="J1407" t="str">
            <v>POWER SYSTEMS</v>
          </cell>
          <cell r="K1407" t="str">
            <v>NonBarg</v>
          </cell>
          <cell r="L1407" t="str">
            <v>NonProd</v>
          </cell>
          <cell r="M1407" t="str">
            <v>No</v>
          </cell>
          <cell r="N1407" t="str">
            <v>Other</v>
          </cell>
          <cell r="O1407">
            <v>0</v>
          </cell>
          <cell r="P1407">
            <v>377.85</v>
          </cell>
          <cell r="Q1407">
            <v>0</v>
          </cell>
          <cell r="R1407">
            <v>0</v>
          </cell>
          <cell r="S1407">
            <v>0</v>
          </cell>
        </row>
        <row r="1408">
          <cell r="B1408" t="str">
            <v>T65</v>
          </cell>
          <cell r="C1408" t="str">
            <v>GEN RETRO N-THRFTBL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948</v>
          </cell>
          <cell r="I1408" t="str">
            <v>56</v>
          </cell>
          <cell r="J1408" t="str">
            <v>POWER GENERATION</v>
          </cell>
          <cell r="K1408" t="str">
            <v>NonBarg</v>
          </cell>
          <cell r="L1408" t="str">
            <v>NonProd</v>
          </cell>
          <cell r="M1408" t="str">
            <v>No</v>
          </cell>
          <cell r="N1408" t="str">
            <v>Other</v>
          </cell>
          <cell r="O1408">
            <v>0</v>
          </cell>
          <cell r="P1408">
            <v>397.86</v>
          </cell>
          <cell r="Q1408">
            <v>0</v>
          </cell>
          <cell r="R1408">
            <v>0</v>
          </cell>
          <cell r="S1408">
            <v>0</v>
          </cell>
        </row>
        <row r="1409">
          <cell r="B1409" t="str">
            <v>T65</v>
          </cell>
          <cell r="C1409" t="str">
            <v>GEN RETRO N-THRFTBL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1052</v>
          </cell>
          <cell r="I1409" t="str">
            <v>58</v>
          </cell>
          <cell r="J1409" t="str">
            <v>INFO MANAGEMENT</v>
          </cell>
          <cell r="K1409" t="str">
            <v>NonBarg</v>
          </cell>
          <cell r="L1409" t="str">
            <v>NonProd</v>
          </cell>
          <cell r="M1409" t="str">
            <v>No</v>
          </cell>
          <cell r="N1409" t="str">
            <v>Other</v>
          </cell>
          <cell r="O1409">
            <v>0</v>
          </cell>
          <cell r="P1409">
            <v>26.91</v>
          </cell>
          <cell r="Q1409">
            <v>0</v>
          </cell>
          <cell r="R1409">
            <v>0</v>
          </cell>
          <cell r="S1409">
            <v>0</v>
          </cell>
        </row>
        <row r="1410">
          <cell r="B1410" t="str">
            <v>T70</v>
          </cell>
          <cell r="C1410" t="str">
            <v>LUMP SUM PAYMENT</v>
          </cell>
          <cell r="D1410">
            <v>0</v>
          </cell>
          <cell r="E1410">
            <v>3835</v>
          </cell>
          <cell r="F1410">
            <v>1.1466801311013775E-4</v>
          </cell>
          <cell r="G1410">
            <v>3835</v>
          </cell>
          <cell r="H1410">
            <v>106</v>
          </cell>
          <cell r="I1410" t="str">
            <v>31</v>
          </cell>
          <cell r="J1410" t="str">
            <v>NUCLEAR DIVISION</v>
          </cell>
          <cell r="K1410" t="str">
            <v>NonBarg</v>
          </cell>
          <cell r="L1410" t="str">
            <v>NonProd</v>
          </cell>
          <cell r="M1410" t="str">
            <v>Yes</v>
          </cell>
          <cell r="N1410" t="str">
            <v>Other</v>
          </cell>
          <cell r="O1410">
            <v>0</v>
          </cell>
          <cell r="P1410">
            <v>3835</v>
          </cell>
          <cell r="Q1410">
            <v>0</v>
          </cell>
          <cell r="R1410">
            <v>3835</v>
          </cell>
          <cell r="S1410">
            <v>3835</v>
          </cell>
        </row>
        <row r="1411">
          <cell r="B1411" t="str">
            <v>T70</v>
          </cell>
          <cell r="C1411" t="str">
            <v>LUMP SUM PAYMENT</v>
          </cell>
          <cell r="D1411">
            <v>0</v>
          </cell>
          <cell r="E1411">
            <v>780</v>
          </cell>
          <cell r="F1411">
            <v>2.332230775121446E-5</v>
          </cell>
          <cell r="G1411">
            <v>780</v>
          </cell>
          <cell r="H1411">
            <v>217</v>
          </cell>
          <cell r="I1411" t="str">
            <v>33</v>
          </cell>
          <cell r="J1411" t="str">
            <v>FINANCIAL</v>
          </cell>
          <cell r="K1411" t="str">
            <v>NonBarg</v>
          </cell>
          <cell r="L1411" t="str">
            <v>NonProd</v>
          </cell>
          <cell r="M1411" t="str">
            <v>Yes</v>
          </cell>
          <cell r="N1411" t="str">
            <v>Other</v>
          </cell>
          <cell r="O1411">
            <v>0</v>
          </cell>
          <cell r="P1411">
            <v>780</v>
          </cell>
          <cell r="Q1411">
            <v>0</v>
          </cell>
          <cell r="R1411">
            <v>780</v>
          </cell>
          <cell r="S1411">
            <v>780</v>
          </cell>
        </row>
        <row r="1412">
          <cell r="B1412" t="str">
            <v>T70</v>
          </cell>
          <cell r="C1412" t="str">
            <v>LUMP SUM PAYMENT</v>
          </cell>
          <cell r="D1412">
            <v>0</v>
          </cell>
          <cell r="E1412">
            <v>155332.4</v>
          </cell>
          <cell r="F1412">
            <v>4.6445000468394162E-3</v>
          </cell>
          <cell r="G1412">
            <v>155332.4</v>
          </cell>
          <cell r="H1412">
            <v>659</v>
          </cell>
          <cell r="I1412" t="str">
            <v>51</v>
          </cell>
          <cell r="J1412" t="str">
            <v>CUSTOMER SERVICE</v>
          </cell>
          <cell r="K1412" t="str">
            <v>NonBarg</v>
          </cell>
          <cell r="L1412" t="str">
            <v>NonProd</v>
          </cell>
          <cell r="M1412" t="str">
            <v>Yes</v>
          </cell>
          <cell r="N1412" t="str">
            <v>Other</v>
          </cell>
          <cell r="O1412">
            <v>0</v>
          </cell>
          <cell r="P1412">
            <v>155332.4</v>
          </cell>
          <cell r="Q1412">
            <v>0</v>
          </cell>
          <cell r="R1412">
            <v>155332.4</v>
          </cell>
          <cell r="S1412">
            <v>155332.4</v>
          </cell>
        </row>
        <row r="1413">
          <cell r="B1413" t="str">
            <v>T70</v>
          </cell>
          <cell r="C1413" t="str">
            <v>LUMP SUM PAYMENT</v>
          </cell>
          <cell r="D1413">
            <v>0</v>
          </cell>
          <cell r="E1413">
            <v>15960</v>
          </cell>
          <cell r="F1413">
            <v>4.7721029706331123E-4</v>
          </cell>
          <cell r="G1413">
            <v>15960</v>
          </cell>
          <cell r="H1413">
            <v>782</v>
          </cell>
          <cell r="I1413" t="str">
            <v>53</v>
          </cell>
          <cell r="J1413" t="str">
            <v>POWER SYSTEMS</v>
          </cell>
          <cell r="K1413" t="str">
            <v>NonBarg</v>
          </cell>
          <cell r="L1413" t="str">
            <v>NonProd</v>
          </cell>
          <cell r="M1413" t="str">
            <v>Yes</v>
          </cell>
          <cell r="N1413" t="str">
            <v>Other</v>
          </cell>
          <cell r="O1413">
            <v>0</v>
          </cell>
          <cell r="P1413">
            <v>15960</v>
          </cell>
          <cell r="Q1413">
            <v>0</v>
          </cell>
          <cell r="R1413">
            <v>15960</v>
          </cell>
          <cell r="S1413">
            <v>15960</v>
          </cell>
        </row>
        <row r="1414">
          <cell r="B1414" t="str">
            <v>T70</v>
          </cell>
          <cell r="C1414" t="str">
            <v>LUMP SUM PAYMENT</v>
          </cell>
          <cell r="D1414">
            <v>0</v>
          </cell>
          <cell r="E1414">
            <v>20000</v>
          </cell>
          <cell r="F1414">
            <v>5.98007891056781E-4</v>
          </cell>
          <cell r="G1414">
            <v>20000</v>
          </cell>
          <cell r="H1414">
            <v>949</v>
          </cell>
          <cell r="I1414" t="str">
            <v>56</v>
          </cell>
          <cell r="J1414" t="str">
            <v>POWER GENERATION</v>
          </cell>
          <cell r="K1414" t="str">
            <v>NonBarg</v>
          </cell>
          <cell r="L1414" t="str">
            <v>NonProd</v>
          </cell>
          <cell r="M1414" t="str">
            <v>Yes</v>
          </cell>
          <cell r="N1414" t="str">
            <v>Other</v>
          </cell>
          <cell r="O1414">
            <v>0</v>
          </cell>
          <cell r="P1414">
            <v>20000</v>
          </cell>
          <cell r="Q1414">
            <v>0</v>
          </cell>
          <cell r="R1414">
            <v>20000</v>
          </cell>
          <cell r="S1414">
            <v>20000</v>
          </cell>
        </row>
        <row r="1415">
          <cell r="B1415" t="str">
            <v>T80</v>
          </cell>
          <cell r="C1415" t="str">
            <v>OT ADJUSTMENT</v>
          </cell>
          <cell r="D1415">
            <v>0</v>
          </cell>
          <cell r="E1415">
            <v>29738.51</v>
          </cell>
          <cell r="F1415">
            <v>8.8919318241354958E-4</v>
          </cell>
          <cell r="G1415">
            <v>29738.51</v>
          </cell>
          <cell r="H1415">
            <v>87</v>
          </cell>
          <cell r="I1415" t="str">
            <v>31</v>
          </cell>
          <cell r="J1415" t="str">
            <v>NUCLEAR DIVISION</v>
          </cell>
          <cell r="K1415" t="str">
            <v>Barg</v>
          </cell>
          <cell r="L1415" t="str">
            <v>NonProd</v>
          </cell>
          <cell r="M1415" t="str">
            <v>Yes</v>
          </cell>
          <cell r="N1415" t="str">
            <v>Other</v>
          </cell>
          <cell r="O1415">
            <v>0</v>
          </cell>
          <cell r="P1415">
            <v>29738.51</v>
          </cell>
          <cell r="Q1415">
            <v>29738.51</v>
          </cell>
          <cell r="R1415">
            <v>0</v>
          </cell>
          <cell r="S1415">
            <v>29738.51</v>
          </cell>
        </row>
        <row r="1416">
          <cell r="B1416" t="str">
            <v>T80</v>
          </cell>
          <cell r="C1416" t="str">
            <v>OT ADJUSTMENT</v>
          </cell>
          <cell r="D1416">
            <v>0</v>
          </cell>
          <cell r="E1416">
            <v>40.64</v>
          </cell>
          <cell r="F1416">
            <v>1.215152034627379E-6</v>
          </cell>
          <cell r="G1416">
            <v>40.64</v>
          </cell>
          <cell r="H1416">
            <v>162</v>
          </cell>
          <cell r="I1416" t="str">
            <v>34</v>
          </cell>
          <cell r="J1416" t="str">
            <v>HUMAN RESRC &amp; CORP SVCS</v>
          </cell>
          <cell r="K1416" t="str">
            <v>Barg</v>
          </cell>
          <cell r="L1416" t="str">
            <v>NonProd</v>
          </cell>
          <cell r="M1416" t="str">
            <v>Yes</v>
          </cell>
          <cell r="N1416" t="str">
            <v>Other</v>
          </cell>
          <cell r="O1416">
            <v>0</v>
          </cell>
          <cell r="P1416">
            <v>40.64</v>
          </cell>
          <cell r="Q1416">
            <v>40.64</v>
          </cell>
          <cell r="R1416">
            <v>0</v>
          </cell>
          <cell r="S1416">
            <v>40.64</v>
          </cell>
        </row>
        <row r="1417">
          <cell r="B1417" t="str">
            <v>T80</v>
          </cell>
          <cell r="C1417" t="str">
            <v>OT ADJUSTMENT</v>
          </cell>
          <cell r="D1417">
            <v>0</v>
          </cell>
          <cell r="E1417">
            <v>120.13</v>
          </cell>
          <cell r="F1417">
            <v>3.5919343976325549E-6</v>
          </cell>
          <cell r="G1417">
            <v>120.13</v>
          </cell>
          <cell r="H1417">
            <v>210</v>
          </cell>
          <cell r="I1417" t="str">
            <v>51</v>
          </cell>
          <cell r="J1417" t="str">
            <v>CUSTOMER SERVICE</v>
          </cell>
          <cell r="K1417" t="str">
            <v>Barg</v>
          </cell>
          <cell r="L1417" t="str">
            <v>NonProd</v>
          </cell>
          <cell r="M1417" t="str">
            <v>Yes</v>
          </cell>
          <cell r="N1417" t="str">
            <v>Other</v>
          </cell>
          <cell r="O1417">
            <v>0</v>
          </cell>
          <cell r="P1417">
            <v>120.13</v>
          </cell>
          <cell r="Q1417">
            <v>120.13</v>
          </cell>
          <cell r="R1417">
            <v>0</v>
          </cell>
          <cell r="S1417">
            <v>120.13</v>
          </cell>
        </row>
        <row r="1418">
          <cell r="B1418" t="str">
            <v>T80</v>
          </cell>
          <cell r="C1418" t="str">
            <v>OT ADJUSTMENT</v>
          </cell>
          <cell r="D1418">
            <v>0</v>
          </cell>
          <cell r="E1418">
            <v>223753.37</v>
          </cell>
          <cell r="F1418">
            <v>6.6903140455273806E-3</v>
          </cell>
          <cell r="G1418">
            <v>223753.37</v>
          </cell>
          <cell r="H1418">
            <v>300</v>
          </cell>
          <cell r="I1418" t="str">
            <v>53</v>
          </cell>
          <cell r="J1418" t="str">
            <v>POWER SYSTEMS</v>
          </cell>
          <cell r="K1418" t="str">
            <v>Barg</v>
          </cell>
          <cell r="L1418" t="str">
            <v>NonProd</v>
          </cell>
          <cell r="M1418" t="str">
            <v>Yes</v>
          </cell>
          <cell r="N1418" t="str">
            <v>Other</v>
          </cell>
          <cell r="O1418">
            <v>0</v>
          </cell>
          <cell r="P1418">
            <v>223753.37</v>
          </cell>
          <cell r="Q1418">
            <v>223753.37</v>
          </cell>
          <cell r="R1418">
            <v>0</v>
          </cell>
          <cell r="S1418">
            <v>223753.37</v>
          </cell>
        </row>
        <row r="1419">
          <cell r="B1419" t="str">
            <v>T80</v>
          </cell>
          <cell r="C1419" t="str">
            <v>OT ADJUSTMENT</v>
          </cell>
          <cell r="D1419">
            <v>0</v>
          </cell>
          <cell r="E1419">
            <v>29338.86</v>
          </cell>
          <cell r="F1419">
            <v>8.7724348973050755E-4</v>
          </cell>
          <cell r="G1419">
            <v>29338.86</v>
          </cell>
          <cell r="H1419">
            <v>425</v>
          </cell>
          <cell r="I1419" t="str">
            <v>56</v>
          </cell>
          <cell r="J1419" t="str">
            <v>POWER GENERATION</v>
          </cell>
          <cell r="K1419" t="str">
            <v>Barg</v>
          </cell>
          <cell r="L1419" t="str">
            <v>NonProd</v>
          </cell>
          <cell r="M1419" t="str">
            <v>Yes</v>
          </cell>
          <cell r="N1419" t="str">
            <v>Other</v>
          </cell>
          <cell r="O1419">
            <v>0</v>
          </cell>
          <cell r="P1419">
            <v>29338.86</v>
          </cell>
          <cell r="Q1419">
            <v>29338.86</v>
          </cell>
          <cell r="R1419">
            <v>0</v>
          </cell>
          <cell r="S1419">
            <v>29338.86</v>
          </cell>
        </row>
        <row r="1420">
          <cell r="B1420" t="str">
            <v>T80</v>
          </cell>
          <cell r="C1420" t="str">
            <v>OT ADJUSTMENT</v>
          </cell>
          <cell r="D1420">
            <v>0</v>
          </cell>
          <cell r="E1420">
            <v>1504.29</v>
          </cell>
          <cell r="F1420">
            <v>4.4978864521890255E-5</v>
          </cell>
          <cell r="G1420">
            <v>1504.29</v>
          </cell>
          <cell r="H1420">
            <v>480</v>
          </cell>
          <cell r="I1420" t="str">
            <v>58</v>
          </cell>
          <cell r="J1420" t="str">
            <v>INFO MANAGEMENT</v>
          </cell>
          <cell r="K1420" t="str">
            <v>Barg</v>
          </cell>
          <cell r="L1420" t="str">
            <v>NonProd</v>
          </cell>
          <cell r="M1420" t="str">
            <v>Yes</v>
          </cell>
          <cell r="N1420" t="str">
            <v>Other</v>
          </cell>
          <cell r="O1420">
            <v>0</v>
          </cell>
          <cell r="P1420">
            <v>1504.29</v>
          </cell>
          <cell r="Q1420">
            <v>1504.29</v>
          </cell>
          <cell r="R1420">
            <v>0</v>
          </cell>
          <cell r="S1420">
            <v>1504.29</v>
          </cell>
        </row>
        <row r="1421">
          <cell r="B1421" t="str">
            <v>T80</v>
          </cell>
          <cell r="C1421" t="str">
            <v>OT ADJUSTMENT</v>
          </cell>
          <cell r="D1421">
            <v>0</v>
          </cell>
          <cell r="E1421">
            <v>1912.74</v>
          </cell>
          <cell r="F1421">
            <v>5.7191680676997367E-5</v>
          </cell>
          <cell r="G1421">
            <v>1912.74</v>
          </cell>
          <cell r="H1421">
            <v>107</v>
          </cell>
          <cell r="I1421" t="str">
            <v>31</v>
          </cell>
          <cell r="J1421" t="str">
            <v>NUCLEAR DIVISION</v>
          </cell>
          <cell r="K1421" t="str">
            <v>NonBarg</v>
          </cell>
          <cell r="L1421" t="str">
            <v>NonProd</v>
          </cell>
          <cell r="M1421" t="str">
            <v>Yes</v>
          </cell>
          <cell r="N1421" t="str">
            <v>Other</v>
          </cell>
          <cell r="O1421">
            <v>0</v>
          </cell>
          <cell r="P1421">
            <v>1912.74</v>
          </cell>
          <cell r="Q1421">
            <v>0</v>
          </cell>
          <cell r="R1421">
            <v>1912.74</v>
          </cell>
          <cell r="S1421">
            <v>1912.74</v>
          </cell>
        </row>
        <row r="1422">
          <cell r="B1422" t="str">
            <v>T80</v>
          </cell>
          <cell r="C1422" t="str">
            <v>OT ADJUSTMENT</v>
          </cell>
          <cell r="D1422">
            <v>0</v>
          </cell>
          <cell r="E1422">
            <v>115.79</v>
          </cell>
          <cell r="F1422">
            <v>3.462166685273234E-6</v>
          </cell>
          <cell r="G1422">
            <v>115.79</v>
          </cell>
          <cell r="H1422">
            <v>218</v>
          </cell>
          <cell r="I1422" t="str">
            <v>33</v>
          </cell>
          <cell r="J1422" t="str">
            <v>FINANCIAL</v>
          </cell>
          <cell r="K1422" t="str">
            <v>NonBarg</v>
          </cell>
          <cell r="L1422" t="str">
            <v>NonProd</v>
          </cell>
          <cell r="M1422" t="str">
            <v>Yes</v>
          </cell>
          <cell r="N1422" t="str">
            <v>Other</v>
          </cell>
          <cell r="O1422">
            <v>0</v>
          </cell>
          <cell r="P1422">
            <v>115.79</v>
          </cell>
          <cell r="Q1422">
            <v>0</v>
          </cell>
          <cell r="R1422">
            <v>115.79</v>
          </cell>
          <cell r="S1422">
            <v>115.79</v>
          </cell>
        </row>
        <row r="1423">
          <cell r="B1423" t="str">
            <v>T80</v>
          </cell>
          <cell r="C1423" t="str">
            <v>OT ADJUSTMENT</v>
          </cell>
          <cell r="D1423">
            <v>0</v>
          </cell>
          <cell r="E1423">
            <v>3070.83</v>
          </cell>
          <cell r="F1423">
            <v>9.181902860469474E-5</v>
          </cell>
          <cell r="G1423">
            <v>3070.83</v>
          </cell>
          <cell r="H1423">
            <v>330</v>
          </cell>
          <cell r="I1423" t="str">
            <v>34</v>
          </cell>
          <cell r="J1423" t="str">
            <v>HUMAN RESRC &amp; CORP SVCS</v>
          </cell>
          <cell r="K1423" t="str">
            <v>NonBarg</v>
          </cell>
          <cell r="L1423" t="str">
            <v>NonProd</v>
          </cell>
          <cell r="M1423" t="str">
            <v>Yes</v>
          </cell>
          <cell r="N1423" t="str">
            <v>Other</v>
          </cell>
          <cell r="O1423">
            <v>0</v>
          </cell>
          <cell r="P1423">
            <v>3070.83</v>
          </cell>
          <cell r="Q1423">
            <v>0</v>
          </cell>
          <cell r="R1423">
            <v>3070.83</v>
          </cell>
          <cell r="S1423">
            <v>3070.83</v>
          </cell>
        </row>
        <row r="1424">
          <cell r="B1424" t="str">
            <v>T80</v>
          </cell>
          <cell r="C1424" t="str">
            <v>OT ADJUSTMENT</v>
          </cell>
          <cell r="D1424">
            <v>0</v>
          </cell>
          <cell r="E1424">
            <v>10.02</v>
          </cell>
          <cell r="F1424">
            <v>2.9960195341944727E-7</v>
          </cell>
          <cell r="G1424">
            <v>10.02</v>
          </cell>
          <cell r="H1424">
            <v>420</v>
          </cell>
          <cell r="I1424" t="str">
            <v>35</v>
          </cell>
          <cell r="J1424" t="str">
            <v>GENERAL COUNSEL</v>
          </cell>
          <cell r="K1424" t="str">
            <v>NonBarg</v>
          </cell>
          <cell r="L1424" t="str">
            <v>NonProd</v>
          </cell>
          <cell r="M1424" t="str">
            <v>Yes</v>
          </cell>
          <cell r="N1424" t="str">
            <v>Other</v>
          </cell>
          <cell r="O1424">
            <v>0</v>
          </cell>
          <cell r="P1424">
            <v>10.02</v>
          </cell>
          <cell r="Q1424">
            <v>0</v>
          </cell>
          <cell r="R1424">
            <v>10.02</v>
          </cell>
          <cell r="S1424">
            <v>10.02</v>
          </cell>
        </row>
        <row r="1425">
          <cell r="B1425" t="str">
            <v>T80</v>
          </cell>
          <cell r="C1425" t="str">
            <v>OT ADJUSTMENT</v>
          </cell>
          <cell r="D1425">
            <v>0</v>
          </cell>
          <cell r="E1425">
            <v>107.25</v>
          </cell>
          <cell r="F1425">
            <v>3.2068173157919883E-6</v>
          </cell>
          <cell r="G1425">
            <v>107.25</v>
          </cell>
          <cell r="H1425">
            <v>459</v>
          </cell>
          <cell r="I1425" t="str">
            <v>36</v>
          </cell>
          <cell r="J1425" t="str">
            <v>GOVT AFFAIRS - FED</v>
          </cell>
          <cell r="K1425" t="str">
            <v>NonBarg</v>
          </cell>
          <cell r="L1425" t="str">
            <v>NonProd</v>
          </cell>
          <cell r="M1425" t="str">
            <v>Yes</v>
          </cell>
          <cell r="N1425" t="str">
            <v>Other</v>
          </cell>
          <cell r="O1425">
            <v>0</v>
          </cell>
          <cell r="P1425">
            <v>107.25</v>
          </cell>
          <cell r="Q1425">
            <v>0</v>
          </cell>
          <cell r="R1425">
            <v>107.25</v>
          </cell>
          <cell r="S1425">
            <v>107.25</v>
          </cell>
        </row>
        <row r="1426">
          <cell r="B1426" t="str">
            <v>T80</v>
          </cell>
          <cell r="C1426" t="str">
            <v>OT ADJUSTMENT</v>
          </cell>
          <cell r="D1426">
            <v>0</v>
          </cell>
          <cell r="E1426">
            <v>653.20000000000005</v>
          </cell>
          <cell r="F1426">
            <v>1.9530937721914469E-5</v>
          </cell>
          <cell r="G1426">
            <v>653.20000000000005</v>
          </cell>
          <cell r="H1426">
            <v>512</v>
          </cell>
          <cell r="I1426" t="str">
            <v>37</v>
          </cell>
          <cell r="J1426" t="str">
            <v>CORP COMMUNICATIONS</v>
          </cell>
          <cell r="K1426" t="str">
            <v>NonBarg</v>
          </cell>
          <cell r="L1426" t="str">
            <v>NonProd</v>
          </cell>
          <cell r="M1426" t="str">
            <v>Yes</v>
          </cell>
          <cell r="N1426" t="str">
            <v>Other</v>
          </cell>
          <cell r="O1426">
            <v>0</v>
          </cell>
          <cell r="P1426">
            <v>653.20000000000005</v>
          </cell>
          <cell r="Q1426">
            <v>0</v>
          </cell>
          <cell r="R1426">
            <v>653.20000000000005</v>
          </cell>
          <cell r="S1426">
            <v>653.20000000000005</v>
          </cell>
        </row>
        <row r="1427">
          <cell r="B1427" t="str">
            <v>T80</v>
          </cell>
          <cell r="C1427" t="str">
            <v>OT ADJUSTMENT</v>
          </cell>
          <cell r="D1427">
            <v>0</v>
          </cell>
          <cell r="E1427">
            <v>9712.7099999999991</v>
          </cell>
          <cell r="F1427">
            <v>2.9041386117730536E-4</v>
          </cell>
          <cell r="G1427">
            <v>9712.7099999999991</v>
          </cell>
          <cell r="H1427">
            <v>660</v>
          </cell>
          <cell r="I1427" t="str">
            <v>51</v>
          </cell>
          <cell r="J1427" t="str">
            <v>CUSTOMER SERVICE</v>
          </cell>
          <cell r="K1427" t="str">
            <v>NonBarg</v>
          </cell>
          <cell r="L1427" t="str">
            <v>NonProd</v>
          </cell>
          <cell r="M1427" t="str">
            <v>Yes</v>
          </cell>
          <cell r="N1427" t="str">
            <v>Other</v>
          </cell>
          <cell r="O1427">
            <v>0</v>
          </cell>
          <cell r="P1427">
            <v>9712.7099999999991</v>
          </cell>
          <cell r="Q1427">
            <v>0</v>
          </cell>
          <cell r="R1427">
            <v>9712.7099999999991</v>
          </cell>
          <cell r="S1427">
            <v>9712.7099999999991</v>
          </cell>
        </row>
        <row r="1428">
          <cell r="B1428" t="str">
            <v>T80</v>
          </cell>
          <cell r="C1428" t="str">
            <v>OT ADJUSTMENT</v>
          </cell>
          <cell r="D1428">
            <v>0</v>
          </cell>
          <cell r="E1428">
            <v>2464.36</v>
          </cell>
          <cell r="F1428">
            <v>7.3685336320234449E-5</v>
          </cell>
          <cell r="G1428">
            <v>2464.36</v>
          </cell>
          <cell r="H1428">
            <v>783</v>
          </cell>
          <cell r="I1428" t="str">
            <v>53</v>
          </cell>
          <cell r="J1428" t="str">
            <v>POWER SYSTEMS</v>
          </cell>
          <cell r="K1428" t="str">
            <v>NonBarg</v>
          </cell>
          <cell r="L1428" t="str">
            <v>NonProd</v>
          </cell>
          <cell r="M1428" t="str">
            <v>Yes</v>
          </cell>
          <cell r="N1428" t="str">
            <v>Other</v>
          </cell>
          <cell r="O1428">
            <v>0</v>
          </cell>
          <cell r="P1428">
            <v>2464.36</v>
          </cell>
          <cell r="Q1428">
            <v>0</v>
          </cell>
          <cell r="R1428">
            <v>2464.36</v>
          </cell>
          <cell r="S1428">
            <v>2464.36</v>
          </cell>
        </row>
        <row r="1429">
          <cell r="B1429" t="str">
            <v>T80</v>
          </cell>
          <cell r="C1429" t="str">
            <v>OT ADJUSTMENT</v>
          </cell>
          <cell r="D1429">
            <v>0</v>
          </cell>
          <cell r="E1429">
            <v>786.62</v>
          </cell>
          <cell r="F1429">
            <v>2.3520248363154253E-5</v>
          </cell>
          <cell r="G1429">
            <v>786.62</v>
          </cell>
          <cell r="H1429">
            <v>950</v>
          </cell>
          <cell r="I1429" t="str">
            <v>56</v>
          </cell>
          <cell r="J1429" t="str">
            <v>POWER GENERATION</v>
          </cell>
          <cell r="K1429" t="str">
            <v>NonBarg</v>
          </cell>
          <cell r="L1429" t="str">
            <v>NonProd</v>
          </cell>
          <cell r="M1429" t="str">
            <v>Yes</v>
          </cell>
          <cell r="N1429" t="str">
            <v>Other</v>
          </cell>
          <cell r="O1429">
            <v>0</v>
          </cell>
          <cell r="P1429">
            <v>786.62</v>
          </cell>
          <cell r="Q1429">
            <v>0</v>
          </cell>
          <cell r="R1429">
            <v>786.62</v>
          </cell>
          <cell r="S1429">
            <v>786.62</v>
          </cell>
        </row>
        <row r="1430">
          <cell r="B1430" t="str">
            <v>T80</v>
          </cell>
          <cell r="C1430" t="str">
            <v>OT ADJUSTMENT</v>
          </cell>
          <cell r="D1430">
            <v>0</v>
          </cell>
          <cell r="E1430">
            <v>271.37</v>
          </cell>
          <cell r="F1430">
            <v>8.1140700698039331E-6</v>
          </cell>
          <cell r="G1430">
            <v>271.37</v>
          </cell>
          <cell r="H1430">
            <v>1053</v>
          </cell>
          <cell r="I1430" t="str">
            <v>58</v>
          </cell>
          <cell r="J1430" t="str">
            <v>INFO MANAGEMENT</v>
          </cell>
          <cell r="K1430" t="str">
            <v>NonBarg</v>
          </cell>
          <cell r="L1430" t="str">
            <v>NonProd</v>
          </cell>
          <cell r="M1430" t="str">
            <v>Yes</v>
          </cell>
          <cell r="N1430" t="str">
            <v>Other</v>
          </cell>
          <cell r="O1430">
            <v>0</v>
          </cell>
          <cell r="P1430">
            <v>271.37</v>
          </cell>
          <cell r="Q1430">
            <v>0</v>
          </cell>
          <cell r="R1430">
            <v>271.37</v>
          </cell>
          <cell r="S1430">
            <v>271.37</v>
          </cell>
        </row>
        <row r="1431">
          <cell r="B1431" t="str">
            <v>T80</v>
          </cell>
          <cell r="C1431" t="str">
            <v>OT ADJUSTMENT</v>
          </cell>
          <cell r="D1431">
            <v>0</v>
          </cell>
          <cell r="E1431">
            <v>19.54</v>
          </cell>
          <cell r="F1431">
            <v>5.8425370956247505E-7</v>
          </cell>
          <cell r="G1431">
            <v>19.54</v>
          </cell>
          <cell r="H1431">
            <v>1151</v>
          </cell>
          <cell r="I1431" t="str">
            <v>62</v>
          </cell>
          <cell r="J1431" t="str">
            <v>ENERGY MARKETING</v>
          </cell>
          <cell r="K1431" t="str">
            <v>NonBarg</v>
          </cell>
          <cell r="L1431" t="str">
            <v>NonProd</v>
          </cell>
          <cell r="M1431" t="str">
            <v>Yes</v>
          </cell>
          <cell r="N1431" t="str">
            <v>Other</v>
          </cell>
          <cell r="O1431">
            <v>0</v>
          </cell>
          <cell r="P1431">
            <v>19.54</v>
          </cell>
          <cell r="Q1431">
            <v>0</v>
          </cell>
          <cell r="R1431">
            <v>19.54</v>
          </cell>
          <cell r="S1431">
            <v>19.54</v>
          </cell>
        </row>
        <row r="1432">
          <cell r="B1432" t="str">
            <v>T80</v>
          </cell>
          <cell r="C1432" t="str">
            <v>OT ADJUSTMENT</v>
          </cell>
          <cell r="D1432">
            <v>0</v>
          </cell>
          <cell r="E1432">
            <v>38.36</v>
          </cell>
          <cell r="F1432">
            <v>1.1469791350469059E-6</v>
          </cell>
          <cell r="G1432">
            <v>38.36</v>
          </cell>
          <cell r="H1432">
            <v>1209</v>
          </cell>
          <cell r="I1432" t="str">
            <v>63</v>
          </cell>
          <cell r="J1432" t="str">
            <v>REGULATORY AFFAIRS</v>
          </cell>
          <cell r="K1432" t="str">
            <v>NonBarg</v>
          </cell>
          <cell r="L1432" t="str">
            <v>NonProd</v>
          </cell>
          <cell r="M1432" t="str">
            <v>Yes</v>
          </cell>
          <cell r="N1432" t="str">
            <v>Other</v>
          </cell>
          <cell r="O1432">
            <v>0</v>
          </cell>
          <cell r="P1432">
            <v>38.36</v>
          </cell>
          <cell r="Q1432">
            <v>0</v>
          </cell>
          <cell r="R1432">
            <v>38.36</v>
          </cell>
          <cell r="S1432">
            <v>38.36</v>
          </cell>
        </row>
        <row r="1433">
          <cell r="B1433" t="str">
            <v>X09</v>
          </cell>
          <cell r="C1433" t="str">
            <v>OTHER HOURS-STR OT</v>
          </cell>
          <cell r="D1433">
            <v>147.75</v>
          </cell>
          <cell r="E1433">
            <v>0</v>
          </cell>
          <cell r="F1433">
            <v>0</v>
          </cell>
          <cell r="G1433">
            <v>147.75</v>
          </cell>
          <cell r="H1433">
            <v>331</v>
          </cell>
          <cell r="I1433" t="str">
            <v>34</v>
          </cell>
          <cell r="J1433" t="str">
            <v>HUMAN RESRC &amp; CORP SVCS</v>
          </cell>
          <cell r="K1433" t="str">
            <v>NonBarg</v>
          </cell>
          <cell r="L1433" t="str">
            <v>Prod</v>
          </cell>
          <cell r="M1433" t="str">
            <v>Yes</v>
          </cell>
          <cell r="N1433" t="str">
            <v>OT St</v>
          </cell>
          <cell r="O1433">
            <v>4</v>
          </cell>
          <cell r="P1433">
            <v>147.75</v>
          </cell>
          <cell r="Q1433">
            <v>0</v>
          </cell>
          <cell r="R1433">
            <v>147.75</v>
          </cell>
          <cell r="S1433">
            <v>147.75</v>
          </cell>
        </row>
        <row r="1434">
          <cell r="B1434" t="str">
            <v>X12</v>
          </cell>
          <cell r="C1434" t="str">
            <v>TRAVEL TIME-STR OT</v>
          </cell>
          <cell r="D1434">
            <v>470.7</v>
          </cell>
          <cell r="E1434">
            <v>0</v>
          </cell>
          <cell r="F1434">
            <v>0</v>
          </cell>
          <cell r="G1434">
            <v>470.7</v>
          </cell>
          <cell r="H1434">
            <v>108</v>
          </cell>
          <cell r="I1434" t="str">
            <v>31</v>
          </cell>
          <cell r="J1434" t="str">
            <v>NUCLEAR DIVISION</v>
          </cell>
          <cell r="K1434" t="str">
            <v>NonBarg</v>
          </cell>
          <cell r="L1434" t="str">
            <v>Prod</v>
          </cell>
          <cell r="M1434" t="str">
            <v>Yes</v>
          </cell>
          <cell r="N1434" t="str">
            <v>OT St</v>
          </cell>
          <cell r="O1434">
            <v>12</v>
          </cell>
          <cell r="P1434">
            <v>470.7</v>
          </cell>
          <cell r="Q1434">
            <v>0</v>
          </cell>
          <cell r="R1434">
            <v>470.7</v>
          </cell>
          <cell r="S1434">
            <v>470.7</v>
          </cell>
        </row>
        <row r="1435">
          <cell r="B1435" t="str">
            <v>X12</v>
          </cell>
          <cell r="C1435" t="str">
            <v>TRAVEL TIME-STR OT</v>
          </cell>
          <cell r="D1435">
            <v>1031.26</v>
          </cell>
          <cell r="E1435">
            <v>0</v>
          </cell>
          <cell r="F1435">
            <v>0</v>
          </cell>
          <cell r="G1435">
            <v>1031.26</v>
          </cell>
          <cell r="H1435">
            <v>661</v>
          </cell>
          <cell r="I1435" t="str">
            <v>51</v>
          </cell>
          <cell r="J1435" t="str">
            <v>CUSTOMER SERVICE</v>
          </cell>
          <cell r="K1435" t="str">
            <v>NonBarg</v>
          </cell>
          <cell r="L1435" t="str">
            <v>Prod</v>
          </cell>
          <cell r="M1435" t="str">
            <v>Yes</v>
          </cell>
          <cell r="N1435" t="str">
            <v>OT St</v>
          </cell>
          <cell r="O1435">
            <v>84.25</v>
          </cell>
          <cell r="P1435">
            <v>1031.26</v>
          </cell>
          <cell r="Q1435">
            <v>0</v>
          </cell>
          <cell r="R1435">
            <v>1031.26</v>
          </cell>
          <cell r="S1435">
            <v>1031.26</v>
          </cell>
        </row>
        <row r="1436">
          <cell r="B1436" t="str">
            <v>X16</v>
          </cell>
          <cell r="C1436" t="str">
            <v>OTHER MEETING-STR OT</v>
          </cell>
          <cell r="D1436">
            <v>33159.15</v>
          </cell>
          <cell r="E1436">
            <v>0</v>
          </cell>
          <cell r="F1436">
            <v>0</v>
          </cell>
          <cell r="G1436">
            <v>33159.15</v>
          </cell>
          <cell r="H1436">
            <v>109</v>
          </cell>
          <cell r="I1436" t="str">
            <v>31</v>
          </cell>
          <cell r="J1436" t="str">
            <v>NUCLEAR DIVISION</v>
          </cell>
          <cell r="K1436" t="str">
            <v>NonBarg</v>
          </cell>
          <cell r="L1436" t="str">
            <v>Prod</v>
          </cell>
          <cell r="M1436" t="str">
            <v>Yes</v>
          </cell>
          <cell r="N1436" t="str">
            <v>OT St</v>
          </cell>
          <cell r="O1436">
            <v>810.5</v>
          </cell>
          <cell r="P1436">
            <v>33159.15</v>
          </cell>
          <cell r="Q1436">
            <v>0</v>
          </cell>
          <cell r="R1436">
            <v>33159.15</v>
          </cell>
          <cell r="S1436">
            <v>33159.15</v>
          </cell>
        </row>
        <row r="1437">
          <cell r="B1437" t="str">
            <v>X16</v>
          </cell>
          <cell r="C1437" t="str">
            <v>OTHER MEETING-STR OT</v>
          </cell>
          <cell r="D1437">
            <v>978.58</v>
          </cell>
          <cell r="E1437">
            <v>0</v>
          </cell>
          <cell r="F1437">
            <v>0</v>
          </cell>
          <cell r="G1437">
            <v>978.58</v>
          </cell>
          <cell r="H1437">
            <v>784</v>
          </cell>
          <cell r="I1437" t="str">
            <v>53</v>
          </cell>
          <cell r="J1437" t="str">
            <v>POWER SYSTEMS</v>
          </cell>
          <cell r="K1437" t="str">
            <v>NonBarg</v>
          </cell>
          <cell r="L1437" t="str">
            <v>Prod</v>
          </cell>
          <cell r="M1437" t="str">
            <v>Yes</v>
          </cell>
          <cell r="N1437" t="str">
            <v>OT St</v>
          </cell>
          <cell r="O1437">
            <v>26</v>
          </cell>
          <cell r="P1437">
            <v>978.58</v>
          </cell>
          <cell r="Q1437">
            <v>0</v>
          </cell>
          <cell r="R1437">
            <v>978.58</v>
          </cell>
          <cell r="S1437">
            <v>978.58</v>
          </cell>
        </row>
        <row r="1438">
          <cell r="B1438" t="str">
            <v>X20</v>
          </cell>
          <cell r="C1438" t="str">
            <v>STRAIGHT OVERTIME</v>
          </cell>
          <cell r="D1438">
            <v>109819.71</v>
          </cell>
          <cell r="E1438">
            <v>0</v>
          </cell>
          <cell r="F1438">
            <v>0</v>
          </cell>
          <cell r="G1438">
            <v>109819.71</v>
          </cell>
          <cell r="H1438">
            <v>301</v>
          </cell>
          <cell r="I1438" t="str">
            <v>53</v>
          </cell>
          <cell r="J1438" t="str">
            <v>POWER SYSTEMS</v>
          </cell>
          <cell r="K1438" t="str">
            <v>Barg</v>
          </cell>
          <cell r="L1438" t="str">
            <v>Prod</v>
          </cell>
          <cell r="M1438" t="str">
            <v>Yes</v>
          </cell>
          <cell r="N1438" t="str">
            <v>OT St</v>
          </cell>
          <cell r="O1438">
            <v>4427.5</v>
          </cell>
          <cell r="P1438">
            <v>109819.71</v>
          </cell>
          <cell r="Q1438">
            <v>109819.71</v>
          </cell>
          <cell r="R1438">
            <v>0</v>
          </cell>
          <cell r="S1438">
            <v>109819.71</v>
          </cell>
        </row>
        <row r="1439">
          <cell r="B1439" t="str">
            <v>X20</v>
          </cell>
          <cell r="C1439" t="str">
            <v>STRAIGHT OVERTIME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426</v>
          </cell>
          <cell r="I1439" t="str">
            <v>56</v>
          </cell>
          <cell r="J1439" t="str">
            <v>POWER GENERATION</v>
          </cell>
          <cell r="K1439" t="str">
            <v>Barg</v>
          </cell>
          <cell r="L1439" t="str">
            <v>Prod</v>
          </cell>
          <cell r="M1439" t="str">
            <v>Yes</v>
          </cell>
          <cell r="N1439" t="str">
            <v>OT St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</row>
        <row r="1440">
          <cell r="B1440" t="str">
            <v>X20</v>
          </cell>
          <cell r="C1440" t="str">
            <v>STRAIGHT OVERTIME</v>
          </cell>
          <cell r="D1440">
            <v>74021.41</v>
          </cell>
          <cell r="E1440">
            <v>0</v>
          </cell>
          <cell r="F1440">
            <v>0</v>
          </cell>
          <cell r="G1440">
            <v>74021.41</v>
          </cell>
          <cell r="H1440">
            <v>110</v>
          </cell>
          <cell r="I1440" t="str">
            <v>31</v>
          </cell>
          <cell r="J1440" t="str">
            <v>NUCLEAR DIVISION</v>
          </cell>
          <cell r="K1440" t="str">
            <v>NonBarg</v>
          </cell>
          <cell r="L1440" t="str">
            <v>Prod</v>
          </cell>
          <cell r="M1440" t="str">
            <v>Yes</v>
          </cell>
          <cell r="N1440" t="str">
            <v>OT St</v>
          </cell>
          <cell r="O1440">
            <v>2023.5</v>
          </cell>
          <cell r="P1440">
            <v>74021.41</v>
          </cell>
          <cell r="Q1440">
            <v>0</v>
          </cell>
          <cell r="R1440">
            <v>74021.41</v>
          </cell>
          <cell r="S1440">
            <v>74021.41</v>
          </cell>
        </row>
        <row r="1441">
          <cell r="B1441" t="str">
            <v>X20</v>
          </cell>
          <cell r="C1441" t="str">
            <v>STRAIGHT OVERTIME</v>
          </cell>
          <cell r="D1441">
            <v>4258.93</v>
          </cell>
          <cell r="E1441">
            <v>0</v>
          </cell>
          <cell r="F1441">
            <v>0</v>
          </cell>
          <cell r="G1441">
            <v>4258.93</v>
          </cell>
          <cell r="H1441">
            <v>219</v>
          </cell>
          <cell r="I1441" t="str">
            <v>33</v>
          </cell>
          <cell r="J1441" t="str">
            <v>FINANCIAL</v>
          </cell>
          <cell r="K1441" t="str">
            <v>NonBarg</v>
          </cell>
          <cell r="L1441" t="str">
            <v>Prod</v>
          </cell>
          <cell r="M1441" t="str">
            <v>Yes</v>
          </cell>
          <cell r="N1441" t="str">
            <v>OT St</v>
          </cell>
          <cell r="O1441">
            <v>166</v>
          </cell>
          <cell r="P1441">
            <v>4258.93</v>
          </cell>
          <cell r="Q1441">
            <v>0</v>
          </cell>
          <cell r="R1441">
            <v>4258.93</v>
          </cell>
          <cell r="S1441">
            <v>4258.93</v>
          </cell>
        </row>
        <row r="1442">
          <cell r="B1442" t="str">
            <v>X20</v>
          </cell>
          <cell r="C1442" t="str">
            <v>STRAIGHT OVERTIME</v>
          </cell>
          <cell r="D1442">
            <v>210324.21</v>
          </cell>
          <cell r="E1442">
            <v>0</v>
          </cell>
          <cell r="F1442">
            <v>0</v>
          </cell>
          <cell r="G1442">
            <v>210324.21</v>
          </cell>
          <cell r="H1442">
            <v>332</v>
          </cell>
          <cell r="I1442" t="str">
            <v>34</v>
          </cell>
          <cell r="J1442" t="str">
            <v>HUMAN RESRC &amp; CORP SVCS</v>
          </cell>
          <cell r="K1442" t="str">
            <v>NonBarg</v>
          </cell>
          <cell r="L1442" t="str">
            <v>Prod</v>
          </cell>
          <cell r="M1442" t="str">
            <v>Yes</v>
          </cell>
          <cell r="N1442" t="str">
            <v>OT St</v>
          </cell>
          <cell r="O1442">
            <v>7039.75</v>
          </cell>
          <cell r="P1442">
            <v>210324.21</v>
          </cell>
          <cell r="Q1442">
            <v>0</v>
          </cell>
          <cell r="R1442">
            <v>210324.21</v>
          </cell>
          <cell r="S1442">
            <v>210324.21</v>
          </cell>
        </row>
        <row r="1443">
          <cell r="B1443" t="str">
            <v>X20</v>
          </cell>
          <cell r="C1443" t="str">
            <v>STRAIGHT OVERTIME</v>
          </cell>
          <cell r="D1443">
            <v>1647.52</v>
          </cell>
          <cell r="E1443">
            <v>0</v>
          </cell>
          <cell r="F1443">
            <v>0</v>
          </cell>
          <cell r="G1443">
            <v>1647.52</v>
          </cell>
          <cell r="H1443">
            <v>421</v>
          </cell>
          <cell r="I1443" t="str">
            <v>35</v>
          </cell>
          <cell r="J1443" t="str">
            <v>GENERAL COUNSEL</v>
          </cell>
          <cell r="K1443" t="str">
            <v>NonBarg</v>
          </cell>
          <cell r="L1443" t="str">
            <v>Prod</v>
          </cell>
          <cell r="M1443" t="str">
            <v>Yes</v>
          </cell>
          <cell r="N1443" t="str">
            <v>OT St</v>
          </cell>
          <cell r="O1443">
            <v>42.25</v>
          </cell>
          <cell r="P1443">
            <v>1647.52</v>
          </cell>
          <cell r="Q1443">
            <v>0</v>
          </cell>
          <cell r="R1443">
            <v>1647.52</v>
          </cell>
          <cell r="S1443">
            <v>1647.52</v>
          </cell>
        </row>
        <row r="1444">
          <cell r="B1444" t="str">
            <v>X20</v>
          </cell>
          <cell r="C1444" t="str">
            <v>STRAIGHT OVERTIME</v>
          </cell>
          <cell r="D1444">
            <v>403.5</v>
          </cell>
          <cell r="E1444">
            <v>0</v>
          </cell>
          <cell r="F1444">
            <v>0</v>
          </cell>
          <cell r="G1444">
            <v>403.5</v>
          </cell>
          <cell r="H1444">
            <v>460</v>
          </cell>
          <cell r="I1444" t="str">
            <v>36</v>
          </cell>
          <cell r="J1444" t="str">
            <v>GOVT AFFAIRS - FED</v>
          </cell>
          <cell r="K1444" t="str">
            <v>NonBarg</v>
          </cell>
          <cell r="L1444" t="str">
            <v>Prod</v>
          </cell>
          <cell r="M1444" t="str">
            <v>Yes</v>
          </cell>
          <cell r="N1444" t="str">
            <v>OT St</v>
          </cell>
          <cell r="O1444">
            <v>8</v>
          </cell>
          <cell r="P1444">
            <v>403.5</v>
          </cell>
          <cell r="Q1444">
            <v>0</v>
          </cell>
          <cell r="R1444">
            <v>403.5</v>
          </cell>
          <cell r="S1444">
            <v>403.5</v>
          </cell>
        </row>
        <row r="1445">
          <cell r="B1445" t="str">
            <v>X20</v>
          </cell>
          <cell r="C1445" t="str">
            <v>STRAIGHT OVERTIME</v>
          </cell>
          <cell r="D1445">
            <v>3362.47</v>
          </cell>
          <cell r="E1445">
            <v>0</v>
          </cell>
          <cell r="F1445">
            <v>0</v>
          </cell>
          <cell r="G1445">
            <v>3362.47</v>
          </cell>
          <cell r="H1445">
            <v>513</v>
          </cell>
          <cell r="I1445" t="str">
            <v>37</v>
          </cell>
          <cell r="J1445" t="str">
            <v>CORP COMMUNICATIONS</v>
          </cell>
          <cell r="K1445" t="str">
            <v>NonBarg</v>
          </cell>
          <cell r="L1445" t="str">
            <v>Prod</v>
          </cell>
          <cell r="M1445" t="str">
            <v>Yes</v>
          </cell>
          <cell r="N1445" t="str">
            <v>OT St</v>
          </cell>
          <cell r="O1445">
            <v>126.5</v>
          </cell>
          <cell r="P1445">
            <v>3362.47</v>
          </cell>
          <cell r="Q1445">
            <v>0</v>
          </cell>
          <cell r="R1445">
            <v>3362.47</v>
          </cell>
          <cell r="S1445">
            <v>3362.47</v>
          </cell>
        </row>
        <row r="1446">
          <cell r="B1446" t="str">
            <v>X20</v>
          </cell>
          <cell r="C1446" t="str">
            <v>STRAIGHT OVERTIME</v>
          </cell>
          <cell r="D1446">
            <v>71549</v>
          </cell>
          <cell r="E1446">
            <v>0</v>
          </cell>
          <cell r="F1446">
            <v>0</v>
          </cell>
          <cell r="G1446">
            <v>71549</v>
          </cell>
          <cell r="H1446">
            <v>662</v>
          </cell>
          <cell r="I1446" t="str">
            <v>51</v>
          </cell>
          <cell r="J1446" t="str">
            <v>CUSTOMER SERVICE</v>
          </cell>
          <cell r="K1446" t="str">
            <v>NonBarg</v>
          </cell>
          <cell r="L1446" t="str">
            <v>Prod</v>
          </cell>
          <cell r="M1446" t="str">
            <v>Yes</v>
          </cell>
          <cell r="N1446" t="str">
            <v>OT St</v>
          </cell>
          <cell r="O1446">
            <v>3217.25</v>
          </cell>
          <cell r="P1446">
            <v>71549</v>
          </cell>
          <cell r="Q1446">
            <v>0</v>
          </cell>
          <cell r="R1446">
            <v>71549</v>
          </cell>
          <cell r="S1446">
            <v>71549</v>
          </cell>
        </row>
        <row r="1447">
          <cell r="B1447" t="str">
            <v>X20</v>
          </cell>
          <cell r="C1447" t="str">
            <v>STRAIGHT OVERTIME</v>
          </cell>
          <cell r="D1447">
            <v>4055973.86</v>
          </cell>
          <cell r="E1447">
            <v>0</v>
          </cell>
          <cell r="F1447">
            <v>0</v>
          </cell>
          <cell r="G1447">
            <v>4055973.86</v>
          </cell>
          <cell r="H1447">
            <v>785</v>
          </cell>
          <cell r="I1447" t="str">
            <v>53</v>
          </cell>
          <cell r="J1447" t="str">
            <v>POWER SYSTEMS</v>
          </cell>
          <cell r="K1447" t="str">
            <v>NonBarg</v>
          </cell>
          <cell r="L1447" t="str">
            <v>Prod</v>
          </cell>
          <cell r="M1447" t="str">
            <v>Yes</v>
          </cell>
          <cell r="N1447" t="str">
            <v>OT St</v>
          </cell>
          <cell r="O1447">
            <v>128671.25</v>
          </cell>
          <cell r="P1447">
            <v>4055973.86</v>
          </cell>
          <cell r="Q1447">
            <v>0</v>
          </cell>
          <cell r="R1447">
            <v>4055973.86</v>
          </cell>
          <cell r="S1447">
            <v>4055973.86</v>
          </cell>
        </row>
        <row r="1448">
          <cell r="B1448" t="str">
            <v>X20</v>
          </cell>
          <cell r="C1448" t="str">
            <v>STRAIGHT OVERTIME</v>
          </cell>
          <cell r="D1448">
            <v>174931.20000000001</v>
          </cell>
          <cell r="E1448">
            <v>0</v>
          </cell>
          <cell r="F1448">
            <v>0</v>
          </cell>
          <cell r="G1448">
            <v>174931.20000000001</v>
          </cell>
          <cell r="H1448">
            <v>951</v>
          </cell>
          <cell r="I1448" t="str">
            <v>56</v>
          </cell>
          <cell r="J1448" t="str">
            <v>POWER GENERATION</v>
          </cell>
          <cell r="K1448" t="str">
            <v>NonBarg</v>
          </cell>
          <cell r="L1448" t="str">
            <v>Prod</v>
          </cell>
          <cell r="M1448" t="str">
            <v>Yes</v>
          </cell>
          <cell r="N1448" t="str">
            <v>OT St</v>
          </cell>
          <cell r="O1448">
            <v>5223.75</v>
          </cell>
          <cell r="P1448">
            <v>174931.20000000001</v>
          </cell>
          <cell r="Q1448">
            <v>0</v>
          </cell>
          <cell r="R1448">
            <v>174931.20000000001</v>
          </cell>
          <cell r="S1448">
            <v>174931.20000000001</v>
          </cell>
        </row>
        <row r="1449">
          <cell r="B1449" t="str">
            <v>X20</v>
          </cell>
          <cell r="C1449" t="str">
            <v>STRAIGHT OVERTIME</v>
          </cell>
          <cell r="D1449">
            <v>347839.46</v>
          </cell>
          <cell r="E1449">
            <v>0</v>
          </cell>
          <cell r="F1449">
            <v>0</v>
          </cell>
          <cell r="G1449">
            <v>347839.46</v>
          </cell>
          <cell r="H1449">
            <v>1054</v>
          </cell>
          <cell r="I1449" t="str">
            <v>58</v>
          </cell>
          <cell r="J1449" t="str">
            <v>INFO MANAGEMENT</v>
          </cell>
          <cell r="K1449" t="str">
            <v>NonBarg</v>
          </cell>
          <cell r="L1449" t="str">
            <v>Prod</v>
          </cell>
          <cell r="M1449" t="str">
            <v>Yes</v>
          </cell>
          <cell r="N1449" t="str">
            <v>OT St</v>
          </cell>
          <cell r="O1449">
            <v>11817.25</v>
          </cell>
          <cell r="P1449">
            <v>347839.46</v>
          </cell>
          <cell r="Q1449">
            <v>0</v>
          </cell>
          <cell r="R1449">
            <v>347839.46</v>
          </cell>
          <cell r="S1449">
            <v>347839.46</v>
          </cell>
        </row>
        <row r="1450">
          <cell r="B1450" t="str">
            <v>X20</v>
          </cell>
          <cell r="C1450" t="str">
            <v>STRAIGHT OVERTIME</v>
          </cell>
          <cell r="D1450">
            <v>9482.34</v>
          </cell>
          <cell r="E1450">
            <v>0</v>
          </cell>
          <cell r="F1450">
            <v>0</v>
          </cell>
          <cell r="G1450">
            <v>9482.34</v>
          </cell>
          <cell r="H1450">
            <v>1152</v>
          </cell>
          <cell r="I1450" t="str">
            <v>62</v>
          </cell>
          <cell r="J1450" t="str">
            <v>ENERGY MARKETING</v>
          </cell>
          <cell r="K1450" t="str">
            <v>NonBarg</v>
          </cell>
          <cell r="L1450" t="str">
            <v>Prod</v>
          </cell>
          <cell r="M1450" t="str">
            <v>Yes</v>
          </cell>
          <cell r="N1450" t="str">
            <v>OT St</v>
          </cell>
          <cell r="O1450">
            <v>309</v>
          </cell>
          <cell r="P1450">
            <v>9482.34</v>
          </cell>
          <cell r="Q1450">
            <v>0</v>
          </cell>
          <cell r="R1450">
            <v>9482.34</v>
          </cell>
          <cell r="S1450">
            <v>9482.34</v>
          </cell>
        </row>
        <row r="1451">
          <cell r="B1451" t="str">
            <v>X20</v>
          </cell>
          <cell r="C1451" t="str">
            <v>STRAIGHT OVERTIME</v>
          </cell>
          <cell r="D1451">
            <v>7504.6</v>
          </cell>
          <cell r="E1451">
            <v>0</v>
          </cell>
          <cell r="F1451">
            <v>0</v>
          </cell>
          <cell r="G1451">
            <v>7504.6</v>
          </cell>
          <cell r="H1451">
            <v>1210</v>
          </cell>
          <cell r="I1451" t="str">
            <v>63</v>
          </cell>
          <cell r="J1451" t="str">
            <v>REGULATORY AFFAIRS</v>
          </cell>
          <cell r="K1451" t="str">
            <v>NonBarg</v>
          </cell>
          <cell r="L1451" t="str">
            <v>Prod</v>
          </cell>
          <cell r="M1451" t="str">
            <v>Yes</v>
          </cell>
          <cell r="N1451" t="str">
            <v>OT St</v>
          </cell>
          <cell r="O1451">
            <v>255.5</v>
          </cell>
          <cell r="P1451">
            <v>7504.6</v>
          </cell>
          <cell r="Q1451">
            <v>0</v>
          </cell>
          <cell r="R1451">
            <v>7504.6</v>
          </cell>
          <cell r="S1451">
            <v>7504.6</v>
          </cell>
        </row>
        <row r="1452">
          <cell r="B1452" t="str">
            <v>X23</v>
          </cell>
          <cell r="C1452" t="str">
            <v>EXEMPT OT DEDUCTIBLE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111</v>
          </cell>
          <cell r="I1452" t="str">
            <v>31</v>
          </cell>
          <cell r="J1452" t="str">
            <v>NUCLEAR DIVISION</v>
          </cell>
          <cell r="K1452" t="str">
            <v>NonBarg</v>
          </cell>
          <cell r="L1452" t="str">
            <v>Prod</v>
          </cell>
          <cell r="M1452" t="str">
            <v>Yes</v>
          </cell>
          <cell r="N1452" t="str">
            <v>OT St</v>
          </cell>
          <cell r="O1452">
            <v>38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</row>
        <row r="1453">
          <cell r="B1453" t="str">
            <v>X23</v>
          </cell>
          <cell r="C1453" t="str">
            <v>EXEMPT OT DEDUCTIBLE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220</v>
          </cell>
          <cell r="I1453" t="str">
            <v>33</v>
          </cell>
          <cell r="J1453" t="str">
            <v>FINANCIAL</v>
          </cell>
          <cell r="K1453" t="str">
            <v>NonBarg</v>
          </cell>
          <cell r="L1453" t="str">
            <v>Prod</v>
          </cell>
          <cell r="M1453" t="str">
            <v>Yes</v>
          </cell>
          <cell r="N1453" t="str">
            <v>OT St</v>
          </cell>
          <cell r="O1453">
            <v>700.75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</row>
        <row r="1454">
          <cell r="B1454" t="str">
            <v>X23</v>
          </cell>
          <cell r="C1454" t="str">
            <v>EXEMPT OT DEDUCTIBLE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333</v>
          </cell>
          <cell r="I1454" t="str">
            <v>34</v>
          </cell>
          <cell r="J1454" t="str">
            <v>HUMAN RESRC &amp; CORP SVCS</v>
          </cell>
          <cell r="K1454" t="str">
            <v>NonBarg</v>
          </cell>
          <cell r="L1454" t="str">
            <v>Prod</v>
          </cell>
          <cell r="M1454" t="str">
            <v>Yes</v>
          </cell>
          <cell r="N1454" t="str">
            <v>OT St</v>
          </cell>
          <cell r="O1454">
            <v>72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</row>
        <row r="1455">
          <cell r="B1455" t="str">
            <v>X23</v>
          </cell>
          <cell r="C1455" t="str">
            <v>EXEMPT OT DEDUCTIBLE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514</v>
          </cell>
          <cell r="I1455" t="str">
            <v>37</v>
          </cell>
          <cell r="J1455" t="str">
            <v>CORP COMMUNICATIONS</v>
          </cell>
          <cell r="K1455" t="str">
            <v>NonBarg</v>
          </cell>
          <cell r="L1455" t="str">
            <v>Prod</v>
          </cell>
          <cell r="M1455" t="str">
            <v>Yes</v>
          </cell>
          <cell r="N1455" t="str">
            <v>OT St</v>
          </cell>
          <cell r="O1455">
            <v>16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</row>
        <row r="1456">
          <cell r="B1456" t="str">
            <v>X23</v>
          </cell>
          <cell r="C1456" t="str">
            <v>EXEMPT OT DEDUCTIBLE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564</v>
          </cell>
          <cell r="I1456" t="str">
            <v>38</v>
          </cell>
          <cell r="J1456" t="str">
            <v>INTERNAL AUDITING</v>
          </cell>
          <cell r="K1456" t="str">
            <v>NonBarg</v>
          </cell>
          <cell r="L1456" t="str">
            <v>Prod</v>
          </cell>
          <cell r="M1456" t="str">
            <v>Yes</v>
          </cell>
          <cell r="N1456" t="str">
            <v>OT St</v>
          </cell>
          <cell r="O1456">
            <v>36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</row>
        <row r="1457">
          <cell r="B1457" t="str">
            <v>X23</v>
          </cell>
          <cell r="C1457" t="str">
            <v>EXEMPT OT DEDUCTIBLE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663</v>
          </cell>
          <cell r="I1457" t="str">
            <v>51</v>
          </cell>
          <cell r="J1457" t="str">
            <v>CUSTOMER SERVICE</v>
          </cell>
          <cell r="K1457" t="str">
            <v>NonBarg</v>
          </cell>
          <cell r="L1457" t="str">
            <v>Prod</v>
          </cell>
          <cell r="M1457" t="str">
            <v>Yes</v>
          </cell>
          <cell r="N1457" t="str">
            <v>OT St</v>
          </cell>
          <cell r="O1457">
            <v>105.75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</row>
        <row r="1458">
          <cell r="B1458" t="str">
            <v>X23</v>
          </cell>
          <cell r="C1458" t="str">
            <v>EXEMPT OT DEDUCTIBLE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786</v>
          </cell>
          <cell r="I1458" t="str">
            <v>53</v>
          </cell>
          <cell r="J1458" t="str">
            <v>POWER SYSTEMS</v>
          </cell>
          <cell r="K1458" t="str">
            <v>NonBarg</v>
          </cell>
          <cell r="L1458" t="str">
            <v>Prod</v>
          </cell>
          <cell r="M1458" t="str">
            <v>Yes</v>
          </cell>
          <cell r="N1458" t="str">
            <v>OT St</v>
          </cell>
          <cell r="O1458">
            <v>1278.5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</row>
        <row r="1459">
          <cell r="B1459" t="str">
            <v>X23</v>
          </cell>
          <cell r="C1459" t="str">
            <v>EXEMPT OT DEDUCTIBLE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952</v>
          </cell>
          <cell r="I1459" t="str">
            <v>56</v>
          </cell>
          <cell r="J1459" t="str">
            <v>POWER GENERATION</v>
          </cell>
          <cell r="K1459" t="str">
            <v>NonBarg</v>
          </cell>
          <cell r="L1459" t="str">
            <v>Prod</v>
          </cell>
          <cell r="M1459" t="str">
            <v>Yes</v>
          </cell>
          <cell r="N1459" t="str">
            <v>OT St</v>
          </cell>
          <cell r="O1459">
            <v>652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</row>
        <row r="1460">
          <cell r="B1460" t="str">
            <v>X23</v>
          </cell>
          <cell r="C1460" t="str">
            <v>EXEMPT OT DEDUCTIBLE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1055</v>
          </cell>
          <cell r="I1460" t="str">
            <v>58</v>
          </cell>
          <cell r="J1460" t="str">
            <v>INFO MANAGEMENT</v>
          </cell>
          <cell r="K1460" t="str">
            <v>NonBarg</v>
          </cell>
          <cell r="L1460" t="str">
            <v>Prod</v>
          </cell>
          <cell r="M1460" t="str">
            <v>Yes</v>
          </cell>
          <cell r="N1460" t="str">
            <v>OT St</v>
          </cell>
          <cell r="O1460">
            <v>37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</row>
        <row r="1461">
          <cell r="B1461" t="str">
            <v>X23</v>
          </cell>
          <cell r="C1461" t="str">
            <v>EXEMPT OT DEDUCTIBLE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1211</v>
          </cell>
          <cell r="I1461" t="str">
            <v>63</v>
          </cell>
          <cell r="J1461" t="str">
            <v>REGULATORY AFFAIRS</v>
          </cell>
          <cell r="K1461" t="str">
            <v>NonBarg</v>
          </cell>
          <cell r="L1461" t="str">
            <v>Prod</v>
          </cell>
          <cell r="M1461" t="str">
            <v>Yes</v>
          </cell>
          <cell r="N1461" t="str">
            <v>OT St</v>
          </cell>
          <cell r="O1461">
            <v>1656.75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</row>
        <row r="1462">
          <cell r="B1462" t="str">
            <v>X24</v>
          </cell>
          <cell r="C1462" t="str">
            <v>STR OT-OPER SUPPORT</v>
          </cell>
          <cell r="D1462">
            <v>6087.77</v>
          </cell>
          <cell r="E1462">
            <v>0</v>
          </cell>
          <cell r="F1462">
            <v>0</v>
          </cell>
          <cell r="G1462">
            <v>6087.77</v>
          </cell>
          <cell r="H1462">
            <v>112</v>
          </cell>
          <cell r="I1462" t="str">
            <v>31</v>
          </cell>
          <cell r="J1462" t="str">
            <v>NUCLEAR DIVISION</v>
          </cell>
          <cell r="K1462" t="str">
            <v>NonBarg</v>
          </cell>
          <cell r="L1462" t="str">
            <v>Prod</v>
          </cell>
          <cell r="M1462" t="str">
            <v>Yes</v>
          </cell>
          <cell r="N1462" t="str">
            <v>OT St</v>
          </cell>
          <cell r="O1462">
            <v>154.5</v>
          </cell>
          <cell r="P1462">
            <v>6087.77</v>
          </cell>
          <cell r="Q1462">
            <v>0</v>
          </cell>
          <cell r="R1462">
            <v>6087.77</v>
          </cell>
          <cell r="S1462">
            <v>6087.77</v>
          </cell>
        </row>
        <row r="1463">
          <cell r="B1463" t="str">
            <v>X24</v>
          </cell>
          <cell r="C1463" t="str">
            <v>STR OT-OPER SUPPORT</v>
          </cell>
          <cell r="D1463">
            <v>629.29999999999995</v>
          </cell>
          <cell r="E1463">
            <v>0</v>
          </cell>
          <cell r="F1463">
            <v>0</v>
          </cell>
          <cell r="G1463">
            <v>629.29999999999995</v>
          </cell>
          <cell r="H1463">
            <v>334</v>
          </cell>
          <cell r="I1463" t="str">
            <v>34</v>
          </cell>
          <cell r="J1463" t="str">
            <v>HUMAN RESRC &amp; CORP SVCS</v>
          </cell>
          <cell r="K1463" t="str">
            <v>NonBarg</v>
          </cell>
          <cell r="L1463" t="str">
            <v>Prod</v>
          </cell>
          <cell r="M1463" t="str">
            <v>Yes</v>
          </cell>
          <cell r="N1463" t="str">
            <v>OT St</v>
          </cell>
          <cell r="O1463">
            <v>24</v>
          </cell>
          <cell r="P1463">
            <v>629.29999999999995</v>
          </cell>
          <cell r="Q1463">
            <v>0</v>
          </cell>
          <cell r="R1463">
            <v>629.29999999999995</v>
          </cell>
          <cell r="S1463">
            <v>629.29999999999995</v>
          </cell>
        </row>
        <row r="1464">
          <cell r="B1464" t="str">
            <v>X24</v>
          </cell>
          <cell r="C1464" t="str">
            <v>STR OT-OPER SUPPORT</v>
          </cell>
          <cell r="D1464">
            <v>1117.19</v>
          </cell>
          <cell r="E1464">
            <v>0</v>
          </cell>
          <cell r="F1464">
            <v>0</v>
          </cell>
          <cell r="G1464">
            <v>1117.19</v>
          </cell>
          <cell r="H1464">
            <v>664</v>
          </cell>
          <cell r="I1464" t="str">
            <v>51</v>
          </cell>
          <cell r="J1464" t="str">
            <v>CUSTOMER SERVICE</v>
          </cell>
          <cell r="K1464" t="str">
            <v>NonBarg</v>
          </cell>
          <cell r="L1464" t="str">
            <v>Prod</v>
          </cell>
          <cell r="M1464" t="str">
            <v>Yes</v>
          </cell>
          <cell r="N1464" t="str">
            <v>OT St</v>
          </cell>
          <cell r="O1464">
            <v>25</v>
          </cell>
          <cell r="P1464">
            <v>1117.19</v>
          </cell>
          <cell r="Q1464">
            <v>0</v>
          </cell>
          <cell r="R1464">
            <v>1117.19</v>
          </cell>
          <cell r="S1464">
            <v>1117.19</v>
          </cell>
        </row>
        <row r="1465">
          <cell r="B1465" t="str">
            <v>X24</v>
          </cell>
          <cell r="C1465" t="str">
            <v>STR OT-OPER SUPPORT</v>
          </cell>
          <cell r="D1465">
            <v>106669.68</v>
          </cell>
          <cell r="E1465">
            <v>0</v>
          </cell>
          <cell r="F1465">
            <v>0</v>
          </cell>
          <cell r="G1465">
            <v>106669.68</v>
          </cell>
          <cell r="H1465">
            <v>787</v>
          </cell>
          <cell r="I1465" t="str">
            <v>53</v>
          </cell>
          <cell r="J1465" t="str">
            <v>POWER SYSTEMS</v>
          </cell>
          <cell r="K1465" t="str">
            <v>NonBarg</v>
          </cell>
          <cell r="L1465" t="str">
            <v>Prod</v>
          </cell>
          <cell r="M1465" t="str">
            <v>Yes</v>
          </cell>
          <cell r="N1465" t="str">
            <v>OT St</v>
          </cell>
          <cell r="O1465">
            <v>2768.5</v>
          </cell>
          <cell r="P1465">
            <v>106669.68</v>
          </cell>
          <cell r="Q1465">
            <v>0</v>
          </cell>
          <cell r="R1465">
            <v>106669.68</v>
          </cell>
          <cell r="S1465">
            <v>106669.68</v>
          </cell>
        </row>
        <row r="1466">
          <cell r="B1466" t="str">
            <v>X24</v>
          </cell>
          <cell r="C1466" t="str">
            <v>STR OT-OPER SUPPORT</v>
          </cell>
          <cell r="D1466">
            <v>730740.15</v>
          </cell>
          <cell r="E1466">
            <v>0</v>
          </cell>
          <cell r="F1466">
            <v>0</v>
          </cell>
          <cell r="G1466">
            <v>730740.15</v>
          </cell>
          <cell r="H1466">
            <v>953</v>
          </cell>
          <cell r="I1466" t="str">
            <v>56</v>
          </cell>
          <cell r="J1466" t="str">
            <v>POWER GENERATION</v>
          </cell>
          <cell r="K1466" t="str">
            <v>NonBarg</v>
          </cell>
          <cell r="L1466" t="str">
            <v>Prod</v>
          </cell>
          <cell r="M1466" t="str">
            <v>Yes</v>
          </cell>
          <cell r="N1466" t="str">
            <v>OT St</v>
          </cell>
          <cell r="O1466">
            <v>21431.75</v>
          </cell>
          <cell r="P1466">
            <v>730740.15</v>
          </cell>
          <cell r="Q1466">
            <v>0</v>
          </cell>
          <cell r="R1466">
            <v>730740.15</v>
          </cell>
          <cell r="S1466">
            <v>730740.15</v>
          </cell>
        </row>
        <row r="1467">
          <cell r="B1467" t="str">
            <v>X24</v>
          </cell>
          <cell r="C1467" t="str">
            <v>STR OT-OPER SUPPORT</v>
          </cell>
          <cell r="D1467">
            <v>5753.01</v>
          </cell>
          <cell r="E1467">
            <v>0</v>
          </cell>
          <cell r="F1467">
            <v>0</v>
          </cell>
          <cell r="G1467">
            <v>5753.01</v>
          </cell>
          <cell r="H1467">
            <v>1056</v>
          </cell>
          <cell r="I1467" t="str">
            <v>58</v>
          </cell>
          <cell r="J1467" t="str">
            <v>INFO MANAGEMENT</v>
          </cell>
          <cell r="K1467" t="str">
            <v>NonBarg</v>
          </cell>
          <cell r="L1467" t="str">
            <v>Prod</v>
          </cell>
          <cell r="M1467" t="str">
            <v>Yes</v>
          </cell>
          <cell r="N1467" t="str">
            <v>OT St</v>
          </cell>
          <cell r="O1467">
            <v>223</v>
          </cell>
          <cell r="P1467">
            <v>5753.01</v>
          </cell>
          <cell r="Q1467">
            <v>0</v>
          </cell>
          <cell r="R1467">
            <v>5753.01</v>
          </cell>
          <cell r="S1467">
            <v>5753.01</v>
          </cell>
        </row>
        <row r="1468">
          <cell r="B1468" t="str">
            <v>X25</v>
          </cell>
          <cell r="C1468" t="str">
            <v>TMP REL STR OT</v>
          </cell>
          <cell r="D1468">
            <v>6731.73</v>
          </cell>
          <cell r="E1468">
            <v>0</v>
          </cell>
          <cell r="F1468">
            <v>0</v>
          </cell>
          <cell r="G1468">
            <v>6731.73</v>
          </cell>
          <cell r="H1468">
            <v>302</v>
          </cell>
          <cell r="I1468" t="str">
            <v>53</v>
          </cell>
          <cell r="J1468" t="str">
            <v>POWER SYSTEMS</v>
          </cell>
          <cell r="K1468" t="str">
            <v>Barg</v>
          </cell>
          <cell r="L1468" t="str">
            <v>Prod</v>
          </cell>
          <cell r="M1468" t="str">
            <v>Yes</v>
          </cell>
          <cell r="N1468" t="str">
            <v>OT St</v>
          </cell>
          <cell r="O1468">
            <v>4345</v>
          </cell>
          <cell r="P1468">
            <v>6731.73</v>
          </cell>
          <cell r="Q1468">
            <v>6731.73</v>
          </cell>
          <cell r="R1468">
            <v>0</v>
          </cell>
          <cell r="S1468">
            <v>6731.73</v>
          </cell>
        </row>
        <row r="1469">
          <cell r="B1469" t="str">
            <v>X25</v>
          </cell>
          <cell r="C1469" t="str">
            <v>TMP REL STR OT</v>
          </cell>
          <cell r="D1469">
            <v>419.81</v>
          </cell>
          <cell r="E1469">
            <v>0</v>
          </cell>
          <cell r="F1469">
            <v>0</v>
          </cell>
          <cell r="G1469">
            <v>419.81</v>
          </cell>
          <cell r="H1469">
            <v>665</v>
          </cell>
          <cell r="I1469" t="str">
            <v>51</v>
          </cell>
          <cell r="J1469" t="str">
            <v>CUSTOMER SERVICE</v>
          </cell>
          <cell r="K1469" t="str">
            <v>NonBarg</v>
          </cell>
          <cell r="L1469" t="str">
            <v>Prod</v>
          </cell>
          <cell r="M1469" t="str">
            <v>Yes</v>
          </cell>
          <cell r="N1469" t="str">
            <v>OT St</v>
          </cell>
          <cell r="O1469">
            <v>132.5</v>
          </cell>
          <cell r="P1469">
            <v>419.81</v>
          </cell>
          <cell r="Q1469">
            <v>0</v>
          </cell>
          <cell r="R1469">
            <v>419.81</v>
          </cell>
          <cell r="S1469">
            <v>419.81</v>
          </cell>
        </row>
        <row r="1470">
          <cell r="B1470" t="str">
            <v>X25</v>
          </cell>
          <cell r="C1470" t="str">
            <v>TMP REL STR OT</v>
          </cell>
          <cell r="D1470">
            <v>554.84</v>
          </cell>
          <cell r="E1470">
            <v>0</v>
          </cell>
          <cell r="F1470">
            <v>0</v>
          </cell>
          <cell r="G1470">
            <v>554.84</v>
          </cell>
          <cell r="H1470">
            <v>788</v>
          </cell>
          <cell r="I1470" t="str">
            <v>53</v>
          </cell>
          <cell r="J1470" t="str">
            <v>POWER SYSTEMS</v>
          </cell>
          <cell r="K1470" t="str">
            <v>NonBarg</v>
          </cell>
          <cell r="L1470" t="str">
            <v>Prod</v>
          </cell>
          <cell r="M1470" t="str">
            <v>Yes</v>
          </cell>
          <cell r="N1470" t="str">
            <v>OT St</v>
          </cell>
          <cell r="O1470">
            <v>389.25</v>
          </cell>
          <cell r="P1470">
            <v>554.84</v>
          </cell>
          <cell r="Q1470">
            <v>0</v>
          </cell>
          <cell r="R1470">
            <v>554.84</v>
          </cell>
          <cell r="S1470">
            <v>554.84</v>
          </cell>
        </row>
        <row r="1471">
          <cell r="B1471" t="str">
            <v>X25</v>
          </cell>
          <cell r="C1471" t="str">
            <v>TMP REL STR OT</v>
          </cell>
          <cell r="D1471">
            <v>509.49</v>
          </cell>
          <cell r="E1471">
            <v>0</v>
          </cell>
          <cell r="F1471">
            <v>0</v>
          </cell>
          <cell r="G1471">
            <v>509.49</v>
          </cell>
          <cell r="H1471">
            <v>954</v>
          </cell>
          <cell r="I1471" t="str">
            <v>56</v>
          </cell>
          <cell r="J1471" t="str">
            <v>POWER GENERATION</v>
          </cell>
          <cell r="K1471" t="str">
            <v>NonBarg</v>
          </cell>
          <cell r="L1471" t="str">
            <v>Prod</v>
          </cell>
          <cell r="M1471" t="str">
            <v>Yes</v>
          </cell>
          <cell r="N1471" t="str">
            <v>OT St</v>
          </cell>
          <cell r="O1471">
            <v>385</v>
          </cell>
          <cell r="P1471">
            <v>509.49</v>
          </cell>
          <cell r="Q1471">
            <v>0</v>
          </cell>
          <cell r="R1471">
            <v>509.49</v>
          </cell>
          <cell r="S1471">
            <v>509.49</v>
          </cell>
        </row>
        <row r="1472">
          <cell r="B1472" t="str">
            <v>X26</v>
          </cell>
          <cell r="C1472" t="str">
            <v>STR OT EMERG #1</v>
          </cell>
          <cell r="D1472">
            <v>10819.69</v>
          </cell>
          <cell r="E1472">
            <v>0</v>
          </cell>
          <cell r="F1472">
            <v>0</v>
          </cell>
          <cell r="G1472">
            <v>10819.69</v>
          </cell>
          <cell r="H1472">
            <v>335</v>
          </cell>
          <cell r="I1472" t="str">
            <v>34</v>
          </cell>
          <cell r="J1472" t="str">
            <v>HUMAN RESRC &amp; CORP SVCS</v>
          </cell>
          <cell r="K1472" t="str">
            <v>NonBarg</v>
          </cell>
          <cell r="L1472" t="str">
            <v>Prod</v>
          </cell>
          <cell r="M1472" t="str">
            <v>Yes</v>
          </cell>
          <cell r="N1472" t="str">
            <v>OT St</v>
          </cell>
          <cell r="O1472">
            <v>252.5</v>
          </cell>
          <cell r="P1472">
            <v>10819.69</v>
          </cell>
          <cell r="Q1472">
            <v>0</v>
          </cell>
          <cell r="R1472">
            <v>10819.69</v>
          </cell>
          <cell r="S1472">
            <v>10819.69</v>
          </cell>
        </row>
        <row r="1473">
          <cell r="B1473" t="str">
            <v>X26</v>
          </cell>
          <cell r="C1473" t="str">
            <v>STR OT EMERG #1</v>
          </cell>
          <cell r="D1473">
            <v>2357</v>
          </cell>
          <cell r="E1473">
            <v>0</v>
          </cell>
          <cell r="F1473">
            <v>0</v>
          </cell>
          <cell r="G1473">
            <v>2357</v>
          </cell>
          <cell r="H1473">
            <v>515</v>
          </cell>
          <cell r="I1473" t="str">
            <v>37</v>
          </cell>
          <cell r="J1473" t="str">
            <v>CORP COMMUNICATIONS</v>
          </cell>
          <cell r="K1473" t="str">
            <v>NonBarg</v>
          </cell>
          <cell r="L1473" t="str">
            <v>Prod</v>
          </cell>
          <cell r="M1473" t="str">
            <v>Yes</v>
          </cell>
          <cell r="N1473" t="str">
            <v>OT St</v>
          </cell>
          <cell r="O1473">
            <v>53.5</v>
          </cell>
          <cell r="P1473">
            <v>2357</v>
          </cell>
          <cell r="Q1473">
            <v>0</v>
          </cell>
          <cell r="R1473">
            <v>2357</v>
          </cell>
          <cell r="S1473">
            <v>2357</v>
          </cell>
        </row>
        <row r="1474">
          <cell r="B1474" t="str">
            <v>X26</v>
          </cell>
          <cell r="C1474" t="str">
            <v>STR OT EMERG #1</v>
          </cell>
          <cell r="D1474">
            <v>13373.42</v>
          </cell>
          <cell r="E1474">
            <v>0</v>
          </cell>
          <cell r="F1474">
            <v>0</v>
          </cell>
          <cell r="G1474">
            <v>13373.42</v>
          </cell>
          <cell r="H1474">
            <v>666</v>
          </cell>
          <cell r="I1474" t="str">
            <v>51</v>
          </cell>
          <cell r="J1474" t="str">
            <v>CUSTOMER SERVICE</v>
          </cell>
          <cell r="K1474" t="str">
            <v>NonBarg</v>
          </cell>
          <cell r="L1474" t="str">
            <v>Prod</v>
          </cell>
          <cell r="M1474" t="str">
            <v>Yes</v>
          </cell>
          <cell r="N1474" t="str">
            <v>OT St</v>
          </cell>
          <cell r="O1474">
            <v>294.25</v>
          </cell>
          <cell r="P1474">
            <v>13373.42</v>
          </cell>
          <cell r="Q1474">
            <v>0</v>
          </cell>
          <cell r="R1474">
            <v>13373.42</v>
          </cell>
          <cell r="S1474">
            <v>13373.42</v>
          </cell>
        </row>
        <row r="1475">
          <cell r="B1475" t="str">
            <v>X26</v>
          </cell>
          <cell r="C1475" t="str">
            <v>STR OT EMERG #1</v>
          </cell>
          <cell r="D1475">
            <v>93475.01</v>
          </cell>
          <cell r="E1475">
            <v>0</v>
          </cell>
          <cell r="F1475">
            <v>0</v>
          </cell>
          <cell r="G1475">
            <v>93475.01</v>
          </cell>
          <cell r="H1475">
            <v>789</v>
          </cell>
          <cell r="I1475" t="str">
            <v>53</v>
          </cell>
          <cell r="J1475" t="str">
            <v>POWER SYSTEMS</v>
          </cell>
          <cell r="K1475" t="str">
            <v>NonBarg</v>
          </cell>
          <cell r="L1475" t="str">
            <v>Prod</v>
          </cell>
          <cell r="M1475" t="str">
            <v>Yes</v>
          </cell>
          <cell r="N1475" t="str">
            <v>OT St</v>
          </cell>
          <cell r="O1475">
            <v>2067</v>
          </cell>
          <cell r="P1475">
            <v>93475.01</v>
          </cell>
          <cell r="Q1475">
            <v>0</v>
          </cell>
          <cell r="R1475">
            <v>93475.01</v>
          </cell>
          <cell r="S1475">
            <v>93475.01</v>
          </cell>
        </row>
        <row r="1476">
          <cell r="B1476" t="str">
            <v>X26</v>
          </cell>
          <cell r="C1476" t="str">
            <v>STR OT EMERG #1</v>
          </cell>
          <cell r="D1476">
            <v>14705.48</v>
          </cell>
          <cell r="E1476">
            <v>0</v>
          </cell>
          <cell r="F1476">
            <v>0</v>
          </cell>
          <cell r="G1476">
            <v>14705.48</v>
          </cell>
          <cell r="H1476">
            <v>1057</v>
          </cell>
          <cell r="I1476" t="str">
            <v>58</v>
          </cell>
          <cell r="J1476" t="str">
            <v>INFO MANAGEMENT</v>
          </cell>
          <cell r="K1476" t="str">
            <v>NonBarg</v>
          </cell>
          <cell r="L1476" t="str">
            <v>Prod</v>
          </cell>
          <cell r="M1476" t="str">
            <v>Yes</v>
          </cell>
          <cell r="N1476" t="str">
            <v>OT St</v>
          </cell>
          <cell r="O1476">
            <v>339.75</v>
          </cell>
          <cell r="P1476">
            <v>14705.48</v>
          </cell>
          <cell r="Q1476">
            <v>0</v>
          </cell>
          <cell r="R1476">
            <v>14705.48</v>
          </cell>
          <cell r="S1476">
            <v>14705.48</v>
          </cell>
        </row>
        <row r="1477">
          <cell r="B1477" t="str">
            <v>X29</v>
          </cell>
          <cell r="C1477" t="str">
            <v>STR OT EMERG #2</v>
          </cell>
          <cell r="D1477">
            <v>41443.300000000003</v>
          </cell>
          <cell r="E1477">
            <v>0</v>
          </cell>
          <cell r="F1477">
            <v>0</v>
          </cell>
          <cell r="G1477">
            <v>41443.300000000003</v>
          </cell>
          <cell r="H1477">
            <v>221</v>
          </cell>
          <cell r="I1477" t="str">
            <v>33</v>
          </cell>
          <cell r="J1477" t="str">
            <v>FINANCIAL</v>
          </cell>
          <cell r="K1477" t="str">
            <v>NonBarg</v>
          </cell>
          <cell r="L1477" t="str">
            <v>Prod</v>
          </cell>
          <cell r="M1477" t="str">
            <v>Yes</v>
          </cell>
          <cell r="N1477" t="str">
            <v>OT St</v>
          </cell>
          <cell r="O1477">
            <v>1076.25</v>
          </cell>
          <cell r="P1477">
            <v>41443.300000000003</v>
          </cell>
          <cell r="Q1477">
            <v>0</v>
          </cell>
          <cell r="R1477">
            <v>41443.300000000003</v>
          </cell>
          <cell r="S1477">
            <v>41443.300000000003</v>
          </cell>
        </row>
        <row r="1478">
          <cell r="B1478" t="str">
            <v>X29</v>
          </cell>
          <cell r="C1478" t="str">
            <v>STR OT EMERG #2</v>
          </cell>
          <cell r="D1478">
            <v>1827.15</v>
          </cell>
          <cell r="E1478">
            <v>0</v>
          </cell>
          <cell r="F1478">
            <v>0</v>
          </cell>
          <cell r="G1478">
            <v>1827.15</v>
          </cell>
          <cell r="H1478">
            <v>336</v>
          </cell>
          <cell r="I1478" t="str">
            <v>34</v>
          </cell>
          <cell r="J1478" t="str">
            <v>HUMAN RESRC &amp; CORP SVCS</v>
          </cell>
          <cell r="K1478" t="str">
            <v>NonBarg</v>
          </cell>
          <cell r="L1478" t="str">
            <v>Prod</v>
          </cell>
          <cell r="M1478" t="str">
            <v>Yes</v>
          </cell>
          <cell r="N1478" t="str">
            <v>OT St</v>
          </cell>
          <cell r="O1478">
            <v>64</v>
          </cell>
          <cell r="P1478">
            <v>1827.15</v>
          </cell>
          <cell r="Q1478">
            <v>0</v>
          </cell>
          <cell r="R1478">
            <v>1827.15</v>
          </cell>
          <cell r="S1478">
            <v>1827.15</v>
          </cell>
        </row>
        <row r="1479">
          <cell r="B1479" t="str">
            <v>X29</v>
          </cell>
          <cell r="C1479" t="str">
            <v>STR OT EMERG #2</v>
          </cell>
          <cell r="D1479">
            <v>879.88</v>
          </cell>
          <cell r="E1479">
            <v>0</v>
          </cell>
          <cell r="F1479">
            <v>0</v>
          </cell>
          <cell r="G1479">
            <v>879.88</v>
          </cell>
          <cell r="H1479">
            <v>565</v>
          </cell>
          <cell r="I1479" t="str">
            <v>38</v>
          </cell>
          <cell r="J1479" t="str">
            <v>INTERNAL AUDITING</v>
          </cell>
          <cell r="K1479" t="str">
            <v>NonBarg</v>
          </cell>
          <cell r="L1479" t="str">
            <v>Prod</v>
          </cell>
          <cell r="M1479" t="str">
            <v>Yes</v>
          </cell>
          <cell r="N1479" t="str">
            <v>OT St</v>
          </cell>
          <cell r="O1479">
            <v>37</v>
          </cell>
          <cell r="P1479">
            <v>879.88</v>
          </cell>
          <cell r="Q1479">
            <v>0</v>
          </cell>
          <cell r="R1479">
            <v>879.88</v>
          </cell>
          <cell r="S1479">
            <v>879.88</v>
          </cell>
        </row>
        <row r="1480">
          <cell r="B1480" t="str">
            <v>X29</v>
          </cell>
          <cell r="C1480" t="str">
            <v>STR OT EMERG #2</v>
          </cell>
          <cell r="D1480">
            <v>2330.5500000000002</v>
          </cell>
          <cell r="E1480">
            <v>0</v>
          </cell>
          <cell r="F1480">
            <v>0</v>
          </cell>
          <cell r="G1480">
            <v>2330.5500000000002</v>
          </cell>
          <cell r="H1480">
            <v>667</v>
          </cell>
          <cell r="I1480" t="str">
            <v>51</v>
          </cell>
          <cell r="J1480" t="str">
            <v>CUSTOMER SERVICE</v>
          </cell>
          <cell r="K1480" t="str">
            <v>NonBarg</v>
          </cell>
          <cell r="L1480" t="str">
            <v>Prod</v>
          </cell>
          <cell r="M1480" t="str">
            <v>Yes</v>
          </cell>
          <cell r="N1480" t="str">
            <v>OT St</v>
          </cell>
          <cell r="O1480">
            <v>76</v>
          </cell>
          <cell r="P1480">
            <v>2330.5500000000002</v>
          </cell>
          <cell r="Q1480">
            <v>0</v>
          </cell>
          <cell r="R1480">
            <v>2330.5500000000002</v>
          </cell>
          <cell r="S1480">
            <v>2330.5500000000002</v>
          </cell>
        </row>
        <row r="1481">
          <cell r="B1481" t="str">
            <v>X29</v>
          </cell>
          <cell r="C1481" t="str">
            <v>STR OT EMERG #2</v>
          </cell>
          <cell r="D1481">
            <v>23687.45</v>
          </cell>
          <cell r="E1481">
            <v>0</v>
          </cell>
          <cell r="F1481">
            <v>0</v>
          </cell>
          <cell r="G1481">
            <v>23687.45</v>
          </cell>
          <cell r="H1481">
            <v>790</v>
          </cell>
          <cell r="I1481" t="str">
            <v>53</v>
          </cell>
          <cell r="J1481" t="str">
            <v>POWER SYSTEMS</v>
          </cell>
          <cell r="K1481" t="str">
            <v>NonBarg</v>
          </cell>
          <cell r="L1481" t="str">
            <v>Prod</v>
          </cell>
          <cell r="M1481" t="str">
            <v>Yes</v>
          </cell>
          <cell r="N1481" t="str">
            <v>OT St</v>
          </cell>
          <cell r="O1481">
            <v>523</v>
          </cell>
          <cell r="P1481">
            <v>23687.45</v>
          </cell>
          <cell r="Q1481">
            <v>0</v>
          </cell>
          <cell r="R1481">
            <v>23687.45</v>
          </cell>
          <cell r="S1481">
            <v>23687.45</v>
          </cell>
        </row>
        <row r="1482">
          <cell r="B1482" t="str">
            <v>X29</v>
          </cell>
          <cell r="C1482" t="str">
            <v>STR OT EMERG #2</v>
          </cell>
          <cell r="D1482">
            <v>61442.73</v>
          </cell>
          <cell r="E1482">
            <v>0</v>
          </cell>
          <cell r="F1482">
            <v>0</v>
          </cell>
          <cell r="G1482">
            <v>61442.73</v>
          </cell>
          <cell r="H1482">
            <v>1212</v>
          </cell>
          <cell r="I1482" t="str">
            <v>63</v>
          </cell>
          <cell r="J1482" t="str">
            <v>REGULATORY AFFAIRS</v>
          </cell>
          <cell r="K1482" t="str">
            <v>NonBarg</v>
          </cell>
          <cell r="L1482" t="str">
            <v>Prod</v>
          </cell>
          <cell r="M1482" t="str">
            <v>Yes</v>
          </cell>
          <cell r="N1482" t="str">
            <v>OT St</v>
          </cell>
          <cell r="O1482">
            <v>1613.5</v>
          </cell>
          <cell r="P1482">
            <v>61442.73</v>
          </cell>
          <cell r="Q1482">
            <v>0</v>
          </cell>
          <cell r="R1482">
            <v>61442.73</v>
          </cell>
          <cell r="S1482">
            <v>61442.73</v>
          </cell>
        </row>
        <row r="1483">
          <cell r="B1483" t="str">
            <v>X34</v>
          </cell>
          <cell r="C1483" t="str">
            <v>STR OT NUC SUPPORT</v>
          </cell>
          <cell r="D1483">
            <v>316.3</v>
          </cell>
          <cell r="E1483">
            <v>0</v>
          </cell>
          <cell r="F1483">
            <v>0</v>
          </cell>
          <cell r="G1483">
            <v>316.3</v>
          </cell>
          <cell r="H1483">
            <v>88</v>
          </cell>
          <cell r="I1483" t="str">
            <v>31</v>
          </cell>
          <cell r="J1483" t="str">
            <v>NUCLEAR DIVISION</v>
          </cell>
          <cell r="K1483" t="str">
            <v>Barg</v>
          </cell>
          <cell r="L1483" t="str">
            <v>Prod</v>
          </cell>
          <cell r="M1483" t="str">
            <v>Yes</v>
          </cell>
          <cell r="N1483" t="str">
            <v>OT St</v>
          </cell>
          <cell r="O1483">
            <v>8</v>
          </cell>
          <cell r="P1483">
            <v>316.3</v>
          </cell>
          <cell r="Q1483">
            <v>316.3</v>
          </cell>
          <cell r="R1483">
            <v>0</v>
          </cell>
          <cell r="S1483">
            <v>316.3</v>
          </cell>
        </row>
        <row r="1484">
          <cell r="B1484" t="str">
            <v>X34</v>
          </cell>
          <cell r="C1484" t="str">
            <v>STR OT NUC SUPPORT</v>
          </cell>
          <cell r="D1484">
            <v>4546628.0999999996</v>
          </cell>
          <cell r="E1484">
            <v>0</v>
          </cell>
          <cell r="F1484">
            <v>0</v>
          </cell>
          <cell r="G1484">
            <v>4546628.0999999996</v>
          </cell>
          <cell r="H1484">
            <v>113</v>
          </cell>
          <cell r="I1484" t="str">
            <v>31</v>
          </cell>
          <cell r="J1484" t="str">
            <v>NUCLEAR DIVISION</v>
          </cell>
          <cell r="K1484" t="str">
            <v>NonBarg</v>
          </cell>
          <cell r="L1484" t="str">
            <v>Prod</v>
          </cell>
          <cell r="M1484" t="str">
            <v>Yes</v>
          </cell>
          <cell r="N1484" t="str">
            <v>OT St</v>
          </cell>
          <cell r="O1484">
            <v>118984</v>
          </cell>
          <cell r="P1484">
            <v>4546628.0999999996</v>
          </cell>
          <cell r="Q1484">
            <v>0</v>
          </cell>
          <cell r="R1484">
            <v>4546628.0999999996</v>
          </cell>
          <cell r="S1484">
            <v>4546628.0999999996</v>
          </cell>
        </row>
        <row r="1485">
          <cell r="B1485" t="str">
            <v>X34</v>
          </cell>
          <cell r="C1485" t="str">
            <v>STR OT NUC SUPPORT</v>
          </cell>
          <cell r="D1485">
            <v>34347.03</v>
          </cell>
          <cell r="E1485">
            <v>0</v>
          </cell>
          <cell r="F1485">
            <v>0</v>
          </cell>
          <cell r="G1485">
            <v>34347.03</v>
          </cell>
          <cell r="H1485">
            <v>337</v>
          </cell>
          <cell r="I1485" t="str">
            <v>34</v>
          </cell>
          <cell r="J1485" t="str">
            <v>HUMAN RESRC &amp; CORP SVCS</v>
          </cell>
          <cell r="K1485" t="str">
            <v>NonBarg</v>
          </cell>
          <cell r="L1485" t="str">
            <v>Prod</v>
          </cell>
          <cell r="M1485" t="str">
            <v>Yes</v>
          </cell>
          <cell r="N1485" t="str">
            <v>OT St</v>
          </cell>
          <cell r="O1485">
            <v>1242.5</v>
          </cell>
          <cell r="P1485">
            <v>34347.03</v>
          </cell>
          <cell r="Q1485">
            <v>0</v>
          </cell>
          <cell r="R1485">
            <v>34347.03</v>
          </cell>
          <cell r="S1485">
            <v>34347.03</v>
          </cell>
        </row>
        <row r="1486">
          <cell r="B1486" t="str">
            <v>X34</v>
          </cell>
          <cell r="C1486" t="str">
            <v>STR OT NUC SUPPORT</v>
          </cell>
          <cell r="D1486">
            <v>10780.28</v>
          </cell>
          <cell r="E1486">
            <v>0</v>
          </cell>
          <cell r="F1486">
            <v>0</v>
          </cell>
          <cell r="G1486">
            <v>10780.28</v>
          </cell>
          <cell r="H1486">
            <v>791</v>
          </cell>
          <cell r="I1486" t="str">
            <v>53</v>
          </cell>
          <cell r="J1486" t="str">
            <v>POWER SYSTEMS</v>
          </cell>
          <cell r="K1486" t="str">
            <v>NonBarg</v>
          </cell>
          <cell r="L1486" t="str">
            <v>Prod</v>
          </cell>
          <cell r="M1486" t="str">
            <v>Yes</v>
          </cell>
          <cell r="N1486" t="str">
            <v>OT St</v>
          </cell>
          <cell r="O1486">
            <v>254</v>
          </cell>
          <cell r="P1486">
            <v>10780.28</v>
          </cell>
          <cell r="Q1486">
            <v>0</v>
          </cell>
          <cell r="R1486">
            <v>10780.28</v>
          </cell>
          <cell r="S1486">
            <v>10780.28</v>
          </cell>
        </row>
        <row r="1487">
          <cell r="B1487" t="str">
            <v>X34</v>
          </cell>
          <cell r="C1487" t="str">
            <v>STR OT NUC SUPPORT</v>
          </cell>
          <cell r="D1487">
            <v>8295.4</v>
          </cell>
          <cell r="E1487">
            <v>0</v>
          </cell>
          <cell r="F1487">
            <v>0</v>
          </cell>
          <cell r="G1487">
            <v>8295.4</v>
          </cell>
          <cell r="H1487">
            <v>955</v>
          </cell>
          <cell r="I1487" t="str">
            <v>56</v>
          </cell>
          <cell r="J1487" t="str">
            <v>POWER GENERATION</v>
          </cell>
          <cell r="K1487" t="str">
            <v>NonBarg</v>
          </cell>
          <cell r="L1487" t="str">
            <v>Prod</v>
          </cell>
          <cell r="M1487" t="str">
            <v>Yes</v>
          </cell>
          <cell r="N1487" t="str">
            <v>OT St</v>
          </cell>
          <cell r="O1487">
            <v>271</v>
          </cell>
          <cell r="P1487">
            <v>8295.4</v>
          </cell>
          <cell r="Q1487">
            <v>0</v>
          </cell>
          <cell r="R1487">
            <v>8295.4</v>
          </cell>
          <cell r="S1487">
            <v>8295.4</v>
          </cell>
        </row>
        <row r="1488">
          <cell r="B1488" t="str">
            <v>X34</v>
          </cell>
          <cell r="C1488" t="str">
            <v>STR OT NUC SUPPORT</v>
          </cell>
          <cell r="D1488">
            <v>1232.3499999999999</v>
          </cell>
          <cell r="E1488">
            <v>0</v>
          </cell>
          <cell r="F1488">
            <v>0</v>
          </cell>
          <cell r="G1488">
            <v>1232.3499999999999</v>
          </cell>
          <cell r="H1488">
            <v>1058</v>
          </cell>
          <cell r="I1488" t="str">
            <v>58</v>
          </cell>
          <cell r="J1488" t="str">
            <v>INFO MANAGEMENT</v>
          </cell>
          <cell r="K1488" t="str">
            <v>NonBarg</v>
          </cell>
          <cell r="L1488" t="str">
            <v>Prod</v>
          </cell>
          <cell r="M1488" t="str">
            <v>Yes</v>
          </cell>
          <cell r="N1488" t="str">
            <v>OT St</v>
          </cell>
          <cell r="O1488">
            <v>49</v>
          </cell>
          <cell r="P1488">
            <v>1232.3499999999999</v>
          </cell>
          <cell r="Q1488">
            <v>0</v>
          </cell>
          <cell r="R1488">
            <v>1232.3499999999999</v>
          </cell>
          <cell r="S1488">
            <v>1232.3499999999999</v>
          </cell>
        </row>
        <row r="1489">
          <cell r="B1489" t="str">
            <v>X50</v>
          </cell>
          <cell r="C1489" t="str">
            <v>1ST SHFT DIFF ST OT</v>
          </cell>
          <cell r="D1489">
            <v>1.5</v>
          </cell>
          <cell r="E1489">
            <v>0</v>
          </cell>
          <cell r="F1489">
            <v>0</v>
          </cell>
          <cell r="G1489">
            <v>1.5</v>
          </cell>
          <cell r="H1489">
            <v>303</v>
          </cell>
          <cell r="I1489" t="str">
            <v>53</v>
          </cell>
          <cell r="J1489" t="str">
            <v>POWER SYSTEMS</v>
          </cell>
          <cell r="K1489" t="str">
            <v>Barg</v>
          </cell>
          <cell r="L1489" t="str">
            <v>Prod</v>
          </cell>
          <cell r="M1489" t="str">
            <v>Yes</v>
          </cell>
          <cell r="N1489" t="str">
            <v>OT St</v>
          </cell>
          <cell r="O1489">
            <v>2</v>
          </cell>
          <cell r="P1489">
            <v>1.5</v>
          </cell>
          <cell r="Q1489">
            <v>1.5</v>
          </cell>
          <cell r="R1489">
            <v>0</v>
          </cell>
          <cell r="S1489">
            <v>1.5</v>
          </cell>
        </row>
        <row r="1490">
          <cell r="B1490" t="str">
            <v>X51</v>
          </cell>
          <cell r="C1490" t="str">
            <v>3RD SHFT DIFF ST OT</v>
          </cell>
          <cell r="D1490">
            <v>10.199999999999999</v>
          </cell>
          <cell r="E1490">
            <v>0</v>
          </cell>
          <cell r="F1490">
            <v>0</v>
          </cell>
          <cell r="G1490">
            <v>10.199999999999999</v>
          </cell>
          <cell r="H1490">
            <v>668</v>
          </cell>
          <cell r="I1490" t="str">
            <v>51</v>
          </cell>
          <cell r="J1490" t="str">
            <v>CUSTOMER SERVICE</v>
          </cell>
          <cell r="K1490" t="str">
            <v>NonBarg</v>
          </cell>
          <cell r="L1490" t="str">
            <v>Prod</v>
          </cell>
          <cell r="M1490" t="str">
            <v>Yes</v>
          </cell>
          <cell r="N1490" t="str">
            <v>OT St</v>
          </cell>
          <cell r="O1490">
            <v>17</v>
          </cell>
          <cell r="P1490">
            <v>10.199999999999999</v>
          </cell>
          <cell r="Q1490">
            <v>0</v>
          </cell>
          <cell r="R1490">
            <v>10.199999999999999</v>
          </cell>
          <cell r="S1490">
            <v>10.199999999999999</v>
          </cell>
        </row>
        <row r="1491">
          <cell r="B1491" t="str">
            <v>Y01</v>
          </cell>
          <cell r="C1491" t="str">
            <v>REGULAR-1 1/2</v>
          </cell>
          <cell r="D1491">
            <v>148685.79</v>
          </cell>
          <cell r="E1491">
            <v>0</v>
          </cell>
          <cell r="F1491">
            <v>0</v>
          </cell>
          <cell r="G1491">
            <v>148685.79</v>
          </cell>
          <cell r="H1491">
            <v>89</v>
          </cell>
          <cell r="I1491" t="str">
            <v>31</v>
          </cell>
          <cell r="J1491" t="str">
            <v>NUCLEAR DIVISION</v>
          </cell>
          <cell r="K1491" t="str">
            <v>Barg</v>
          </cell>
          <cell r="L1491" t="str">
            <v>Prod</v>
          </cell>
          <cell r="M1491" t="str">
            <v>Yes</v>
          </cell>
          <cell r="N1491" t="str">
            <v>OT 1.5</v>
          </cell>
          <cell r="O1491">
            <v>10523.75</v>
          </cell>
          <cell r="P1491">
            <v>148685.79</v>
          </cell>
          <cell r="Q1491">
            <v>148685.79</v>
          </cell>
          <cell r="R1491">
            <v>0</v>
          </cell>
          <cell r="S1491">
            <v>148685.79</v>
          </cell>
        </row>
        <row r="1492">
          <cell r="B1492" t="str">
            <v>Y01</v>
          </cell>
          <cell r="C1492" t="str">
            <v>REGULAR-1 1/2</v>
          </cell>
          <cell r="D1492">
            <v>106.38</v>
          </cell>
          <cell r="E1492">
            <v>0</v>
          </cell>
          <cell r="F1492">
            <v>0</v>
          </cell>
          <cell r="G1492">
            <v>106.38</v>
          </cell>
          <cell r="H1492">
            <v>163</v>
          </cell>
          <cell r="I1492" t="str">
            <v>34</v>
          </cell>
          <cell r="J1492" t="str">
            <v>HUMAN RESRC &amp; CORP SVCS</v>
          </cell>
          <cell r="K1492" t="str">
            <v>Barg</v>
          </cell>
          <cell r="L1492" t="str">
            <v>Prod</v>
          </cell>
          <cell r="M1492" t="str">
            <v>Yes</v>
          </cell>
          <cell r="N1492" t="str">
            <v>OT 1.5</v>
          </cell>
          <cell r="O1492">
            <v>8.5</v>
          </cell>
          <cell r="P1492">
            <v>106.38</v>
          </cell>
          <cell r="Q1492">
            <v>106.38</v>
          </cell>
          <cell r="R1492">
            <v>0</v>
          </cell>
          <cell r="S1492">
            <v>106.38</v>
          </cell>
        </row>
        <row r="1493">
          <cell r="B1493" t="str">
            <v>Y01</v>
          </cell>
          <cell r="C1493" t="str">
            <v>REGULAR-1 1/2</v>
          </cell>
          <cell r="D1493">
            <v>61.8</v>
          </cell>
          <cell r="E1493">
            <v>0</v>
          </cell>
          <cell r="F1493">
            <v>0</v>
          </cell>
          <cell r="G1493">
            <v>61.8</v>
          </cell>
          <cell r="H1493">
            <v>211</v>
          </cell>
          <cell r="I1493" t="str">
            <v>51</v>
          </cell>
          <cell r="J1493" t="str">
            <v>CUSTOMER SERVICE</v>
          </cell>
          <cell r="K1493" t="str">
            <v>Barg</v>
          </cell>
          <cell r="L1493" t="str">
            <v>Prod</v>
          </cell>
          <cell r="M1493" t="str">
            <v>Yes</v>
          </cell>
          <cell r="N1493" t="str">
            <v>OT 1.5</v>
          </cell>
          <cell r="O1493">
            <v>5</v>
          </cell>
          <cell r="P1493">
            <v>61.8</v>
          </cell>
          <cell r="Q1493">
            <v>61.8</v>
          </cell>
          <cell r="R1493">
            <v>0</v>
          </cell>
          <cell r="S1493">
            <v>61.8</v>
          </cell>
        </row>
        <row r="1494">
          <cell r="B1494" t="str">
            <v>Y01</v>
          </cell>
          <cell r="C1494" t="str">
            <v>REGULAR-1 1/2</v>
          </cell>
          <cell r="D1494">
            <v>67079.69</v>
          </cell>
          <cell r="E1494">
            <v>0</v>
          </cell>
          <cell r="F1494">
            <v>0</v>
          </cell>
          <cell r="G1494">
            <v>67079.69</v>
          </cell>
          <cell r="H1494">
            <v>304</v>
          </cell>
          <cell r="I1494" t="str">
            <v>53</v>
          </cell>
          <cell r="J1494" t="str">
            <v>POWER SYSTEMS</v>
          </cell>
          <cell r="K1494" t="str">
            <v>Barg</v>
          </cell>
          <cell r="L1494" t="str">
            <v>Prod</v>
          </cell>
          <cell r="M1494" t="str">
            <v>Yes</v>
          </cell>
          <cell r="N1494" t="str">
            <v>OT 1.5</v>
          </cell>
          <cell r="O1494">
            <v>5535</v>
          </cell>
          <cell r="P1494">
            <v>67079.69</v>
          </cell>
          <cell r="Q1494">
            <v>67079.69</v>
          </cell>
          <cell r="R1494">
            <v>0</v>
          </cell>
          <cell r="S1494">
            <v>67079.69</v>
          </cell>
        </row>
        <row r="1495">
          <cell r="B1495" t="str">
            <v>Y01</v>
          </cell>
          <cell r="C1495" t="str">
            <v>REGULAR-1 1/2</v>
          </cell>
          <cell r="D1495">
            <v>332777.32</v>
          </cell>
          <cell r="E1495">
            <v>0</v>
          </cell>
          <cell r="F1495">
            <v>0</v>
          </cell>
          <cell r="G1495">
            <v>332777.32</v>
          </cell>
          <cell r="H1495">
            <v>427</v>
          </cell>
          <cell r="I1495" t="str">
            <v>56</v>
          </cell>
          <cell r="J1495" t="str">
            <v>POWER GENERATION</v>
          </cell>
          <cell r="K1495" t="str">
            <v>Barg</v>
          </cell>
          <cell r="L1495" t="str">
            <v>Prod</v>
          </cell>
          <cell r="M1495" t="str">
            <v>Yes</v>
          </cell>
          <cell r="N1495" t="str">
            <v>OT 1.5</v>
          </cell>
          <cell r="O1495">
            <v>26850.5</v>
          </cell>
          <cell r="P1495">
            <v>332777.32</v>
          </cell>
          <cell r="Q1495">
            <v>332777.32</v>
          </cell>
          <cell r="R1495">
            <v>0</v>
          </cell>
          <cell r="S1495">
            <v>332777.32</v>
          </cell>
        </row>
        <row r="1496">
          <cell r="B1496" t="str">
            <v>Y01</v>
          </cell>
          <cell r="C1496" t="str">
            <v>REGULAR-1 1/2</v>
          </cell>
          <cell r="D1496">
            <v>105.2</v>
          </cell>
          <cell r="E1496">
            <v>0</v>
          </cell>
          <cell r="F1496">
            <v>0</v>
          </cell>
          <cell r="G1496">
            <v>105.2</v>
          </cell>
          <cell r="H1496">
            <v>481</v>
          </cell>
          <cell r="I1496" t="str">
            <v>58</v>
          </cell>
          <cell r="J1496" t="str">
            <v>INFO MANAGEMENT</v>
          </cell>
          <cell r="K1496" t="str">
            <v>Barg</v>
          </cell>
          <cell r="L1496" t="str">
            <v>Prod</v>
          </cell>
          <cell r="M1496" t="str">
            <v>Yes</v>
          </cell>
          <cell r="N1496" t="str">
            <v>OT 1.5</v>
          </cell>
          <cell r="O1496">
            <v>8</v>
          </cell>
          <cell r="P1496">
            <v>105.2</v>
          </cell>
          <cell r="Q1496">
            <v>105.2</v>
          </cell>
          <cell r="R1496">
            <v>0</v>
          </cell>
          <cell r="S1496">
            <v>105.2</v>
          </cell>
        </row>
        <row r="1497">
          <cell r="B1497" t="str">
            <v>Y01</v>
          </cell>
          <cell r="C1497" t="str">
            <v>REGULAR-1 1/2</v>
          </cell>
          <cell r="D1497">
            <v>7751.51</v>
          </cell>
          <cell r="E1497">
            <v>0</v>
          </cell>
          <cell r="F1497">
            <v>0</v>
          </cell>
          <cell r="G1497">
            <v>7751.51</v>
          </cell>
          <cell r="H1497">
            <v>114</v>
          </cell>
          <cell r="I1497" t="str">
            <v>31</v>
          </cell>
          <cell r="J1497" t="str">
            <v>NUCLEAR DIVISION</v>
          </cell>
          <cell r="K1497" t="str">
            <v>NonBarg</v>
          </cell>
          <cell r="L1497" t="str">
            <v>Prod</v>
          </cell>
          <cell r="M1497" t="str">
            <v>Yes</v>
          </cell>
          <cell r="N1497" t="str">
            <v>OT 1.5</v>
          </cell>
          <cell r="O1497">
            <v>585.25</v>
          </cell>
          <cell r="P1497">
            <v>7751.51</v>
          </cell>
          <cell r="Q1497">
            <v>0</v>
          </cell>
          <cell r="R1497">
            <v>7751.51</v>
          </cell>
          <cell r="S1497">
            <v>7751.51</v>
          </cell>
        </row>
        <row r="1498">
          <cell r="B1498" t="str">
            <v>Y01</v>
          </cell>
          <cell r="C1498" t="str">
            <v>REGULAR-1 1/2</v>
          </cell>
          <cell r="D1498">
            <v>219.69</v>
          </cell>
          <cell r="E1498">
            <v>0</v>
          </cell>
          <cell r="F1498">
            <v>0</v>
          </cell>
          <cell r="G1498">
            <v>219.69</v>
          </cell>
          <cell r="H1498">
            <v>338</v>
          </cell>
          <cell r="I1498" t="str">
            <v>34</v>
          </cell>
          <cell r="J1498" t="str">
            <v>HUMAN RESRC &amp; CORP SVCS</v>
          </cell>
          <cell r="K1498" t="str">
            <v>NonBarg</v>
          </cell>
          <cell r="L1498" t="str">
            <v>Prod</v>
          </cell>
          <cell r="M1498" t="str">
            <v>Yes</v>
          </cell>
          <cell r="N1498" t="str">
            <v>OT 1.5</v>
          </cell>
          <cell r="O1498">
            <v>25</v>
          </cell>
          <cell r="P1498">
            <v>219.69</v>
          </cell>
          <cell r="Q1498">
            <v>0</v>
          </cell>
          <cell r="R1498">
            <v>219.69</v>
          </cell>
          <cell r="S1498">
            <v>219.69</v>
          </cell>
        </row>
        <row r="1499">
          <cell r="B1499" t="str">
            <v>Y01</v>
          </cell>
          <cell r="C1499" t="str">
            <v>REGULAR-1 1/2</v>
          </cell>
          <cell r="D1499">
            <v>122.75</v>
          </cell>
          <cell r="E1499">
            <v>0</v>
          </cell>
          <cell r="F1499">
            <v>0</v>
          </cell>
          <cell r="G1499">
            <v>122.75</v>
          </cell>
          <cell r="H1499">
            <v>669</v>
          </cell>
          <cell r="I1499" t="str">
            <v>51</v>
          </cell>
          <cell r="J1499" t="str">
            <v>CUSTOMER SERVICE</v>
          </cell>
          <cell r="K1499" t="str">
            <v>NonBarg</v>
          </cell>
          <cell r="L1499" t="str">
            <v>Prod</v>
          </cell>
          <cell r="M1499" t="str">
            <v>Yes</v>
          </cell>
          <cell r="N1499" t="str">
            <v>OT 1.5</v>
          </cell>
          <cell r="O1499">
            <v>11.5</v>
          </cell>
          <cell r="P1499">
            <v>122.75</v>
          </cell>
          <cell r="Q1499">
            <v>0</v>
          </cell>
          <cell r="R1499">
            <v>122.75</v>
          </cell>
          <cell r="S1499">
            <v>122.75</v>
          </cell>
        </row>
        <row r="1500">
          <cell r="B1500" t="str">
            <v>Y01</v>
          </cell>
          <cell r="C1500" t="str">
            <v>REGULAR-1 1/2</v>
          </cell>
          <cell r="D1500">
            <v>162.69999999999999</v>
          </cell>
          <cell r="E1500">
            <v>0</v>
          </cell>
          <cell r="F1500">
            <v>0</v>
          </cell>
          <cell r="G1500">
            <v>162.69999999999999</v>
          </cell>
          <cell r="H1500">
            <v>792</v>
          </cell>
          <cell r="I1500" t="str">
            <v>53</v>
          </cell>
          <cell r="J1500" t="str">
            <v>POWER SYSTEMS</v>
          </cell>
          <cell r="K1500" t="str">
            <v>NonBarg</v>
          </cell>
          <cell r="L1500" t="str">
            <v>Prod</v>
          </cell>
          <cell r="M1500" t="str">
            <v>Yes</v>
          </cell>
          <cell r="N1500" t="str">
            <v>OT 1.5</v>
          </cell>
          <cell r="O1500">
            <v>16</v>
          </cell>
          <cell r="P1500">
            <v>162.69999999999999</v>
          </cell>
          <cell r="Q1500">
            <v>0</v>
          </cell>
          <cell r="R1500">
            <v>162.69999999999999</v>
          </cell>
          <cell r="S1500">
            <v>162.69999999999999</v>
          </cell>
        </row>
        <row r="1501">
          <cell r="B1501" t="str">
            <v>Y01</v>
          </cell>
          <cell r="C1501" t="str">
            <v>REGULAR-1 1/2</v>
          </cell>
          <cell r="D1501">
            <v>1906.92</v>
          </cell>
          <cell r="E1501">
            <v>0</v>
          </cell>
          <cell r="F1501">
            <v>0</v>
          </cell>
          <cell r="G1501">
            <v>1906.92</v>
          </cell>
          <cell r="H1501">
            <v>956</v>
          </cell>
          <cell r="I1501" t="str">
            <v>56</v>
          </cell>
          <cell r="J1501" t="str">
            <v>POWER GENERATION</v>
          </cell>
          <cell r="K1501" t="str">
            <v>NonBarg</v>
          </cell>
          <cell r="L1501" t="str">
            <v>Prod</v>
          </cell>
          <cell r="M1501" t="str">
            <v>Yes</v>
          </cell>
          <cell r="N1501" t="str">
            <v>OT 1.5</v>
          </cell>
          <cell r="O1501">
            <v>144</v>
          </cell>
          <cell r="P1501">
            <v>1906.92</v>
          </cell>
          <cell r="Q1501">
            <v>0</v>
          </cell>
          <cell r="R1501">
            <v>1906.92</v>
          </cell>
          <cell r="S1501">
            <v>1906.92</v>
          </cell>
        </row>
        <row r="1502">
          <cell r="B1502" t="str">
            <v>Y06</v>
          </cell>
          <cell r="C1502" t="str">
            <v>COURT SERVICE-1 1/2</v>
          </cell>
          <cell r="D1502">
            <v>1406.68</v>
          </cell>
          <cell r="E1502">
            <v>0</v>
          </cell>
          <cell r="F1502">
            <v>0</v>
          </cell>
          <cell r="G1502">
            <v>1406.68</v>
          </cell>
          <cell r="H1502">
            <v>305</v>
          </cell>
          <cell r="I1502" t="str">
            <v>53</v>
          </cell>
          <cell r="J1502" t="str">
            <v>POWER SYSTEMS</v>
          </cell>
          <cell r="K1502" t="str">
            <v>Barg</v>
          </cell>
          <cell r="L1502" t="str">
            <v>Prod</v>
          </cell>
          <cell r="M1502" t="str">
            <v>Yes</v>
          </cell>
          <cell r="N1502" t="str">
            <v>OT 1.5</v>
          </cell>
          <cell r="O1502">
            <v>38</v>
          </cell>
          <cell r="P1502">
            <v>1406.68</v>
          </cell>
          <cell r="Q1502">
            <v>1406.68</v>
          </cell>
          <cell r="R1502">
            <v>0</v>
          </cell>
          <cell r="S1502">
            <v>1406.68</v>
          </cell>
        </row>
        <row r="1503">
          <cell r="B1503" t="str">
            <v>Y09</v>
          </cell>
          <cell r="C1503" t="str">
            <v>OTHER HOURS-1 1/2</v>
          </cell>
          <cell r="D1503">
            <v>3583.76</v>
          </cell>
          <cell r="E1503">
            <v>0</v>
          </cell>
          <cell r="F1503">
            <v>0</v>
          </cell>
          <cell r="G1503">
            <v>3583.76</v>
          </cell>
          <cell r="H1503">
            <v>90</v>
          </cell>
          <cell r="I1503" t="str">
            <v>31</v>
          </cell>
          <cell r="J1503" t="str">
            <v>NUCLEAR DIVISION</v>
          </cell>
          <cell r="K1503" t="str">
            <v>Barg</v>
          </cell>
          <cell r="L1503" t="str">
            <v>Prod</v>
          </cell>
          <cell r="M1503" t="str">
            <v>Yes</v>
          </cell>
          <cell r="N1503" t="str">
            <v>OT 1.5</v>
          </cell>
          <cell r="O1503">
            <v>95</v>
          </cell>
          <cell r="P1503">
            <v>3583.76</v>
          </cell>
          <cell r="Q1503">
            <v>3583.76</v>
          </cell>
          <cell r="R1503">
            <v>0</v>
          </cell>
          <cell r="S1503">
            <v>3583.76</v>
          </cell>
        </row>
        <row r="1504">
          <cell r="B1504" t="str">
            <v>Y09</v>
          </cell>
          <cell r="C1504" t="str">
            <v>OTHER HOURS-1 1/2</v>
          </cell>
          <cell r="D1504">
            <v>7708.71</v>
          </cell>
          <cell r="E1504">
            <v>0</v>
          </cell>
          <cell r="F1504">
            <v>0</v>
          </cell>
          <cell r="G1504">
            <v>7708.71</v>
          </cell>
          <cell r="H1504">
            <v>306</v>
          </cell>
          <cell r="I1504" t="str">
            <v>53</v>
          </cell>
          <cell r="J1504" t="str">
            <v>POWER SYSTEMS</v>
          </cell>
          <cell r="K1504" t="str">
            <v>Barg</v>
          </cell>
          <cell r="L1504" t="str">
            <v>Prod</v>
          </cell>
          <cell r="M1504" t="str">
            <v>Yes</v>
          </cell>
          <cell r="N1504" t="str">
            <v>OT 1.5</v>
          </cell>
          <cell r="O1504">
            <v>210.75</v>
          </cell>
          <cell r="P1504">
            <v>7708.71</v>
          </cell>
          <cell r="Q1504">
            <v>7708.71</v>
          </cell>
          <cell r="R1504">
            <v>0</v>
          </cell>
          <cell r="S1504">
            <v>7708.71</v>
          </cell>
        </row>
        <row r="1505">
          <cell r="B1505" t="str">
            <v>Y09</v>
          </cell>
          <cell r="C1505" t="str">
            <v>OTHER HOURS-1 1/2</v>
          </cell>
          <cell r="D1505">
            <v>1780.23</v>
          </cell>
          <cell r="E1505">
            <v>0</v>
          </cell>
          <cell r="F1505">
            <v>0</v>
          </cell>
          <cell r="G1505">
            <v>1780.23</v>
          </cell>
          <cell r="H1505">
            <v>428</v>
          </cell>
          <cell r="I1505" t="str">
            <v>56</v>
          </cell>
          <cell r="J1505" t="str">
            <v>POWER GENERATION</v>
          </cell>
          <cell r="K1505" t="str">
            <v>Barg</v>
          </cell>
          <cell r="L1505" t="str">
            <v>Prod</v>
          </cell>
          <cell r="M1505" t="str">
            <v>Yes</v>
          </cell>
          <cell r="N1505" t="str">
            <v>OT 1.5</v>
          </cell>
          <cell r="O1505">
            <v>48.5</v>
          </cell>
          <cell r="P1505">
            <v>1780.23</v>
          </cell>
          <cell r="Q1505">
            <v>1780.23</v>
          </cell>
          <cell r="R1505">
            <v>0</v>
          </cell>
          <cell r="S1505">
            <v>1780.23</v>
          </cell>
        </row>
        <row r="1506">
          <cell r="B1506" t="str">
            <v>Y09</v>
          </cell>
          <cell r="C1506" t="str">
            <v>OTHER HOURS-1 1/2</v>
          </cell>
          <cell r="D1506">
            <v>100.17</v>
          </cell>
          <cell r="E1506">
            <v>0</v>
          </cell>
          <cell r="F1506">
            <v>0</v>
          </cell>
          <cell r="G1506">
            <v>100.17</v>
          </cell>
          <cell r="H1506">
            <v>115</v>
          </cell>
          <cell r="I1506" t="str">
            <v>31</v>
          </cell>
          <cell r="J1506" t="str">
            <v>NUCLEAR DIVISION</v>
          </cell>
          <cell r="K1506" t="str">
            <v>NonBarg</v>
          </cell>
          <cell r="L1506" t="str">
            <v>Prod</v>
          </cell>
          <cell r="M1506" t="str">
            <v>Yes</v>
          </cell>
          <cell r="N1506" t="str">
            <v>OT 1.5</v>
          </cell>
          <cell r="O1506">
            <v>2.5</v>
          </cell>
          <cell r="P1506">
            <v>100.17</v>
          </cell>
          <cell r="Q1506">
            <v>0</v>
          </cell>
          <cell r="R1506">
            <v>100.17</v>
          </cell>
          <cell r="S1506">
            <v>100.17</v>
          </cell>
        </row>
        <row r="1507">
          <cell r="B1507" t="str">
            <v>Y09</v>
          </cell>
          <cell r="C1507" t="str">
            <v>OTHER HOURS-1 1/2</v>
          </cell>
          <cell r="D1507">
            <v>78.3</v>
          </cell>
          <cell r="E1507">
            <v>0</v>
          </cell>
          <cell r="F1507">
            <v>0</v>
          </cell>
          <cell r="G1507">
            <v>78.3</v>
          </cell>
          <cell r="H1507">
            <v>793</v>
          </cell>
          <cell r="I1507" t="str">
            <v>53</v>
          </cell>
          <cell r="J1507" t="str">
            <v>POWER SYSTEMS</v>
          </cell>
          <cell r="K1507" t="str">
            <v>NonBarg</v>
          </cell>
          <cell r="L1507" t="str">
            <v>Prod</v>
          </cell>
          <cell r="M1507" t="str">
            <v>Yes</v>
          </cell>
          <cell r="N1507" t="str">
            <v>OT 1.5</v>
          </cell>
          <cell r="O1507">
            <v>3</v>
          </cell>
          <cell r="P1507">
            <v>78.3</v>
          </cell>
          <cell r="Q1507">
            <v>0</v>
          </cell>
          <cell r="R1507">
            <v>78.3</v>
          </cell>
          <cell r="S1507">
            <v>78.3</v>
          </cell>
        </row>
        <row r="1508">
          <cell r="B1508" t="str">
            <v>Y11</v>
          </cell>
          <cell r="C1508" t="str">
            <v>WORK HEADQTRS-1 1/2</v>
          </cell>
          <cell r="D1508">
            <v>254.97</v>
          </cell>
          <cell r="E1508">
            <v>0</v>
          </cell>
          <cell r="F1508">
            <v>0</v>
          </cell>
          <cell r="G1508">
            <v>254.97</v>
          </cell>
          <cell r="H1508">
            <v>307</v>
          </cell>
          <cell r="I1508" t="str">
            <v>53</v>
          </cell>
          <cell r="J1508" t="str">
            <v>POWER SYSTEMS</v>
          </cell>
          <cell r="K1508" t="str">
            <v>Barg</v>
          </cell>
          <cell r="L1508" t="str">
            <v>Prod</v>
          </cell>
          <cell r="M1508" t="str">
            <v>Yes</v>
          </cell>
          <cell r="N1508" t="str">
            <v>OT 1.5</v>
          </cell>
          <cell r="O1508">
            <v>7</v>
          </cell>
          <cell r="P1508">
            <v>254.97</v>
          </cell>
          <cell r="Q1508">
            <v>254.97</v>
          </cell>
          <cell r="R1508">
            <v>0</v>
          </cell>
          <cell r="S1508">
            <v>254.97</v>
          </cell>
        </row>
        <row r="1509">
          <cell r="B1509" t="str">
            <v>Y12</v>
          </cell>
          <cell r="C1509" t="str">
            <v>TRAVEL TIME-1 1/2</v>
          </cell>
          <cell r="D1509">
            <v>44645.69</v>
          </cell>
          <cell r="E1509">
            <v>0</v>
          </cell>
          <cell r="F1509">
            <v>0</v>
          </cell>
          <cell r="G1509">
            <v>44645.69</v>
          </cell>
          <cell r="H1509">
            <v>91</v>
          </cell>
          <cell r="I1509" t="str">
            <v>31</v>
          </cell>
          <cell r="J1509" t="str">
            <v>NUCLEAR DIVISION</v>
          </cell>
          <cell r="K1509" t="str">
            <v>Barg</v>
          </cell>
          <cell r="L1509" t="str">
            <v>Prod</v>
          </cell>
          <cell r="M1509" t="str">
            <v>Yes</v>
          </cell>
          <cell r="N1509" t="str">
            <v>OT 1.5</v>
          </cell>
          <cell r="O1509">
            <v>1142.25</v>
          </cell>
          <cell r="P1509">
            <v>44645.69</v>
          </cell>
          <cell r="Q1509">
            <v>44645.69</v>
          </cell>
          <cell r="R1509">
            <v>0</v>
          </cell>
          <cell r="S1509">
            <v>44645.69</v>
          </cell>
        </row>
        <row r="1510">
          <cell r="B1510" t="str">
            <v>Y12</v>
          </cell>
          <cell r="C1510" t="str">
            <v>TRAVEL TIME-1 1/2</v>
          </cell>
          <cell r="D1510">
            <v>93.36</v>
          </cell>
          <cell r="E1510">
            <v>0</v>
          </cell>
          <cell r="F1510">
            <v>0</v>
          </cell>
          <cell r="G1510">
            <v>93.36</v>
          </cell>
          <cell r="H1510">
            <v>164</v>
          </cell>
          <cell r="I1510" t="str">
            <v>34</v>
          </cell>
          <cell r="J1510" t="str">
            <v>HUMAN RESRC &amp; CORP SVCS</v>
          </cell>
          <cell r="K1510" t="str">
            <v>Barg</v>
          </cell>
          <cell r="L1510" t="str">
            <v>Prod</v>
          </cell>
          <cell r="M1510" t="str">
            <v>Yes</v>
          </cell>
          <cell r="N1510" t="str">
            <v>OT 1.5</v>
          </cell>
          <cell r="O1510">
            <v>2.5</v>
          </cell>
          <cell r="P1510">
            <v>93.36</v>
          </cell>
          <cell r="Q1510">
            <v>93.36</v>
          </cell>
          <cell r="R1510">
            <v>0</v>
          </cell>
          <cell r="S1510">
            <v>93.36</v>
          </cell>
        </row>
        <row r="1511">
          <cell r="B1511" t="str">
            <v>Y12</v>
          </cell>
          <cell r="C1511" t="str">
            <v>TRAVEL TIME-1 1/2</v>
          </cell>
          <cell r="D1511">
            <v>18.54</v>
          </cell>
          <cell r="E1511">
            <v>0</v>
          </cell>
          <cell r="F1511">
            <v>0</v>
          </cell>
          <cell r="G1511">
            <v>18.54</v>
          </cell>
          <cell r="H1511">
            <v>212</v>
          </cell>
          <cell r="I1511" t="str">
            <v>51</v>
          </cell>
          <cell r="J1511" t="str">
            <v>CUSTOMER SERVICE</v>
          </cell>
          <cell r="K1511" t="str">
            <v>Barg</v>
          </cell>
          <cell r="L1511" t="str">
            <v>Prod</v>
          </cell>
          <cell r="M1511" t="str">
            <v>Yes</v>
          </cell>
          <cell r="N1511" t="str">
            <v>OT 1.5</v>
          </cell>
          <cell r="O1511">
            <v>0.5</v>
          </cell>
          <cell r="P1511">
            <v>18.54</v>
          </cell>
          <cell r="Q1511">
            <v>18.54</v>
          </cell>
          <cell r="R1511">
            <v>0</v>
          </cell>
          <cell r="S1511">
            <v>18.54</v>
          </cell>
        </row>
        <row r="1512">
          <cell r="B1512" t="str">
            <v>Y12</v>
          </cell>
          <cell r="C1512" t="str">
            <v>TRAVEL TIME-1 1/2</v>
          </cell>
          <cell r="D1512">
            <v>119353.07</v>
          </cell>
          <cell r="E1512">
            <v>0</v>
          </cell>
          <cell r="F1512">
            <v>0</v>
          </cell>
          <cell r="G1512">
            <v>119353.07</v>
          </cell>
          <cell r="H1512">
            <v>308</v>
          </cell>
          <cell r="I1512" t="str">
            <v>53</v>
          </cell>
          <cell r="J1512" t="str">
            <v>POWER SYSTEMS</v>
          </cell>
          <cell r="K1512" t="str">
            <v>Barg</v>
          </cell>
          <cell r="L1512" t="str">
            <v>Prod</v>
          </cell>
          <cell r="M1512" t="str">
            <v>Yes</v>
          </cell>
          <cell r="N1512" t="str">
            <v>OT 1.5</v>
          </cell>
          <cell r="O1512">
            <v>3533.5</v>
          </cell>
          <cell r="P1512">
            <v>119353.07</v>
          </cell>
          <cell r="Q1512">
            <v>119353.07</v>
          </cell>
          <cell r="R1512">
            <v>0</v>
          </cell>
          <cell r="S1512">
            <v>119353.07</v>
          </cell>
        </row>
        <row r="1513">
          <cell r="B1513" t="str">
            <v>Y12</v>
          </cell>
          <cell r="C1513" t="str">
            <v>TRAVEL TIME-1 1/2</v>
          </cell>
          <cell r="D1513">
            <v>98409.600000000006</v>
          </cell>
          <cell r="E1513">
            <v>0</v>
          </cell>
          <cell r="F1513">
            <v>0</v>
          </cell>
          <cell r="G1513">
            <v>98409.600000000006</v>
          </cell>
          <cell r="H1513">
            <v>429</v>
          </cell>
          <cell r="I1513" t="str">
            <v>56</v>
          </cell>
          <cell r="J1513" t="str">
            <v>POWER GENERATION</v>
          </cell>
          <cell r="K1513" t="str">
            <v>Barg</v>
          </cell>
          <cell r="L1513" t="str">
            <v>Prod</v>
          </cell>
          <cell r="M1513" t="str">
            <v>Yes</v>
          </cell>
          <cell r="N1513" t="str">
            <v>OT 1.5</v>
          </cell>
          <cell r="O1513">
            <v>2695</v>
          </cell>
          <cell r="P1513">
            <v>98409.600000000006</v>
          </cell>
          <cell r="Q1513">
            <v>98409.600000000006</v>
          </cell>
          <cell r="R1513">
            <v>0</v>
          </cell>
          <cell r="S1513">
            <v>98409.600000000006</v>
          </cell>
        </row>
        <row r="1514">
          <cell r="B1514" t="str">
            <v>Y12</v>
          </cell>
          <cell r="C1514" t="str">
            <v>TRAVEL TIME-1 1/2</v>
          </cell>
          <cell r="D1514">
            <v>1537.47</v>
          </cell>
          <cell r="E1514">
            <v>0</v>
          </cell>
          <cell r="F1514">
            <v>0</v>
          </cell>
          <cell r="G1514">
            <v>1537.47</v>
          </cell>
          <cell r="H1514">
            <v>482</v>
          </cell>
          <cell r="I1514" t="str">
            <v>58</v>
          </cell>
          <cell r="J1514" t="str">
            <v>INFO MANAGEMENT</v>
          </cell>
          <cell r="K1514" t="str">
            <v>Barg</v>
          </cell>
          <cell r="L1514" t="str">
            <v>Prod</v>
          </cell>
          <cell r="M1514" t="str">
            <v>Yes</v>
          </cell>
          <cell r="N1514" t="str">
            <v>OT 1.5</v>
          </cell>
          <cell r="O1514">
            <v>39.5</v>
          </cell>
          <cell r="P1514">
            <v>1537.47</v>
          </cell>
          <cell r="Q1514">
            <v>1537.47</v>
          </cell>
          <cell r="R1514">
            <v>0</v>
          </cell>
          <cell r="S1514">
            <v>1537.47</v>
          </cell>
        </row>
        <row r="1515">
          <cell r="B1515" t="str">
            <v>Y12</v>
          </cell>
          <cell r="C1515" t="str">
            <v>TRAVEL TIME-1 1/2</v>
          </cell>
          <cell r="D1515">
            <v>702.6</v>
          </cell>
          <cell r="E1515">
            <v>0</v>
          </cell>
          <cell r="F1515">
            <v>0</v>
          </cell>
          <cell r="G1515">
            <v>702.6</v>
          </cell>
          <cell r="H1515">
            <v>116</v>
          </cell>
          <cell r="I1515" t="str">
            <v>31</v>
          </cell>
          <cell r="J1515" t="str">
            <v>NUCLEAR DIVISION</v>
          </cell>
          <cell r="K1515" t="str">
            <v>NonBarg</v>
          </cell>
          <cell r="L1515" t="str">
            <v>Prod</v>
          </cell>
          <cell r="M1515" t="str">
            <v>Yes</v>
          </cell>
          <cell r="N1515" t="str">
            <v>OT 1.5</v>
          </cell>
          <cell r="O1515">
            <v>19.5</v>
          </cell>
          <cell r="P1515">
            <v>702.6</v>
          </cell>
          <cell r="Q1515">
            <v>0</v>
          </cell>
          <cell r="R1515">
            <v>702.6</v>
          </cell>
          <cell r="S1515">
            <v>702.6</v>
          </cell>
        </row>
        <row r="1516">
          <cell r="B1516" t="str">
            <v>Y12</v>
          </cell>
          <cell r="C1516" t="str">
            <v>TRAVEL TIME-1 1/2</v>
          </cell>
          <cell r="D1516">
            <v>120.94</v>
          </cell>
          <cell r="E1516">
            <v>0</v>
          </cell>
          <cell r="F1516">
            <v>0</v>
          </cell>
          <cell r="G1516">
            <v>120.94</v>
          </cell>
          <cell r="H1516">
            <v>222</v>
          </cell>
          <cell r="I1516" t="str">
            <v>33</v>
          </cell>
          <cell r="J1516" t="str">
            <v>FINANCIAL</v>
          </cell>
          <cell r="K1516" t="str">
            <v>NonBarg</v>
          </cell>
          <cell r="L1516" t="str">
            <v>Prod</v>
          </cell>
          <cell r="M1516" t="str">
            <v>Yes</v>
          </cell>
          <cell r="N1516" t="str">
            <v>OT 1.5</v>
          </cell>
          <cell r="O1516">
            <v>5</v>
          </cell>
          <cell r="P1516">
            <v>120.94</v>
          </cell>
          <cell r="Q1516">
            <v>0</v>
          </cell>
          <cell r="R1516">
            <v>120.94</v>
          </cell>
          <cell r="S1516">
            <v>120.94</v>
          </cell>
        </row>
        <row r="1517">
          <cell r="B1517" t="str">
            <v>Y12</v>
          </cell>
          <cell r="C1517" t="str">
            <v>TRAVEL TIME-1 1/2</v>
          </cell>
          <cell r="D1517">
            <v>18572.97</v>
          </cell>
          <cell r="E1517">
            <v>0</v>
          </cell>
          <cell r="F1517">
            <v>0</v>
          </cell>
          <cell r="G1517">
            <v>18572.97</v>
          </cell>
          <cell r="H1517">
            <v>339</v>
          </cell>
          <cell r="I1517" t="str">
            <v>34</v>
          </cell>
          <cell r="J1517" t="str">
            <v>HUMAN RESRC &amp; CORP SVCS</v>
          </cell>
          <cell r="K1517" t="str">
            <v>NonBarg</v>
          </cell>
          <cell r="L1517" t="str">
            <v>Prod</v>
          </cell>
          <cell r="M1517" t="str">
            <v>Yes</v>
          </cell>
          <cell r="N1517" t="str">
            <v>OT 1.5</v>
          </cell>
          <cell r="O1517">
            <v>644.25</v>
          </cell>
          <cell r="P1517">
            <v>18572.97</v>
          </cell>
          <cell r="Q1517">
            <v>0</v>
          </cell>
          <cell r="R1517">
            <v>18572.97</v>
          </cell>
          <cell r="S1517">
            <v>18572.97</v>
          </cell>
        </row>
        <row r="1518">
          <cell r="B1518" t="str">
            <v>Y12</v>
          </cell>
          <cell r="C1518" t="str">
            <v>TRAVEL TIME-1 1/2</v>
          </cell>
          <cell r="D1518">
            <v>13078.59</v>
          </cell>
          <cell r="E1518">
            <v>0</v>
          </cell>
          <cell r="F1518">
            <v>0</v>
          </cell>
          <cell r="G1518">
            <v>13078.59</v>
          </cell>
          <cell r="H1518">
            <v>670</v>
          </cell>
          <cell r="I1518" t="str">
            <v>51</v>
          </cell>
          <cell r="J1518" t="str">
            <v>CUSTOMER SERVICE</v>
          </cell>
          <cell r="K1518" t="str">
            <v>NonBarg</v>
          </cell>
          <cell r="L1518" t="str">
            <v>Prod</v>
          </cell>
          <cell r="M1518" t="str">
            <v>Yes</v>
          </cell>
          <cell r="N1518" t="str">
            <v>OT 1.5</v>
          </cell>
          <cell r="O1518">
            <v>572.75</v>
          </cell>
          <cell r="P1518">
            <v>13078.59</v>
          </cell>
          <cell r="Q1518">
            <v>0</v>
          </cell>
          <cell r="R1518">
            <v>13078.59</v>
          </cell>
          <cell r="S1518">
            <v>13078.59</v>
          </cell>
        </row>
        <row r="1519">
          <cell r="B1519" t="str">
            <v>Y12</v>
          </cell>
          <cell r="C1519" t="str">
            <v>TRAVEL TIME-1 1/2</v>
          </cell>
          <cell r="D1519">
            <v>6451.78</v>
          </cell>
          <cell r="E1519">
            <v>0</v>
          </cell>
          <cell r="F1519">
            <v>0</v>
          </cell>
          <cell r="G1519">
            <v>6451.78</v>
          </cell>
          <cell r="H1519">
            <v>794</v>
          </cell>
          <cell r="I1519" t="str">
            <v>53</v>
          </cell>
          <cell r="J1519" t="str">
            <v>POWER SYSTEMS</v>
          </cell>
          <cell r="K1519" t="str">
            <v>NonBarg</v>
          </cell>
          <cell r="L1519" t="str">
            <v>Prod</v>
          </cell>
          <cell r="M1519" t="str">
            <v>Yes</v>
          </cell>
          <cell r="N1519" t="str">
            <v>OT 1.5</v>
          </cell>
          <cell r="O1519">
            <v>219.5</v>
          </cell>
          <cell r="P1519">
            <v>6451.78</v>
          </cell>
          <cell r="Q1519">
            <v>0</v>
          </cell>
          <cell r="R1519">
            <v>6451.78</v>
          </cell>
          <cell r="S1519">
            <v>6451.78</v>
          </cell>
        </row>
        <row r="1520">
          <cell r="B1520" t="str">
            <v>Y12</v>
          </cell>
          <cell r="C1520" t="str">
            <v>TRAVEL TIME-1 1/2</v>
          </cell>
          <cell r="D1520">
            <v>110.81</v>
          </cell>
          <cell r="E1520">
            <v>0</v>
          </cell>
          <cell r="F1520">
            <v>0</v>
          </cell>
          <cell r="G1520">
            <v>110.81</v>
          </cell>
          <cell r="H1520">
            <v>856</v>
          </cell>
          <cell r="I1520" t="str">
            <v>54</v>
          </cell>
          <cell r="J1520" t="str">
            <v>RESOURCE PLANNING</v>
          </cell>
          <cell r="K1520" t="str">
            <v>NonBarg</v>
          </cell>
          <cell r="L1520" t="str">
            <v>Prod</v>
          </cell>
          <cell r="M1520" t="str">
            <v>Yes</v>
          </cell>
          <cell r="N1520" t="str">
            <v>OT 1.5</v>
          </cell>
          <cell r="O1520">
            <v>5</v>
          </cell>
          <cell r="P1520">
            <v>110.81</v>
          </cell>
          <cell r="Q1520">
            <v>0</v>
          </cell>
          <cell r="R1520">
            <v>110.81</v>
          </cell>
          <cell r="S1520">
            <v>110.81</v>
          </cell>
        </row>
        <row r="1521">
          <cell r="B1521" t="str">
            <v>Y12</v>
          </cell>
          <cell r="C1521" t="str">
            <v>TRAVEL TIME-1 1/2</v>
          </cell>
          <cell r="D1521">
            <v>2160.12</v>
          </cell>
          <cell r="E1521">
            <v>0</v>
          </cell>
          <cell r="F1521">
            <v>0</v>
          </cell>
          <cell r="G1521">
            <v>2160.12</v>
          </cell>
          <cell r="H1521">
            <v>957</v>
          </cell>
          <cell r="I1521" t="str">
            <v>56</v>
          </cell>
          <cell r="J1521" t="str">
            <v>POWER GENERATION</v>
          </cell>
          <cell r="K1521" t="str">
            <v>NonBarg</v>
          </cell>
          <cell r="L1521" t="str">
            <v>Prod</v>
          </cell>
          <cell r="M1521" t="str">
            <v>Yes</v>
          </cell>
          <cell r="N1521" t="str">
            <v>OT 1.5</v>
          </cell>
          <cell r="O1521">
            <v>56</v>
          </cell>
          <cell r="P1521">
            <v>2160.12</v>
          </cell>
          <cell r="Q1521">
            <v>0</v>
          </cell>
          <cell r="R1521">
            <v>2160.12</v>
          </cell>
          <cell r="S1521">
            <v>2160.12</v>
          </cell>
        </row>
        <row r="1522">
          <cell r="B1522" t="str">
            <v>Y12</v>
          </cell>
          <cell r="C1522" t="str">
            <v>TRAVEL TIME-1 1/2</v>
          </cell>
          <cell r="D1522">
            <v>123.61</v>
          </cell>
          <cell r="E1522">
            <v>0</v>
          </cell>
          <cell r="F1522">
            <v>0</v>
          </cell>
          <cell r="G1522">
            <v>123.61</v>
          </cell>
          <cell r="H1522">
            <v>1059</v>
          </cell>
          <cell r="I1522" t="str">
            <v>58</v>
          </cell>
          <cell r="J1522" t="str">
            <v>INFO MANAGEMENT</v>
          </cell>
          <cell r="K1522" t="str">
            <v>NonBarg</v>
          </cell>
          <cell r="L1522" t="str">
            <v>Prod</v>
          </cell>
          <cell r="M1522" t="str">
            <v>Yes</v>
          </cell>
          <cell r="N1522" t="str">
            <v>OT 1.5</v>
          </cell>
          <cell r="O1522">
            <v>5.5</v>
          </cell>
          <cell r="P1522">
            <v>123.61</v>
          </cell>
          <cell r="Q1522">
            <v>0</v>
          </cell>
          <cell r="R1522">
            <v>123.61</v>
          </cell>
          <cell r="S1522">
            <v>123.61</v>
          </cell>
        </row>
        <row r="1523">
          <cell r="B1523" t="str">
            <v>Y13</v>
          </cell>
          <cell r="C1523" t="str">
            <v>EQUIP BRKDWN-1 1/2</v>
          </cell>
          <cell r="D1523">
            <v>74354.95</v>
          </cell>
          <cell r="E1523">
            <v>0</v>
          </cell>
          <cell r="F1523">
            <v>0</v>
          </cell>
          <cell r="G1523">
            <v>74354.95</v>
          </cell>
          <cell r="H1523">
            <v>309</v>
          </cell>
          <cell r="I1523" t="str">
            <v>53</v>
          </cell>
          <cell r="J1523" t="str">
            <v>POWER SYSTEMS</v>
          </cell>
          <cell r="K1523" t="str">
            <v>Barg</v>
          </cell>
          <cell r="L1523" t="str">
            <v>Prod</v>
          </cell>
          <cell r="M1523" t="str">
            <v>Yes</v>
          </cell>
          <cell r="N1523" t="str">
            <v>OT 1.5</v>
          </cell>
          <cell r="O1523">
            <v>2059</v>
          </cell>
          <cell r="P1523">
            <v>74354.95</v>
          </cell>
          <cell r="Q1523">
            <v>74354.95</v>
          </cell>
          <cell r="R1523">
            <v>0</v>
          </cell>
          <cell r="S1523">
            <v>74354.95</v>
          </cell>
        </row>
        <row r="1524">
          <cell r="B1524" t="str">
            <v>Y14</v>
          </cell>
          <cell r="C1524" t="str">
            <v>SAFETY MEETING-1 1/2</v>
          </cell>
          <cell r="D1524">
            <v>850.31</v>
          </cell>
          <cell r="E1524">
            <v>0</v>
          </cell>
          <cell r="F1524">
            <v>0</v>
          </cell>
          <cell r="G1524">
            <v>850.31</v>
          </cell>
          <cell r="H1524">
            <v>92</v>
          </cell>
          <cell r="I1524" t="str">
            <v>31</v>
          </cell>
          <cell r="J1524" t="str">
            <v>NUCLEAR DIVISION</v>
          </cell>
          <cell r="K1524" t="str">
            <v>Barg</v>
          </cell>
          <cell r="L1524" t="str">
            <v>Prod</v>
          </cell>
          <cell r="M1524" t="str">
            <v>Yes</v>
          </cell>
          <cell r="N1524" t="str">
            <v>OT 1.5</v>
          </cell>
          <cell r="O1524">
            <v>22.75</v>
          </cell>
          <cell r="P1524">
            <v>850.31</v>
          </cell>
          <cell r="Q1524">
            <v>850.31</v>
          </cell>
          <cell r="R1524">
            <v>0</v>
          </cell>
          <cell r="S1524">
            <v>850.31</v>
          </cell>
        </row>
        <row r="1525">
          <cell r="B1525" t="str">
            <v>Y14</v>
          </cell>
          <cell r="C1525" t="str">
            <v>SAFETY MEETING-1 1/2</v>
          </cell>
          <cell r="D1525">
            <v>293828.5</v>
          </cell>
          <cell r="E1525">
            <v>0</v>
          </cell>
          <cell r="F1525">
            <v>0</v>
          </cell>
          <cell r="G1525">
            <v>293828.5</v>
          </cell>
          <cell r="H1525">
            <v>310</v>
          </cell>
          <cell r="I1525" t="str">
            <v>53</v>
          </cell>
          <cell r="J1525" t="str">
            <v>POWER SYSTEMS</v>
          </cell>
          <cell r="K1525" t="str">
            <v>Barg</v>
          </cell>
          <cell r="L1525" t="str">
            <v>Prod</v>
          </cell>
          <cell r="M1525" t="str">
            <v>Yes</v>
          </cell>
          <cell r="N1525" t="str">
            <v>OT 1.5</v>
          </cell>
          <cell r="O1525">
            <v>8271.75</v>
          </cell>
          <cell r="P1525">
            <v>293828.5</v>
          </cell>
          <cell r="Q1525">
            <v>293828.5</v>
          </cell>
          <cell r="R1525">
            <v>0</v>
          </cell>
          <cell r="S1525">
            <v>293828.5</v>
          </cell>
        </row>
        <row r="1526">
          <cell r="B1526" t="str">
            <v>Y14</v>
          </cell>
          <cell r="C1526" t="str">
            <v>SAFETY MEETING-1 1/2</v>
          </cell>
          <cell r="D1526">
            <v>6832.6</v>
          </cell>
          <cell r="E1526">
            <v>0</v>
          </cell>
          <cell r="F1526">
            <v>0</v>
          </cell>
          <cell r="G1526">
            <v>6832.6</v>
          </cell>
          <cell r="H1526">
            <v>430</v>
          </cell>
          <cell r="I1526" t="str">
            <v>56</v>
          </cell>
          <cell r="J1526" t="str">
            <v>POWER GENERATION</v>
          </cell>
          <cell r="K1526" t="str">
            <v>Barg</v>
          </cell>
          <cell r="L1526" t="str">
            <v>Prod</v>
          </cell>
          <cell r="M1526" t="str">
            <v>Yes</v>
          </cell>
          <cell r="N1526" t="str">
            <v>OT 1.5</v>
          </cell>
          <cell r="O1526">
            <v>186.25</v>
          </cell>
          <cell r="P1526">
            <v>6832.6</v>
          </cell>
          <cell r="Q1526">
            <v>6832.6</v>
          </cell>
          <cell r="R1526">
            <v>0</v>
          </cell>
          <cell r="S1526">
            <v>6832.6</v>
          </cell>
        </row>
        <row r="1527">
          <cell r="B1527" t="str">
            <v>Y14</v>
          </cell>
          <cell r="C1527" t="str">
            <v>SAFETY MEETING-1 1/2</v>
          </cell>
          <cell r="D1527">
            <v>416.13</v>
          </cell>
          <cell r="E1527">
            <v>0</v>
          </cell>
          <cell r="F1527">
            <v>0</v>
          </cell>
          <cell r="G1527">
            <v>416.13</v>
          </cell>
          <cell r="H1527">
            <v>795</v>
          </cell>
          <cell r="I1527" t="str">
            <v>53</v>
          </cell>
          <cell r="J1527" t="str">
            <v>POWER SYSTEMS</v>
          </cell>
          <cell r="K1527" t="str">
            <v>NonBarg</v>
          </cell>
          <cell r="L1527" t="str">
            <v>Prod</v>
          </cell>
          <cell r="M1527" t="str">
            <v>Yes</v>
          </cell>
          <cell r="N1527" t="str">
            <v>OT 1.5</v>
          </cell>
          <cell r="O1527">
            <v>11</v>
          </cell>
          <cell r="P1527">
            <v>416.13</v>
          </cell>
          <cell r="Q1527">
            <v>0</v>
          </cell>
          <cell r="R1527">
            <v>416.13</v>
          </cell>
          <cell r="S1527">
            <v>416.13</v>
          </cell>
        </row>
        <row r="1528">
          <cell r="B1528" t="str">
            <v>Y15</v>
          </cell>
          <cell r="C1528" t="str">
            <v>CO/UNION MTG 1 1/2</v>
          </cell>
          <cell r="D1528">
            <v>397.47</v>
          </cell>
          <cell r="E1528">
            <v>0</v>
          </cell>
          <cell r="F1528">
            <v>0</v>
          </cell>
          <cell r="G1528">
            <v>397.47</v>
          </cell>
          <cell r="H1528">
            <v>93</v>
          </cell>
          <cell r="I1528" t="str">
            <v>31</v>
          </cell>
          <cell r="J1528" t="str">
            <v>NUCLEAR DIVISION</v>
          </cell>
          <cell r="K1528" t="str">
            <v>Barg</v>
          </cell>
          <cell r="L1528" t="str">
            <v>Prod</v>
          </cell>
          <cell r="M1528" t="str">
            <v>Yes</v>
          </cell>
          <cell r="N1528" t="str">
            <v>OT 1.5</v>
          </cell>
          <cell r="O1528">
            <v>11</v>
          </cell>
          <cell r="P1528">
            <v>397.47</v>
          </cell>
          <cell r="Q1528">
            <v>397.47</v>
          </cell>
          <cell r="R1528">
            <v>0</v>
          </cell>
          <cell r="S1528">
            <v>397.47</v>
          </cell>
        </row>
        <row r="1529">
          <cell r="B1529" t="str">
            <v>Y15</v>
          </cell>
          <cell r="C1529" t="str">
            <v>CO/UNION MTG 1 1/2</v>
          </cell>
          <cell r="D1529">
            <v>4902.8100000000004</v>
          </cell>
          <cell r="E1529">
            <v>0</v>
          </cell>
          <cell r="F1529">
            <v>0</v>
          </cell>
          <cell r="G1529">
            <v>4902.8100000000004</v>
          </cell>
          <cell r="H1529">
            <v>311</v>
          </cell>
          <cell r="I1529" t="str">
            <v>53</v>
          </cell>
          <cell r="J1529" t="str">
            <v>POWER SYSTEMS</v>
          </cell>
          <cell r="K1529" t="str">
            <v>Barg</v>
          </cell>
          <cell r="L1529" t="str">
            <v>Prod</v>
          </cell>
          <cell r="M1529" t="str">
            <v>Yes</v>
          </cell>
          <cell r="N1529" t="str">
            <v>OT 1.5</v>
          </cell>
          <cell r="O1529">
            <v>132</v>
          </cell>
          <cell r="P1529">
            <v>4902.8100000000004</v>
          </cell>
          <cell r="Q1529">
            <v>4902.8100000000004</v>
          </cell>
          <cell r="R1529">
            <v>0</v>
          </cell>
          <cell r="S1529">
            <v>4902.8100000000004</v>
          </cell>
        </row>
        <row r="1530">
          <cell r="B1530" t="str">
            <v>Y15</v>
          </cell>
          <cell r="C1530" t="str">
            <v>CO/UNION MTG 1 1/2</v>
          </cell>
          <cell r="D1530">
            <v>1454.04</v>
          </cell>
          <cell r="E1530">
            <v>0</v>
          </cell>
          <cell r="F1530">
            <v>0</v>
          </cell>
          <cell r="G1530">
            <v>1454.04</v>
          </cell>
          <cell r="H1530">
            <v>431</v>
          </cell>
          <cell r="I1530" t="str">
            <v>56</v>
          </cell>
          <cell r="J1530" t="str">
            <v>POWER GENERATION</v>
          </cell>
          <cell r="K1530" t="str">
            <v>Barg</v>
          </cell>
          <cell r="L1530" t="str">
            <v>Prod</v>
          </cell>
          <cell r="M1530" t="str">
            <v>Yes</v>
          </cell>
          <cell r="N1530" t="str">
            <v>OT 1.5</v>
          </cell>
          <cell r="O1530">
            <v>39</v>
          </cell>
          <cell r="P1530">
            <v>1454.04</v>
          </cell>
          <cell r="Q1530">
            <v>1454.04</v>
          </cell>
          <cell r="R1530">
            <v>0</v>
          </cell>
          <cell r="S1530">
            <v>1454.04</v>
          </cell>
        </row>
        <row r="1531">
          <cell r="B1531" t="str">
            <v>Y15</v>
          </cell>
          <cell r="C1531" t="str">
            <v>CO/UNION MTG 1 1/2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958</v>
          </cell>
          <cell r="I1531" t="str">
            <v>56</v>
          </cell>
          <cell r="J1531" t="str">
            <v>POWER GENERATION</v>
          </cell>
          <cell r="K1531" t="str">
            <v>NonBarg</v>
          </cell>
          <cell r="L1531" t="str">
            <v>Prod</v>
          </cell>
          <cell r="M1531" t="str">
            <v>Yes</v>
          </cell>
          <cell r="N1531" t="str">
            <v>OT 1.5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</row>
        <row r="1532">
          <cell r="B1532" t="str">
            <v>Y16</v>
          </cell>
          <cell r="C1532" t="str">
            <v>OTHER MEETING-1 1/2</v>
          </cell>
          <cell r="D1532">
            <v>244898.91</v>
          </cell>
          <cell r="E1532">
            <v>0</v>
          </cell>
          <cell r="F1532">
            <v>0</v>
          </cell>
          <cell r="G1532">
            <v>244898.91</v>
          </cell>
          <cell r="H1532">
            <v>94</v>
          </cell>
          <cell r="I1532" t="str">
            <v>31</v>
          </cell>
          <cell r="J1532" t="str">
            <v>NUCLEAR DIVISION</v>
          </cell>
          <cell r="K1532" t="str">
            <v>Barg</v>
          </cell>
          <cell r="L1532" t="str">
            <v>Prod</v>
          </cell>
          <cell r="M1532" t="str">
            <v>Yes</v>
          </cell>
          <cell r="N1532" t="str">
            <v>OT 1.5</v>
          </cell>
          <cell r="O1532">
            <v>6484</v>
          </cell>
          <cell r="P1532">
            <v>244898.91</v>
          </cell>
          <cell r="Q1532">
            <v>244898.91</v>
          </cell>
          <cell r="R1532">
            <v>0</v>
          </cell>
          <cell r="S1532">
            <v>244898.91</v>
          </cell>
        </row>
        <row r="1533">
          <cell r="B1533" t="str">
            <v>Y16</v>
          </cell>
          <cell r="C1533" t="str">
            <v>OTHER MEETING-1 1/2</v>
          </cell>
          <cell r="D1533">
            <v>44420.31</v>
          </cell>
          <cell r="E1533">
            <v>0</v>
          </cell>
          <cell r="F1533">
            <v>0</v>
          </cell>
          <cell r="G1533">
            <v>44420.31</v>
          </cell>
          <cell r="H1533">
            <v>312</v>
          </cell>
          <cell r="I1533" t="str">
            <v>53</v>
          </cell>
          <cell r="J1533" t="str">
            <v>POWER SYSTEMS</v>
          </cell>
          <cell r="K1533" t="str">
            <v>Barg</v>
          </cell>
          <cell r="L1533" t="str">
            <v>Prod</v>
          </cell>
          <cell r="M1533" t="str">
            <v>Yes</v>
          </cell>
          <cell r="N1533" t="str">
            <v>OT 1.5</v>
          </cell>
          <cell r="O1533">
            <v>1292.25</v>
          </cell>
          <cell r="P1533">
            <v>44420.31</v>
          </cell>
          <cell r="Q1533">
            <v>44420.31</v>
          </cell>
          <cell r="R1533">
            <v>0</v>
          </cell>
          <cell r="S1533">
            <v>44420.31</v>
          </cell>
        </row>
        <row r="1534">
          <cell r="B1534" t="str">
            <v>Y16</v>
          </cell>
          <cell r="C1534" t="str">
            <v>OTHER MEETING-1 1/2</v>
          </cell>
          <cell r="D1534">
            <v>3164.72</v>
          </cell>
          <cell r="E1534">
            <v>0</v>
          </cell>
          <cell r="F1534">
            <v>0</v>
          </cell>
          <cell r="G1534">
            <v>3164.72</v>
          </cell>
          <cell r="H1534">
            <v>432</v>
          </cell>
          <cell r="I1534" t="str">
            <v>56</v>
          </cell>
          <cell r="J1534" t="str">
            <v>POWER GENERATION</v>
          </cell>
          <cell r="K1534" t="str">
            <v>Barg</v>
          </cell>
          <cell r="L1534" t="str">
            <v>Prod</v>
          </cell>
          <cell r="M1534" t="str">
            <v>Yes</v>
          </cell>
          <cell r="N1534" t="str">
            <v>OT 1.5</v>
          </cell>
          <cell r="O1534">
            <v>80</v>
          </cell>
          <cell r="P1534">
            <v>3164.72</v>
          </cell>
          <cell r="Q1534">
            <v>3164.72</v>
          </cell>
          <cell r="R1534">
            <v>0</v>
          </cell>
          <cell r="S1534">
            <v>3164.72</v>
          </cell>
        </row>
        <row r="1535">
          <cell r="B1535" t="str">
            <v>Y16</v>
          </cell>
          <cell r="C1535" t="str">
            <v>OTHER MEETING-1 1/2</v>
          </cell>
          <cell r="D1535">
            <v>352.69</v>
          </cell>
          <cell r="E1535">
            <v>0</v>
          </cell>
          <cell r="F1535">
            <v>0</v>
          </cell>
          <cell r="G1535">
            <v>352.69</v>
          </cell>
          <cell r="H1535">
            <v>117</v>
          </cell>
          <cell r="I1535" t="str">
            <v>31</v>
          </cell>
          <cell r="J1535" t="str">
            <v>NUCLEAR DIVISION</v>
          </cell>
          <cell r="K1535" t="str">
            <v>NonBarg</v>
          </cell>
          <cell r="L1535" t="str">
            <v>Prod</v>
          </cell>
          <cell r="M1535" t="str">
            <v>Yes</v>
          </cell>
          <cell r="N1535" t="str">
            <v>OT 1.5</v>
          </cell>
          <cell r="O1535">
            <v>11</v>
          </cell>
          <cell r="P1535">
            <v>352.69</v>
          </cell>
          <cell r="Q1535">
            <v>0</v>
          </cell>
          <cell r="R1535">
            <v>352.69</v>
          </cell>
          <cell r="S1535">
            <v>352.69</v>
          </cell>
        </row>
        <row r="1536">
          <cell r="B1536" t="str">
            <v>Y16</v>
          </cell>
          <cell r="C1536" t="str">
            <v>OTHER MEETING-1 1/2</v>
          </cell>
          <cell r="D1536">
            <v>135.84</v>
          </cell>
          <cell r="E1536">
            <v>0</v>
          </cell>
          <cell r="F1536">
            <v>0</v>
          </cell>
          <cell r="G1536">
            <v>135.84</v>
          </cell>
          <cell r="H1536">
            <v>340</v>
          </cell>
          <cell r="I1536" t="str">
            <v>34</v>
          </cell>
          <cell r="J1536" t="str">
            <v>HUMAN RESRC &amp; CORP SVCS</v>
          </cell>
          <cell r="K1536" t="str">
            <v>NonBarg</v>
          </cell>
          <cell r="L1536" t="str">
            <v>Prod</v>
          </cell>
          <cell r="M1536" t="str">
            <v>Yes</v>
          </cell>
          <cell r="N1536" t="str">
            <v>OT 1.5</v>
          </cell>
          <cell r="O1536">
            <v>8</v>
          </cell>
          <cell r="P1536">
            <v>135.84</v>
          </cell>
          <cell r="Q1536">
            <v>0</v>
          </cell>
          <cell r="R1536">
            <v>135.84</v>
          </cell>
          <cell r="S1536">
            <v>135.84</v>
          </cell>
        </row>
        <row r="1537">
          <cell r="B1537" t="str">
            <v>Y16</v>
          </cell>
          <cell r="C1537" t="str">
            <v>OTHER MEETING-1 1/2</v>
          </cell>
          <cell r="D1537">
            <v>36</v>
          </cell>
          <cell r="E1537">
            <v>0</v>
          </cell>
          <cell r="F1537">
            <v>0</v>
          </cell>
          <cell r="G1537">
            <v>36</v>
          </cell>
          <cell r="H1537">
            <v>796</v>
          </cell>
          <cell r="I1537" t="str">
            <v>53</v>
          </cell>
          <cell r="J1537" t="str">
            <v>POWER SYSTEMS</v>
          </cell>
          <cell r="K1537" t="str">
            <v>NonBarg</v>
          </cell>
          <cell r="L1537" t="str">
            <v>Prod</v>
          </cell>
          <cell r="M1537" t="str">
            <v>Yes</v>
          </cell>
          <cell r="N1537" t="str">
            <v>OT 1.5</v>
          </cell>
          <cell r="O1537">
            <v>1</v>
          </cell>
          <cell r="P1537">
            <v>36</v>
          </cell>
          <cell r="Q1537">
            <v>0</v>
          </cell>
          <cell r="R1537">
            <v>36</v>
          </cell>
          <cell r="S1537">
            <v>36</v>
          </cell>
        </row>
        <row r="1538">
          <cell r="B1538" t="str">
            <v>Y17</v>
          </cell>
          <cell r="C1538" t="str">
            <v>RAIN TIME-1 1/2</v>
          </cell>
          <cell r="D1538">
            <v>376.85</v>
          </cell>
          <cell r="E1538">
            <v>0</v>
          </cell>
          <cell r="F1538">
            <v>0</v>
          </cell>
          <cell r="G1538">
            <v>376.85</v>
          </cell>
          <cell r="H1538">
            <v>165</v>
          </cell>
          <cell r="I1538" t="str">
            <v>34</v>
          </cell>
          <cell r="J1538" t="str">
            <v>HUMAN RESRC &amp; CORP SVCS</v>
          </cell>
          <cell r="K1538" t="str">
            <v>Barg</v>
          </cell>
          <cell r="L1538" t="str">
            <v>Prod</v>
          </cell>
          <cell r="M1538" t="str">
            <v>Yes</v>
          </cell>
          <cell r="N1538" t="str">
            <v>OT 1.5</v>
          </cell>
          <cell r="O1538">
            <v>10</v>
          </cell>
          <cell r="P1538">
            <v>376.85</v>
          </cell>
          <cell r="Q1538">
            <v>376.85</v>
          </cell>
          <cell r="R1538">
            <v>0</v>
          </cell>
          <cell r="S1538">
            <v>376.85</v>
          </cell>
        </row>
        <row r="1539">
          <cell r="B1539" t="str">
            <v>Y17</v>
          </cell>
          <cell r="C1539" t="str">
            <v>RAIN TIME-1 1/2</v>
          </cell>
          <cell r="D1539">
            <v>37.08</v>
          </cell>
          <cell r="E1539">
            <v>0</v>
          </cell>
          <cell r="F1539">
            <v>0</v>
          </cell>
          <cell r="G1539">
            <v>37.08</v>
          </cell>
          <cell r="H1539">
            <v>213</v>
          </cell>
          <cell r="I1539" t="str">
            <v>51</v>
          </cell>
          <cell r="J1539" t="str">
            <v>CUSTOMER SERVICE</v>
          </cell>
          <cell r="K1539" t="str">
            <v>Barg</v>
          </cell>
          <cell r="L1539" t="str">
            <v>Prod</v>
          </cell>
          <cell r="M1539" t="str">
            <v>Yes</v>
          </cell>
          <cell r="N1539" t="str">
            <v>OT 1.5</v>
          </cell>
          <cell r="O1539">
            <v>1</v>
          </cell>
          <cell r="P1539">
            <v>37.08</v>
          </cell>
          <cell r="Q1539">
            <v>37.08</v>
          </cell>
          <cell r="R1539">
            <v>0</v>
          </cell>
          <cell r="S1539">
            <v>37.08</v>
          </cell>
        </row>
        <row r="1540">
          <cell r="B1540" t="str">
            <v>Y17</v>
          </cell>
          <cell r="C1540" t="str">
            <v>RAIN TIME-1 1/2</v>
          </cell>
          <cell r="D1540">
            <v>299961.21999999997</v>
          </cell>
          <cell r="E1540">
            <v>0</v>
          </cell>
          <cell r="F1540">
            <v>0</v>
          </cell>
          <cell r="G1540">
            <v>299961.21999999997</v>
          </cell>
          <cell r="H1540">
            <v>313</v>
          </cell>
          <cell r="I1540" t="str">
            <v>53</v>
          </cell>
          <cell r="J1540" t="str">
            <v>POWER SYSTEMS</v>
          </cell>
          <cell r="K1540" t="str">
            <v>Barg</v>
          </cell>
          <cell r="L1540" t="str">
            <v>Prod</v>
          </cell>
          <cell r="M1540" t="str">
            <v>Yes</v>
          </cell>
          <cell r="N1540" t="str">
            <v>OT 1.5</v>
          </cell>
          <cell r="O1540">
            <v>8167</v>
          </cell>
          <cell r="P1540">
            <v>299961.21999999997</v>
          </cell>
          <cell r="Q1540">
            <v>299961.21999999997</v>
          </cell>
          <cell r="R1540">
            <v>0</v>
          </cell>
          <cell r="S1540">
            <v>299961.21999999997</v>
          </cell>
        </row>
        <row r="1541">
          <cell r="B1541" t="str">
            <v>Y18</v>
          </cell>
          <cell r="C1541" t="str">
            <v>SERV CREWS 1 1/2</v>
          </cell>
          <cell r="D1541">
            <v>39899.660000000003</v>
          </cell>
          <cell r="E1541">
            <v>0</v>
          </cell>
          <cell r="F1541">
            <v>0</v>
          </cell>
          <cell r="G1541">
            <v>39899.660000000003</v>
          </cell>
          <cell r="H1541">
            <v>314</v>
          </cell>
          <cell r="I1541" t="str">
            <v>53</v>
          </cell>
          <cell r="J1541" t="str">
            <v>POWER SYSTEMS</v>
          </cell>
          <cell r="K1541" t="str">
            <v>Barg</v>
          </cell>
          <cell r="L1541" t="str">
            <v>Prod</v>
          </cell>
          <cell r="M1541" t="str">
            <v>Yes</v>
          </cell>
          <cell r="N1541" t="str">
            <v>OT 1.5</v>
          </cell>
          <cell r="O1541">
            <v>1330.25</v>
          </cell>
          <cell r="P1541">
            <v>39899.660000000003</v>
          </cell>
          <cell r="Q1541">
            <v>39899.660000000003</v>
          </cell>
          <cell r="R1541">
            <v>0</v>
          </cell>
          <cell r="S1541">
            <v>39899.660000000003</v>
          </cell>
        </row>
        <row r="1542">
          <cell r="B1542" t="str">
            <v>Y21</v>
          </cell>
          <cell r="C1542" t="str">
            <v>TIME &amp; ONE HALF OT</v>
          </cell>
          <cell r="D1542">
            <v>6078538.3099999996</v>
          </cell>
          <cell r="E1542">
            <v>0</v>
          </cell>
          <cell r="F1542">
            <v>0</v>
          </cell>
          <cell r="G1542">
            <v>6078538.3099999996</v>
          </cell>
          <cell r="H1542">
            <v>95</v>
          </cell>
          <cell r="I1542" t="str">
            <v>31</v>
          </cell>
          <cell r="J1542" t="str">
            <v>NUCLEAR DIVISION</v>
          </cell>
          <cell r="K1542" t="str">
            <v>Barg</v>
          </cell>
          <cell r="L1542" t="str">
            <v>Prod</v>
          </cell>
          <cell r="M1542" t="str">
            <v>Yes</v>
          </cell>
          <cell r="N1542" t="str">
            <v>OT 1.5</v>
          </cell>
          <cell r="O1542">
            <v>162128</v>
          </cell>
          <cell r="P1542">
            <v>6078538.3099999996</v>
          </cell>
          <cell r="Q1542">
            <v>6078538.3099999996</v>
          </cell>
          <cell r="R1542">
            <v>0</v>
          </cell>
          <cell r="S1542">
            <v>6078538.3099999996</v>
          </cell>
        </row>
        <row r="1543">
          <cell r="B1543" t="str">
            <v>Y21</v>
          </cell>
          <cell r="C1543" t="str">
            <v>TIME &amp; ONE HALF OT</v>
          </cell>
          <cell r="D1543">
            <v>15524.56</v>
          </cell>
          <cell r="E1543">
            <v>0</v>
          </cell>
          <cell r="F1543">
            <v>0</v>
          </cell>
          <cell r="G1543">
            <v>15524.56</v>
          </cell>
          <cell r="H1543">
            <v>166</v>
          </cell>
          <cell r="I1543" t="str">
            <v>34</v>
          </cell>
          <cell r="J1543" t="str">
            <v>HUMAN RESRC &amp; CORP SVCS</v>
          </cell>
          <cell r="K1543" t="str">
            <v>Barg</v>
          </cell>
          <cell r="L1543" t="str">
            <v>Prod</v>
          </cell>
          <cell r="M1543" t="str">
            <v>Yes</v>
          </cell>
          <cell r="N1543" t="str">
            <v>OT 1.5</v>
          </cell>
          <cell r="O1543">
            <v>415.75</v>
          </cell>
          <cell r="P1543">
            <v>15524.56</v>
          </cell>
          <cell r="Q1543">
            <v>15524.56</v>
          </cell>
          <cell r="R1543">
            <v>0</v>
          </cell>
          <cell r="S1543">
            <v>15524.56</v>
          </cell>
        </row>
        <row r="1544">
          <cell r="B1544" t="str">
            <v>Y21</v>
          </cell>
          <cell r="C1544" t="str">
            <v>TIME &amp; ONE HALF OT</v>
          </cell>
          <cell r="D1544">
            <v>37418.769999999997</v>
          </cell>
          <cell r="E1544">
            <v>0</v>
          </cell>
          <cell r="F1544">
            <v>0</v>
          </cell>
          <cell r="G1544">
            <v>37418.769999999997</v>
          </cell>
          <cell r="H1544">
            <v>214</v>
          </cell>
          <cell r="I1544" t="str">
            <v>51</v>
          </cell>
          <cell r="J1544" t="str">
            <v>CUSTOMER SERVICE</v>
          </cell>
          <cell r="K1544" t="str">
            <v>Barg</v>
          </cell>
          <cell r="L1544" t="str">
            <v>Prod</v>
          </cell>
          <cell r="M1544" t="str">
            <v>Yes</v>
          </cell>
          <cell r="N1544" t="str">
            <v>OT 1.5</v>
          </cell>
          <cell r="O1544">
            <v>1062.5</v>
          </cell>
          <cell r="P1544">
            <v>37418.769999999997</v>
          </cell>
          <cell r="Q1544">
            <v>37418.769999999997</v>
          </cell>
          <cell r="R1544">
            <v>0</v>
          </cell>
          <cell r="S1544">
            <v>37418.769999999997</v>
          </cell>
        </row>
        <row r="1545">
          <cell r="B1545" t="str">
            <v>Y21</v>
          </cell>
          <cell r="C1545" t="str">
            <v>TIME &amp; ONE HALF OT</v>
          </cell>
          <cell r="D1545">
            <v>36567448.579999998</v>
          </cell>
          <cell r="E1545">
            <v>0</v>
          </cell>
          <cell r="F1545">
            <v>0</v>
          </cell>
          <cell r="G1545">
            <v>36567448.579999998</v>
          </cell>
          <cell r="H1545">
            <v>315</v>
          </cell>
          <cell r="I1545" t="str">
            <v>53</v>
          </cell>
          <cell r="J1545" t="str">
            <v>POWER SYSTEMS</v>
          </cell>
          <cell r="K1545" t="str">
            <v>Barg</v>
          </cell>
          <cell r="L1545" t="str">
            <v>Prod</v>
          </cell>
          <cell r="M1545" t="str">
            <v>Yes</v>
          </cell>
          <cell r="N1545" t="str">
            <v>OT 1.5</v>
          </cell>
          <cell r="O1545">
            <v>1032851.25</v>
          </cell>
          <cell r="P1545">
            <v>36567448.579999998</v>
          </cell>
          <cell r="Q1545">
            <v>36567448.579999998</v>
          </cell>
          <cell r="R1545">
            <v>0</v>
          </cell>
          <cell r="S1545">
            <v>36567448.579999998</v>
          </cell>
        </row>
        <row r="1546">
          <cell r="B1546" t="str">
            <v>Y21</v>
          </cell>
          <cell r="C1546" t="str">
            <v>TIME &amp; ONE HALF OT</v>
          </cell>
          <cell r="D1546">
            <v>6362659.4299999997</v>
          </cell>
          <cell r="E1546">
            <v>0</v>
          </cell>
          <cell r="F1546">
            <v>0</v>
          </cell>
          <cell r="G1546">
            <v>6362659.4299999997</v>
          </cell>
          <cell r="H1546">
            <v>433</v>
          </cell>
          <cell r="I1546" t="str">
            <v>56</v>
          </cell>
          <cell r="J1546" t="str">
            <v>POWER GENERATION</v>
          </cell>
          <cell r="K1546" t="str">
            <v>Barg</v>
          </cell>
          <cell r="L1546" t="str">
            <v>Prod</v>
          </cell>
          <cell r="M1546" t="str">
            <v>Yes</v>
          </cell>
          <cell r="N1546" t="str">
            <v>OT 1.5</v>
          </cell>
          <cell r="O1546">
            <v>173236.5</v>
          </cell>
          <cell r="P1546">
            <v>6362659.4299999997</v>
          </cell>
          <cell r="Q1546">
            <v>6362659.4299999997</v>
          </cell>
          <cell r="R1546">
            <v>0</v>
          </cell>
          <cell r="S1546">
            <v>6362659.4299999997</v>
          </cell>
        </row>
        <row r="1547">
          <cell r="B1547" t="str">
            <v>Y21</v>
          </cell>
          <cell r="C1547" t="str">
            <v>TIME &amp; ONE HALF OT</v>
          </cell>
          <cell r="D1547">
            <v>195654.26</v>
          </cell>
          <cell r="E1547">
            <v>0</v>
          </cell>
          <cell r="F1547">
            <v>0</v>
          </cell>
          <cell r="G1547">
            <v>195654.26</v>
          </cell>
          <cell r="H1547">
            <v>483</v>
          </cell>
          <cell r="I1547" t="str">
            <v>58</v>
          </cell>
          <cell r="J1547" t="str">
            <v>INFO MANAGEMENT</v>
          </cell>
          <cell r="K1547" t="str">
            <v>Barg</v>
          </cell>
          <cell r="L1547" t="str">
            <v>Prod</v>
          </cell>
          <cell r="M1547" t="str">
            <v>Yes</v>
          </cell>
          <cell r="N1547" t="str">
            <v>OT 1.5</v>
          </cell>
          <cell r="O1547">
            <v>5035</v>
          </cell>
          <cell r="P1547">
            <v>195654.26</v>
          </cell>
          <cell r="Q1547">
            <v>195654.26</v>
          </cell>
          <cell r="R1547">
            <v>0</v>
          </cell>
          <cell r="S1547">
            <v>195654.26</v>
          </cell>
        </row>
        <row r="1548">
          <cell r="B1548" t="str">
            <v>Y21</v>
          </cell>
          <cell r="C1548" t="str">
            <v>TIME &amp; ONE HALF OT</v>
          </cell>
          <cell r="D1548">
            <v>520902.32</v>
          </cell>
          <cell r="E1548">
            <v>0</v>
          </cell>
          <cell r="F1548">
            <v>0</v>
          </cell>
          <cell r="G1548">
            <v>520902.32</v>
          </cell>
          <cell r="H1548">
            <v>118</v>
          </cell>
          <cell r="I1548" t="str">
            <v>31</v>
          </cell>
          <cell r="J1548" t="str">
            <v>NUCLEAR DIVISION</v>
          </cell>
          <cell r="K1548" t="str">
            <v>NonBarg</v>
          </cell>
          <cell r="L1548" t="str">
            <v>Prod</v>
          </cell>
          <cell r="M1548" t="str">
            <v>Yes</v>
          </cell>
          <cell r="N1548" t="str">
            <v>OT 1.5</v>
          </cell>
          <cell r="O1548">
            <v>14264.75</v>
          </cell>
          <cell r="P1548">
            <v>520902.32</v>
          </cell>
          <cell r="Q1548">
            <v>0</v>
          </cell>
          <cell r="R1548">
            <v>520902.32</v>
          </cell>
          <cell r="S1548">
            <v>520902.32</v>
          </cell>
        </row>
        <row r="1549">
          <cell r="B1549" t="str">
            <v>Y21</v>
          </cell>
          <cell r="C1549" t="str">
            <v>TIME &amp; ONE HALF OT</v>
          </cell>
          <cell r="D1549">
            <v>51279.63</v>
          </cell>
          <cell r="E1549">
            <v>0</v>
          </cell>
          <cell r="F1549">
            <v>0</v>
          </cell>
          <cell r="G1549">
            <v>51279.63</v>
          </cell>
          <cell r="H1549">
            <v>223</v>
          </cell>
          <cell r="I1549" t="str">
            <v>33</v>
          </cell>
          <cell r="J1549" t="str">
            <v>FINANCIAL</v>
          </cell>
          <cell r="K1549" t="str">
            <v>NonBarg</v>
          </cell>
          <cell r="L1549" t="str">
            <v>Prod</v>
          </cell>
          <cell r="M1549" t="str">
            <v>Yes</v>
          </cell>
          <cell r="N1549" t="str">
            <v>OT 1.5</v>
          </cell>
          <cell r="O1549">
            <v>2012.5</v>
          </cell>
          <cell r="P1549">
            <v>51279.63</v>
          </cell>
          <cell r="Q1549">
            <v>0</v>
          </cell>
          <cell r="R1549">
            <v>51279.63</v>
          </cell>
          <cell r="S1549">
            <v>51279.63</v>
          </cell>
        </row>
        <row r="1550">
          <cell r="B1550" t="str">
            <v>Y21</v>
          </cell>
          <cell r="C1550" t="str">
            <v>TIME &amp; ONE HALF OT</v>
          </cell>
          <cell r="D1550">
            <v>1142305.3700000001</v>
          </cell>
          <cell r="E1550">
            <v>0</v>
          </cell>
          <cell r="F1550">
            <v>0</v>
          </cell>
          <cell r="G1550">
            <v>1142305.3700000001</v>
          </cell>
          <cell r="H1550">
            <v>341</v>
          </cell>
          <cell r="I1550" t="str">
            <v>34</v>
          </cell>
          <cell r="J1550" t="str">
            <v>HUMAN RESRC &amp; CORP SVCS</v>
          </cell>
          <cell r="K1550" t="str">
            <v>NonBarg</v>
          </cell>
          <cell r="L1550" t="str">
            <v>Prod</v>
          </cell>
          <cell r="M1550" t="str">
            <v>Yes</v>
          </cell>
          <cell r="N1550" t="str">
            <v>OT 1.5</v>
          </cell>
          <cell r="O1550">
            <v>39617.75</v>
          </cell>
          <cell r="P1550">
            <v>1142305.3700000001</v>
          </cell>
          <cell r="Q1550">
            <v>0</v>
          </cell>
          <cell r="R1550">
            <v>1142305.3700000001</v>
          </cell>
          <cell r="S1550">
            <v>1142305.3700000001</v>
          </cell>
        </row>
        <row r="1551">
          <cell r="B1551" t="str">
            <v>Y21</v>
          </cell>
          <cell r="C1551" t="str">
            <v>TIME &amp; ONE HALF OT</v>
          </cell>
          <cell r="D1551">
            <v>9736.42</v>
          </cell>
          <cell r="E1551">
            <v>0</v>
          </cell>
          <cell r="F1551">
            <v>0</v>
          </cell>
          <cell r="G1551">
            <v>9736.42</v>
          </cell>
          <cell r="H1551">
            <v>422</v>
          </cell>
          <cell r="I1551" t="str">
            <v>35</v>
          </cell>
          <cell r="J1551" t="str">
            <v>GENERAL COUNSEL</v>
          </cell>
          <cell r="K1551" t="str">
            <v>NonBarg</v>
          </cell>
          <cell r="L1551" t="str">
            <v>Prod</v>
          </cell>
          <cell r="M1551" t="str">
            <v>Yes</v>
          </cell>
          <cell r="N1551" t="str">
            <v>OT 1.5</v>
          </cell>
          <cell r="O1551">
            <v>378.75</v>
          </cell>
          <cell r="P1551">
            <v>9736.42</v>
          </cell>
          <cell r="Q1551">
            <v>0</v>
          </cell>
          <cell r="R1551">
            <v>9736.42</v>
          </cell>
          <cell r="S1551">
            <v>9736.42</v>
          </cell>
        </row>
        <row r="1552">
          <cell r="B1552" t="str">
            <v>Y21</v>
          </cell>
          <cell r="C1552" t="str">
            <v>TIME &amp; ONE HALF OT</v>
          </cell>
          <cell r="D1552">
            <v>7831.85</v>
          </cell>
          <cell r="E1552">
            <v>0</v>
          </cell>
          <cell r="F1552">
            <v>0</v>
          </cell>
          <cell r="G1552">
            <v>7831.85</v>
          </cell>
          <cell r="H1552">
            <v>461</v>
          </cell>
          <cell r="I1552" t="str">
            <v>36</v>
          </cell>
          <cell r="J1552" t="str">
            <v>GOVT AFFAIRS - FED</v>
          </cell>
          <cell r="K1552" t="str">
            <v>NonBarg</v>
          </cell>
          <cell r="L1552" t="str">
            <v>Prod</v>
          </cell>
          <cell r="M1552" t="str">
            <v>Yes</v>
          </cell>
          <cell r="N1552" t="str">
            <v>OT 1.5</v>
          </cell>
          <cell r="O1552">
            <v>240.5</v>
          </cell>
          <cell r="P1552">
            <v>7831.85</v>
          </cell>
          <cell r="Q1552">
            <v>0</v>
          </cell>
          <cell r="R1552">
            <v>7831.85</v>
          </cell>
          <cell r="S1552">
            <v>7831.85</v>
          </cell>
        </row>
        <row r="1553">
          <cell r="B1553" t="str">
            <v>Y21</v>
          </cell>
          <cell r="C1553" t="str">
            <v>TIME &amp; ONE HALF OT</v>
          </cell>
          <cell r="D1553">
            <v>133477.93</v>
          </cell>
          <cell r="E1553">
            <v>0</v>
          </cell>
          <cell r="F1553">
            <v>0</v>
          </cell>
          <cell r="G1553">
            <v>133477.93</v>
          </cell>
          <cell r="H1553">
            <v>516</v>
          </cell>
          <cell r="I1553" t="str">
            <v>37</v>
          </cell>
          <cell r="J1553" t="str">
            <v>CORP COMMUNICATIONS</v>
          </cell>
          <cell r="K1553" t="str">
            <v>NonBarg</v>
          </cell>
          <cell r="L1553" t="str">
            <v>Prod</v>
          </cell>
          <cell r="M1553" t="str">
            <v>Yes</v>
          </cell>
          <cell r="N1553" t="str">
            <v>OT 1.5</v>
          </cell>
          <cell r="O1553">
            <v>5648.75</v>
          </cell>
          <cell r="P1553">
            <v>133477.93</v>
          </cell>
          <cell r="Q1553">
            <v>0</v>
          </cell>
          <cell r="R1553">
            <v>133477.93</v>
          </cell>
          <cell r="S1553">
            <v>133477.93</v>
          </cell>
        </row>
        <row r="1554">
          <cell r="B1554" t="str">
            <v>Y21</v>
          </cell>
          <cell r="C1554" t="str">
            <v>TIME &amp; ONE HALF OT</v>
          </cell>
          <cell r="D1554">
            <v>3586923.7</v>
          </cell>
          <cell r="E1554">
            <v>0</v>
          </cell>
          <cell r="F1554">
            <v>0</v>
          </cell>
          <cell r="G1554">
            <v>3586923.7</v>
          </cell>
          <cell r="H1554">
            <v>671</v>
          </cell>
          <cell r="I1554" t="str">
            <v>51</v>
          </cell>
          <cell r="J1554" t="str">
            <v>CUSTOMER SERVICE</v>
          </cell>
          <cell r="K1554" t="str">
            <v>NonBarg</v>
          </cell>
          <cell r="L1554" t="str">
            <v>Prod</v>
          </cell>
          <cell r="M1554" t="str">
            <v>Yes</v>
          </cell>
          <cell r="N1554" t="str">
            <v>OT 1.5</v>
          </cell>
          <cell r="O1554">
            <v>169545.75</v>
          </cell>
          <cell r="P1554">
            <v>3586923.7</v>
          </cell>
          <cell r="Q1554">
            <v>0</v>
          </cell>
          <cell r="R1554">
            <v>3586923.7</v>
          </cell>
          <cell r="S1554">
            <v>3586923.7</v>
          </cell>
        </row>
        <row r="1555">
          <cell r="B1555" t="str">
            <v>Y21</v>
          </cell>
          <cell r="C1555" t="str">
            <v>TIME &amp; ONE HALF OT</v>
          </cell>
          <cell r="D1555">
            <v>1202646.22</v>
          </cell>
          <cell r="E1555">
            <v>0</v>
          </cell>
          <cell r="F1555">
            <v>0</v>
          </cell>
          <cell r="G1555">
            <v>1202646.22</v>
          </cell>
          <cell r="H1555">
            <v>797</v>
          </cell>
          <cell r="I1555" t="str">
            <v>53</v>
          </cell>
          <cell r="J1555" t="str">
            <v>POWER SYSTEMS</v>
          </cell>
          <cell r="K1555" t="str">
            <v>NonBarg</v>
          </cell>
          <cell r="L1555" t="str">
            <v>Prod</v>
          </cell>
          <cell r="M1555" t="str">
            <v>Yes</v>
          </cell>
          <cell r="N1555" t="str">
            <v>OT 1.5</v>
          </cell>
          <cell r="O1555">
            <v>44244</v>
          </cell>
          <cell r="P1555">
            <v>1202646.22</v>
          </cell>
          <cell r="Q1555">
            <v>0</v>
          </cell>
          <cell r="R1555">
            <v>1202646.22</v>
          </cell>
          <cell r="S1555">
            <v>1202646.22</v>
          </cell>
        </row>
        <row r="1556">
          <cell r="B1556" t="str">
            <v>Y21</v>
          </cell>
          <cell r="C1556" t="str">
            <v>TIME &amp; ONE HALF OT</v>
          </cell>
          <cell r="D1556">
            <v>3657.09</v>
          </cell>
          <cell r="E1556">
            <v>0</v>
          </cell>
          <cell r="F1556">
            <v>0</v>
          </cell>
          <cell r="G1556">
            <v>3657.09</v>
          </cell>
          <cell r="H1556">
            <v>857</v>
          </cell>
          <cell r="I1556" t="str">
            <v>54</v>
          </cell>
          <cell r="J1556" t="str">
            <v>RESOURCE PLANNING</v>
          </cell>
          <cell r="K1556" t="str">
            <v>NonBarg</v>
          </cell>
          <cell r="L1556" t="str">
            <v>Prod</v>
          </cell>
          <cell r="M1556" t="str">
            <v>Yes</v>
          </cell>
          <cell r="N1556" t="str">
            <v>OT 1.5</v>
          </cell>
          <cell r="O1556">
            <v>137</v>
          </cell>
          <cell r="P1556">
            <v>3657.09</v>
          </cell>
          <cell r="Q1556">
            <v>0</v>
          </cell>
          <cell r="R1556">
            <v>3657.09</v>
          </cell>
          <cell r="S1556">
            <v>3657.09</v>
          </cell>
        </row>
        <row r="1557">
          <cell r="B1557" t="str">
            <v>Y21</v>
          </cell>
          <cell r="C1557" t="str">
            <v>TIME &amp; ONE HALF OT</v>
          </cell>
          <cell r="D1557">
            <v>396912.03</v>
          </cell>
          <cell r="E1557">
            <v>0</v>
          </cell>
          <cell r="F1557">
            <v>0</v>
          </cell>
          <cell r="G1557">
            <v>396912.03</v>
          </cell>
          <cell r="H1557">
            <v>959</v>
          </cell>
          <cell r="I1557" t="str">
            <v>56</v>
          </cell>
          <cell r="J1557" t="str">
            <v>POWER GENERATION</v>
          </cell>
          <cell r="K1557" t="str">
            <v>NonBarg</v>
          </cell>
          <cell r="L1557" t="str">
            <v>Prod</v>
          </cell>
          <cell r="M1557" t="str">
            <v>Yes</v>
          </cell>
          <cell r="N1557" t="str">
            <v>OT 1.5</v>
          </cell>
          <cell r="O1557">
            <v>10719.5</v>
          </cell>
          <cell r="P1557">
            <v>396912.03</v>
          </cell>
          <cell r="Q1557">
            <v>0</v>
          </cell>
          <cell r="R1557">
            <v>396912.03</v>
          </cell>
          <cell r="S1557">
            <v>396912.03</v>
          </cell>
        </row>
        <row r="1558">
          <cell r="B1558" t="str">
            <v>Y21</v>
          </cell>
          <cell r="C1558" t="str">
            <v>TIME &amp; ONE HALF OT</v>
          </cell>
          <cell r="D1558">
            <v>191128.35</v>
          </cell>
          <cell r="E1558">
            <v>0</v>
          </cell>
          <cell r="F1558">
            <v>0</v>
          </cell>
          <cell r="G1558">
            <v>191128.35</v>
          </cell>
          <cell r="H1558">
            <v>1060</v>
          </cell>
          <cell r="I1558" t="str">
            <v>58</v>
          </cell>
          <cell r="J1558" t="str">
            <v>INFO MANAGEMENT</v>
          </cell>
          <cell r="K1558" t="str">
            <v>NonBarg</v>
          </cell>
          <cell r="L1558" t="str">
            <v>Prod</v>
          </cell>
          <cell r="M1558" t="str">
            <v>Yes</v>
          </cell>
          <cell r="N1558" t="str">
            <v>OT 1.5</v>
          </cell>
          <cell r="O1558">
            <v>6884.5</v>
          </cell>
          <cell r="P1558">
            <v>191128.35</v>
          </cell>
          <cell r="Q1558">
            <v>0</v>
          </cell>
          <cell r="R1558">
            <v>191128.35</v>
          </cell>
          <cell r="S1558">
            <v>191128.35</v>
          </cell>
        </row>
        <row r="1559">
          <cell r="B1559" t="str">
            <v>Y21</v>
          </cell>
          <cell r="C1559" t="str">
            <v>TIME &amp; ONE HALF OT</v>
          </cell>
          <cell r="D1559">
            <v>15473.88</v>
          </cell>
          <cell r="E1559">
            <v>0</v>
          </cell>
          <cell r="F1559">
            <v>0</v>
          </cell>
          <cell r="G1559">
            <v>15473.88</v>
          </cell>
          <cell r="H1559">
            <v>1153</v>
          </cell>
          <cell r="I1559" t="str">
            <v>62</v>
          </cell>
          <cell r="J1559" t="str">
            <v>ENERGY MARKETING</v>
          </cell>
          <cell r="K1559" t="str">
            <v>NonBarg</v>
          </cell>
          <cell r="L1559" t="str">
            <v>Prod</v>
          </cell>
          <cell r="M1559" t="str">
            <v>Yes</v>
          </cell>
          <cell r="N1559" t="str">
            <v>OT 1.5</v>
          </cell>
          <cell r="O1559">
            <v>669</v>
          </cell>
          <cell r="P1559">
            <v>15473.88</v>
          </cell>
          <cell r="Q1559">
            <v>0</v>
          </cell>
          <cell r="R1559">
            <v>15473.88</v>
          </cell>
          <cell r="S1559">
            <v>15473.88</v>
          </cell>
        </row>
        <row r="1560">
          <cell r="B1560" t="str">
            <v>Y21</v>
          </cell>
          <cell r="C1560" t="str">
            <v>TIME &amp; ONE HALF OT</v>
          </cell>
          <cell r="D1560">
            <v>13074.58</v>
          </cell>
          <cell r="E1560">
            <v>0</v>
          </cell>
          <cell r="F1560">
            <v>0</v>
          </cell>
          <cell r="G1560">
            <v>13074.58</v>
          </cell>
          <cell r="H1560">
            <v>1213</v>
          </cell>
          <cell r="I1560" t="str">
            <v>63</v>
          </cell>
          <cell r="J1560" t="str">
            <v>REGULATORY AFFAIRS</v>
          </cell>
          <cell r="K1560" t="str">
            <v>NonBarg</v>
          </cell>
          <cell r="L1560" t="str">
            <v>Prod</v>
          </cell>
          <cell r="M1560" t="str">
            <v>Yes</v>
          </cell>
          <cell r="N1560" t="str">
            <v>OT 1.5</v>
          </cell>
          <cell r="O1560">
            <v>498.25</v>
          </cell>
          <cell r="P1560">
            <v>13074.58</v>
          </cell>
          <cell r="Q1560">
            <v>0</v>
          </cell>
          <cell r="R1560">
            <v>13074.58</v>
          </cell>
          <cell r="S1560">
            <v>13074.58</v>
          </cell>
        </row>
        <row r="1561">
          <cell r="B1561" t="str">
            <v>Y25</v>
          </cell>
          <cell r="C1561" t="str">
            <v>TEMP RELIEVING-1 1/2</v>
          </cell>
          <cell r="D1561">
            <v>64671.86</v>
          </cell>
          <cell r="E1561">
            <v>0</v>
          </cell>
          <cell r="F1561">
            <v>0</v>
          </cell>
          <cell r="G1561">
            <v>64671.86</v>
          </cell>
          <cell r="H1561">
            <v>96</v>
          </cell>
          <cell r="I1561" t="str">
            <v>31</v>
          </cell>
          <cell r="J1561" t="str">
            <v>NUCLEAR DIVISION</v>
          </cell>
          <cell r="K1561" t="str">
            <v>Barg</v>
          </cell>
          <cell r="L1561" t="str">
            <v>Prod</v>
          </cell>
          <cell r="M1561" t="str">
            <v>Yes</v>
          </cell>
          <cell r="N1561" t="str">
            <v>OT 1.5</v>
          </cell>
          <cell r="O1561">
            <v>17837</v>
          </cell>
          <cell r="P1561">
            <v>64671.86</v>
          </cell>
          <cell r="Q1561">
            <v>64671.86</v>
          </cell>
          <cell r="R1561">
            <v>0</v>
          </cell>
          <cell r="S1561">
            <v>64671.86</v>
          </cell>
        </row>
        <row r="1562">
          <cell r="B1562" t="str">
            <v>Y25</v>
          </cell>
          <cell r="C1562" t="str">
            <v>TEMP RELIEVING-1 1/2</v>
          </cell>
          <cell r="D1562">
            <v>76.27</v>
          </cell>
          <cell r="E1562">
            <v>0</v>
          </cell>
          <cell r="F1562">
            <v>0</v>
          </cell>
          <cell r="G1562">
            <v>76.27</v>
          </cell>
          <cell r="H1562">
            <v>167</v>
          </cell>
          <cell r="I1562" t="str">
            <v>34</v>
          </cell>
          <cell r="J1562" t="str">
            <v>HUMAN RESRC &amp; CORP SVCS</v>
          </cell>
          <cell r="K1562" t="str">
            <v>Barg</v>
          </cell>
          <cell r="L1562" t="str">
            <v>Prod</v>
          </cell>
          <cell r="M1562" t="str">
            <v>Yes</v>
          </cell>
          <cell r="N1562" t="str">
            <v>OT 1.5</v>
          </cell>
          <cell r="O1562">
            <v>33.75</v>
          </cell>
          <cell r="P1562">
            <v>76.27</v>
          </cell>
          <cell r="Q1562">
            <v>76.27</v>
          </cell>
          <cell r="R1562">
            <v>0</v>
          </cell>
          <cell r="S1562">
            <v>76.27</v>
          </cell>
        </row>
        <row r="1563">
          <cell r="B1563" t="str">
            <v>Y25</v>
          </cell>
          <cell r="C1563" t="str">
            <v>TEMP RELIEVING-1 1/2</v>
          </cell>
          <cell r="D1563">
            <v>2.21</v>
          </cell>
          <cell r="E1563">
            <v>0</v>
          </cell>
          <cell r="F1563">
            <v>0</v>
          </cell>
          <cell r="G1563">
            <v>2.21</v>
          </cell>
          <cell r="H1563">
            <v>215</v>
          </cell>
          <cell r="I1563" t="str">
            <v>51</v>
          </cell>
          <cell r="J1563" t="str">
            <v>CUSTOMER SERVICE</v>
          </cell>
          <cell r="K1563" t="str">
            <v>Barg</v>
          </cell>
          <cell r="L1563" t="str">
            <v>Prod</v>
          </cell>
          <cell r="M1563" t="str">
            <v>Yes</v>
          </cell>
          <cell r="N1563" t="str">
            <v>OT 1.5</v>
          </cell>
          <cell r="O1563">
            <v>2.5</v>
          </cell>
          <cell r="P1563">
            <v>2.21</v>
          </cell>
          <cell r="Q1563">
            <v>2.21</v>
          </cell>
          <cell r="R1563">
            <v>0</v>
          </cell>
          <cell r="S1563">
            <v>2.21</v>
          </cell>
        </row>
        <row r="1564">
          <cell r="B1564" t="str">
            <v>Y25</v>
          </cell>
          <cell r="C1564" t="str">
            <v>TEMP RELIEVING-1 1/2</v>
          </cell>
          <cell r="D1564">
            <v>210199.51</v>
          </cell>
          <cell r="E1564">
            <v>0</v>
          </cell>
          <cell r="F1564">
            <v>0</v>
          </cell>
          <cell r="G1564">
            <v>210199.51</v>
          </cell>
          <cell r="H1564">
            <v>316</v>
          </cell>
          <cell r="I1564" t="str">
            <v>53</v>
          </cell>
          <cell r="J1564" t="str">
            <v>POWER SYSTEMS</v>
          </cell>
          <cell r="K1564" t="str">
            <v>Barg</v>
          </cell>
          <cell r="L1564" t="str">
            <v>Prod</v>
          </cell>
          <cell r="M1564" t="str">
            <v>Yes</v>
          </cell>
          <cell r="N1564" t="str">
            <v>OT 1.5</v>
          </cell>
          <cell r="O1564">
            <v>78460</v>
          </cell>
          <cell r="P1564">
            <v>210199.51</v>
          </cell>
          <cell r="Q1564">
            <v>210199.51</v>
          </cell>
          <cell r="R1564">
            <v>0</v>
          </cell>
          <cell r="S1564">
            <v>210199.51</v>
          </cell>
        </row>
        <row r="1565">
          <cell r="B1565" t="str">
            <v>Y25</v>
          </cell>
          <cell r="C1565" t="str">
            <v>TEMP RELIEVING-1 1/2</v>
          </cell>
          <cell r="D1565">
            <v>42964.44</v>
          </cell>
          <cell r="E1565">
            <v>0</v>
          </cell>
          <cell r="F1565">
            <v>0</v>
          </cell>
          <cell r="G1565">
            <v>42964.44</v>
          </cell>
          <cell r="H1565">
            <v>434</v>
          </cell>
          <cell r="I1565" t="str">
            <v>56</v>
          </cell>
          <cell r="J1565" t="str">
            <v>POWER GENERATION</v>
          </cell>
          <cell r="K1565" t="str">
            <v>Barg</v>
          </cell>
          <cell r="L1565" t="str">
            <v>Prod</v>
          </cell>
          <cell r="M1565" t="str">
            <v>Yes</v>
          </cell>
          <cell r="N1565" t="str">
            <v>OT 1.5</v>
          </cell>
          <cell r="O1565">
            <v>14941.5</v>
          </cell>
          <cell r="P1565">
            <v>42964.44</v>
          </cell>
          <cell r="Q1565">
            <v>42964.44</v>
          </cell>
          <cell r="R1565">
            <v>0</v>
          </cell>
          <cell r="S1565">
            <v>42964.44</v>
          </cell>
        </row>
        <row r="1566">
          <cell r="B1566" t="str">
            <v>Y25</v>
          </cell>
          <cell r="C1566" t="str">
            <v>TEMP RELIEVING-1 1/2</v>
          </cell>
          <cell r="D1566">
            <v>3397.15</v>
          </cell>
          <cell r="E1566">
            <v>0</v>
          </cell>
          <cell r="F1566">
            <v>0</v>
          </cell>
          <cell r="G1566">
            <v>3397.15</v>
          </cell>
          <cell r="H1566">
            <v>119</v>
          </cell>
          <cell r="I1566" t="str">
            <v>31</v>
          </cell>
          <cell r="J1566" t="str">
            <v>NUCLEAR DIVISION</v>
          </cell>
          <cell r="K1566" t="str">
            <v>NonBarg</v>
          </cell>
          <cell r="L1566" t="str">
            <v>Prod</v>
          </cell>
          <cell r="M1566" t="str">
            <v>Yes</v>
          </cell>
          <cell r="N1566" t="str">
            <v>OT 1.5</v>
          </cell>
          <cell r="O1566">
            <v>1213</v>
          </cell>
          <cell r="P1566">
            <v>3397.15</v>
          </cell>
          <cell r="Q1566">
            <v>0</v>
          </cell>
          <cell r="R1566">
            <v>3397.15</v>
          </cell>
          <cell r="S1566">
            <v>3397.15</v>
          </cell>
        </row>
        <row r="1567">
          <cell r="B1567" t="str">
            <v>Y25</v>
          </cell>
          <cell r="C1567" t="str">
            <v>TEMP RELIEVING-1 1/2</v>
          </cell>
          <cell r="D1567">
            <v>25.98</v>
          </cell>
          <cell r="E1567">
            <v>0</v>
          </cell>
          <cell r="F1567">
            <v>0</v>
          </cell>
          <cell r="G1567">
            <v>25.98</v>
          </cell>
          <cell r="H1567">
            <v>224</v>
          </cell>
          <cell r="I1567" t="str">
            <v>33</v>
          </cell>
          <cell r="J1567" t="str">
            <v>FINANCIAL</v>
          </cell>
          <cell r="K1567" t="str">
            <v>NonBarg</v>
          </cell>
          <cell r="L1567" t="str">
            <v>Prod</v>
          </cell>
          <cell r="M1567" t="str">
            <v>Yes</v>
          </cell>
          <cell r="N1567" t="str">
            <v>OT 1.5</v>
          </cell>
          <cell r="O1567">
            <v>13.5</v>
          </cell>
          <cell r="P1567">
            <v>25.98</v>
          </cell>
          <cell r="Q1567">
            <v>0</v>
          </cell>
          <cell r="R1567">
            <v>25.98</v>
          </cell>
          <cell r="S1567">
            <v>25.98</v>
          </cell>
        </row>
        <row r="1568">
          <cell r="B1568" t="str">
            <v>Y25</v>
          </cell>
          <cell r="C1568" t="str">
            <v>TEMP RELIEVING-1 1/2</v>
          </cell>
          <cell r="D1568">
            <v>2825.91</v>
          </cell>
          <cell r="E1568">
            <v>0</v>
          </cell>
          <cell r="F1568">
            <v>0</v>
          </cell>
          <cell r="G1568">
            <v>2825.91</v>
          </cell>
          <cell r="H1568">
            <v>342</v>
          </cell>
          <cell r="I1568" t="str">
            <v>34</v>
          </cell>
          <cell r="J1568" t="str">
            <v>HUMAN RESRC &amp; CORP SVCS</v>
          </cell>
          <cell r="K1568" t="str">
            <v>NonBarg</v>
          </cell>
          <cell r="L1568" t="str">
            <v>Prod</v>
          </cell>
          <cell r="M1568" t="str">
            <v>Yes</v>
          </cell>
          <cell r="N1568" t="str">
            <v>OT 1.5</v>
          </cell>
          <cell r="O1568">
            <v>1934.5</v>
          </cell>
          <cell r="P1568">
            <v>2825.91</v>
          </cell>
          <cell r="Q1568">
            <v>0</v>
          </cell>
          <cell r="R1568">
            <v>2825.91</v>
          </cell>
          <cell r="S1568">
            <v>2825.91</v>
          </cell>
        </row>
        <row r="1569">
          <cell r="B1569" t="str">
            <v>Y25</v>
          </cell>
          <cell r="C1569" t="str">
            <v>TEMP RELIEVING-1 1/2</v>
          </cell>
          <cell r="D1569">
            <v>6689.12</v>
          </cell>
          <cell r="E1569">
            <v>0</v>
          </cell>
          <cell r="F1569">
            <v>0</v>
          </cell>
          <cell r="G1569">
            <v>6689.12</v>
          </cell>
          <cell r="H1569">
            <v>672</v>
          </cell>
          <cell r="I1569" t="str">
            <v>51</v>
          </cell>
          <cell r="J1569" t="str">
            <v>CUSTOMER SERVICE</v>
          </cell>
          <cell r="K1569" t="str">
            <v>NonBarg</v>
          </cell>
          <cell r="L1569" t="str">
            <v>Prod</v>
          </cell>
          <cell r="M1569" t="str">
            <v>Yes</v>
          </cell>
          <cell r="N1569" t="str">
            <v>OT 1.5</v>
          </cell>
          <cell r="O1569">
            <v>3657.75</v>
          </cell>
          <cell r="P1569">
            <v>6689.12</v>
          </cell>
          <cell r="Q1569">
            <v>0</v>
          </cell>
          <cell r="R1569">
            <v>6689.12</v>
          </cell>
          <cell r="S1569">
            <v>6689.12</v>
          </cell>
        </row>
        <row r="1570">
          <cell r="B1570" t="str">
            <v>Y25</v>
          </cell>
          <cell r="C1570" t="str">
            <v>TEMP RELIEVING-1 1/2</v>
          </cell>
          <cell r="D1570">
            <v>1204.6500000000001</v>
          </cell>
          <cell r="E1570">
            <v>0</v>
          </cell>
          <cell r="F1570">
            <v>0</v>
          </cell>
          <cell r="G1570">
            <v>1204.6500000000001</v>
          </cell>
          <cell r="H1570">
            <v>798</v>
          </cell>
          <cell r="I1570" t="str">
            <v>53</v>
          </cell>
          <cell r="J1570" t="str">
            <v>POWER SYSTEMS</v>
          </cell>
          <cell r="K1570" t="str">
            <v>NonBarg</v>
          </cell>
          <cell r="L1570" t="str">
            <v>Prod</v>
          </cell>
          <cell r="M1570" t="str">
            <v>Yes</v>
          </cell>
          <cell r="N1570" t="str">
            <v>OT 1.5</v>
          </cell>
          <cell r="O1570">
            <v>362.5</v>
          </cell>
          <cell r="P1570">
            <v>1204.6500000000001</v>
          </cell>
          <cell r="Q1570">
            <v>0</v>
          </cell>
          <cell r="R1570">
            <v>1204.6500000000001</v>
          </cell>
          <cell r="S1570">
            <v>1204.6500000000001</v>
          </cell>
        </row>
        <row r="1571">
          <cell r="B1571" t="str">
            <v>Y25</v>
          </cell>
          <cell r="C1571" t="str">
            <v>TEMP RELIEVING-1 1/2</v>
          </cell>
          <cell r="D1571">
            <v>117.81</v>
          </cell>
          <cell r="E1571">
            <v>0</v>
          </cell>
          <cell r="F1571">
            <v>0</v>
          </cell>
          <cell r="G1571">
            <v>117.81</v>
          </cell>
          <cell r="H1571">
            <v>960</v>
          </cell>
          <cell r="I1571" t="str">
            <v>56</v>
          </cell>
          <cell r="J1571" t="str">
            <v>POWER GENERATION</v>
          </cell>
          <cell r="K1571" t="str">
            <v>NonBarg</v>
          </cell>
          <cell r="L1571" t="str">
            <v>Prod</v>
          </cell>
          <cell r="M1571" t="str">
            <v>Yes</v>
          </cell>
          <cell r="N1571" t="str">
            <v>OT 1.5</v>
          </cell>
          <cell r="O1571">
            <v>56.5</v>
          </cell>
          <cell r="P1571">
            <v>117.81</v>
          </cell>
          <cell r="Q1571">
            <v>0</v>
          </cell>
          <cell r="R1571">
            <v>117.81</v>
          </cell>
          <cell r="S1571">
            <v>117.81</v>
          </cell>
        </row>
        <row r="1572">
          <cell r="B1572" t="str">
            <v>Y27</v>
          </cell>
          <cell r="C1572" t="str">
            <v>1 1/2 OT EMERG</v>
          </cell>
          <cell r="D1572">
            <v>9498.5400000000009</v>
          </cell>
          <cell r="E1572">
            <v>0</v>
          </cell>
          <cell r="F1572">
            <v>0</v>
          </cell>
          <cell r="G1572">
            <v>9498.5400000000009</v>
          </cell>
          <cell r="H1572">
            <v>225</v>
          </cell>
          <cell r="I1572" t="str">
            <v>33</v>
          </cell>
          <cell r="J1572" t="str">
            <v>FINANCIAL</v>
          </cell>
          <cell r="K1572" t="str">
            <v>NonBarg</v>
          </cell>
          <cell r="L1572" t="str">
            <v>Prod</v>
          </cell>
          <cell r="M1572" t="str">
            <v>Yes</v>
          </cell>
          <cell r="N1572" t="str">
            <v>OT 1.5</v>
          </cell>
          <cell r="O1572">
            <v>194</v>
          </cell>
          <cell r="P1572">
            <v>9498.5400000000009</v>
          </cell>
          <cell r="Q1572">
            <v>0</v>
          </cell>
          <cell r="R1572">
            <v>9498.5400000000009</v>
          </cell>
          <cell r="S1572">
            <v>9498.5400000000009</v>
          </cell>
        </row>
        <row r="1573">
          <cell r="B1573" t="str">
            <v>Y27</v>
          </cell>
          <cell r="C1573" t="str">
            <v>1 1/2 OT EMERG</v>
          </cell>
          <cell r="D1573">
            <v>85743.72</v>
          </cell>
          <cell r="E1573">
            <v>0</v>
          </cell>
          <cell r="F1573">
            <v>0</v>
          </cell>
          <cell r="G1573">
            <v>85743.72</v>
          </cell>
          <cell r="H1573">
            <v>343</v>
          </cell>
          <cell r="I1573" t="str">
            <v>34</v>
          </cell>
          <cell r="J1573" t="str">
            <v>HUMAN RESRC &amp; CORP SVCS</v>
          </cell>
          <cell r="K1573" t="str">
            <v>NonBarg</v>
          </cell>
          <cell r="L1573" t="str">
            <v>Prod</v>
          </cell>
          <cell r="M1573" t="str">
            <v>Yes</v>
          </cell>
          <cell r="N1573" t="str">
            <v>OT 1.5</v>
          </cell>
          <cell r="O1573">
            <v>1738.75</v>
          </cell>
          <cell r="P1573">
            <v>85743.72</v>
          </cell>
          <cell r="Q1573">
            <v>0</v>
          </cell>
          <cell r="R1573">
            <v>85743.72</v>
          </cell>
          <cell r="S1573">
            <v>85743.72</v>
          </cell>
        </row>
        <row r="1574">
          <cell r="B1574" t="str">
            <v>Y27</v>
          </cell>
          <cell r="C1574" t="str">
            <v>1 1/2 OT EMERG</v>
          </cell>
          <cell r="D1574">
            <v>10656.69</v>
          </cell>
          <cell r="E1574">
            <v>0</v>
          </cell>
          <cell r="F1574">
            <v>0</v>
          </cell>
          <cell r="G1574">
            <v>10656.69</v>
          </cell>
          <cell r="H1574">
            <v>423</v>
          </cell>
          <cell r="I1574" t="str">
            <v>35</v>
          </cell>
          <cell r="J1574" t="str">
            <v>GENERAL COUNSEL</v>
          </cell>
          <cell r="K1574" t="str">
            <v>NonBarg</v>
          </cell>
          <cell r="L1574" t="str">
            <v>Prod</v>
          </cell>
          <cell r="M1574" t="str">
            <v>Yes</v>
          </cell>
          <cell r="N1574" t="str">
            <v>OT 1.5</v>
          </cell>
          <cell r="O1574">
            <v>188.5</v>
          </cell>
          <cell r="P1574">
            <v>10656.69</v>
          </cell>
          <cell r="Q1574">
            <v>0</v>
          </cell>
          <cell r="R1574">
            <v>10656.69</v>
          </cell>
          <cell r="S1574">
            <v>10656.69</v>
          </cell>
        </row>
        <row r="1575">
          <cell r="B1575" t="str">
            <v>Y27</v>
          </cell>
          <cell r="C1575" t="str">
            <v>1 1/2 OT EMERG</v>
          </cell>
          <cell r="D1575">
            <v>17313.89</v>
          </cell>
          <cell r="E1575">
            <v>0</v>
          </cell>
          <cell r="F1575">
            <v>0</v>
          </cell>
          <cell r="G1575">
            <v>17313.89</v>
          </cell>
          <cell r="H1575">
            <v>517</v>
          </cell>
          <cell r="I1575" t="str">
            <v>37</v>
          </cell>
          <cell r="J1575" t="str">
            <v>CORP COMMUNICATIONS</v>
          </cell>
          <cell r="K1575" t="str">
            <v>NonBarg</v>
          </cell>
          <cell r="L1575" t="str">
            <v>Prod</v>
          </cell>
          <cell r="M1575" t="str">
            <v>Yes</v>
          </cell>
          <cell r="N1575" t="str">
            <v>OT 1.5</v>
          </cell>
          <cell r="O1575">
            <v>323</v>
          </cell>
          <cell r="P1575">
            <v>17313.89</v>
          </cell>
          <cell r="Q1575">
            <v>0</v>
          </cell>
          <cell r="R1575">
            <v>17313.89</v>
          </cell>
          <cell r="S1575">
            <v>17313.89</v>
          </cell>
        </row>
        <row r="1576">
          <cell r="B1576" t="str">
            <v>Y27</v>
          </cell>
          <cell r="C1576" t="str">
            <v>1 1/2 OT EMERG</v>
          </cell>
          <cell r="D1576">
            <v>8736.0300000000007</v>
          </cell>
          <cell r="E1576">
            <v>0</v>
          </cell>
          <cell r="F1576">
            <v>0</v>
          </cell>
          <cell r="G1576">
            <v>8736.0300000000007</v>
          </cell>
          <cell r="H1576">
            <v>566</v>
          </cell>
          <cell r="I1576" t="str">
            <v>38</v>
          </cell>
          <cell r="J1576" t="str">
            <v>INTERNAL AUDITING</v>
          </cell>
          <cell r="K1576" t="str">
            <v>NonBarg</v>
          </cell>
          <cell r="L1576" t="str">
            <v>Prod</v>
          </cell>
          <cell r="M1576" t="str">
            <v>Yes</v>
          </cell>
          <cell r="N1576" t="str">
            <v>OT 1.5</v>
          </cell>
          <cell r="O1576">
            <v>213.5</v>
          </cell>
          <cell r="P1576">
            <v>8736.0300000000007</v>
          </cell>
          <cell r="Q1576">
            <v>0</v>
          </cell>
          <cell r="R1576">
            <v>8736.0300000000007</v>
          </cell>
          <cell r="S1576">
            <v>8736.0300000000007</v>
          </cell>
        </row>
        <row r="1577">
          <cell r="B1577" t="str">
            <v>Y27</v>
          </cell>
          <cell r="C1577" t="str">
            <v>1 1/2 OT EMERG</v>
          </cell>
          <cell r="D1577">
            <v>234372.61</v>
          </cell>
          <cell r="E1577">
            <v>0</v>
          </cell>
          <cell r="F1577">
            <v>0</v>
          </cell>
          <cell r="G1577">
            <v>234372.61</v>
          </cell>
          <cell r="H1577">
            <v>673</v>
          </cell>
          <cell r="I1577" t="str">
            <v>51</v>
          </cell>
          <cell r="J1577" t="str">
            <v>CUSTOMER SERVICE</v>
          </cell>
          <cell r="K1577" t="str">
            <v>NonBarg</v>
          </cell>
          <cell r="L1577" t="str">
            <v>Prod</v>
          </cell>
          <cell r="M1577" t="str">
            <v>Yes</v>
          </cell>
          <cell r="N1577" t="str">
            <v>OT 1.5</v>
          </cell>
          <cell r="O1577">
            <v>5498.5</v>
          </cell>
          <cell r="P1577">
            <v>234372.61</v>
          </cell>
          <cell r="Q1577">
            <v>0</v>
          </cell>
          <cell r="R1577">
            <v>234372.61</v>
          </cell>
          <cell r="S1577">
            <v>234372.61</v>
          </cell>
        </row>
        <row r="1578">
          <cell r="B1578" t="str">
            <v>Y27</v>
          </cell>
          <cell r="C1578" t="str">
            <v>1 1/2 OT EMERG</v>
          </cell>
          <cell r="D1578">
            <v>1644559.6</v>
          </cell>
          <cell r="E1578">
            <v>0</v>
          </cell>
          <cell r="F1578">
            <v>0</v>
          </cell>
          <cell r="G1578">
            <v>1644559.6</v>
          </cell>
          <cell r="H1578">
            <v>799</v>
          </cell>
          <cell r="I1578" t="str">
            <v>53</v>
          </cell>
          <cell r="J1578" t="str">
            <v>POWER SYSTEMS</v>
          </cell>
          <cell r="K1578" t="str">
            <v>NonBarg</v>
          </cell>
          <cell r="L1578" t="str">
            <v>Prod</v>
          </cell>
          <cell r="M1578" t="str">
            <v>Yes</v>
          </cell>
          <cell r="N1578" t="str">
            <v>OT 1.5</v>
          </cell>
          <cell r="O1578">
            <v>36170.75</v>
          </cell>
          <cell r="P1578">
            <v>1644559.6</v>
          </cell>
          <cell r="Q1578">
            <v>0</v>
          </cell>
          <cell r="R1578">
            <v>1644559.6</v>
          </cell>
          <cell r="S1578">
            <v>1644559.6</v>
          </cell>
        </row>
        <row r="1579">
          <cell r="B1579" t="str">
            <v>Y27</v>
          </cell>
          <cell r="C1579" t="str">
            <v>1 1/2 OT EMERG</v>
          </cell>
          <cell r="D1579">
            <v>2537.1</v>
          </cell>
          <cell r="E1579">
            <v>0</v>
          </cell>
          <cell r="F1579">
            <v>0</v>
          </cell>
          <cell r="G1579">
            <v>2537.1</v>
          </cell>
          <cell r="H1579">
            <v>961</v>
          </cell>
          <cell r="I1579" t="str">
            <v>56</v>
          </cell>
          <cell r="J1579" t="str">
            <v>POWER GENERATION</v>
          </cell>
          <cell r="K1579" t="str">
            <v>NonBarg</v>
          </cell>
          <cell r="L1579" t="str">
            <v>Prod</v>
          </cell>
          <cell r="M1579" t="str">
            <v>Yes</v>
          </cell>
          <cell r="N1579" t="str">
            <v>OT 1.5</v>
          </cell>
          <cell r="O1579">
            <v>48</v>
          </cell>
          <cell r="P1579">
            <v>2537.1</v>
          </cell>
          <cell r="Q1579">
            <v>0</v>
          </cell>
          <cell r="R1579">
            <v>2537.1</v>
          </cell>
          <cell r="S1579">
            <v>2537.1</v>
          </cell>
        </row>
        <row r="1580">
          <cell r="B1580" t="str">
            <v>Y27</v>
          </cell>
          <cell r="C1580" t="str">
            <v>1 1/2 OT EMERG</v>
          </cell>
          <cell r="D1580">
            <v>170600.49</v>
          </cell>
          <cell r="E1580">
            <v>0</v>
          </cell>
          <cell r="F1580">
            <v>0</v>
          </cell>
          <cell r="G1580">
            <v>170600.49</v>
          </cell>
          <cell r="H1580">
            <v>1061</v>
          </cell>
          <cell r="I1580" t="str">
            <v>58</v>
          </cell>
          <cell r="J1580" t="str">
            <v>INFO MANAGEMENT</v>
          </cell>
          <cell r="K1580" t="str">
            <v>NonBarg</v>
          </cell>
          <cell r="L1580" t="str">
            <v>Prod</v>
          </cell>
          <cell r="M1580" t="str">
            <v>Yes</v>
          </cell>
          <cell r="N1580" t="str">
            <v>OT 1.5</v>
          </cell>
          <cell r="O1580">
            <v>4070</v>
          </cell>
          <cell r="P1580">
            <v>170600.49</v>
          </cell>
          <cell r="Q1580">
            <v>0</v>
          </cell>
          <cell r="R1580">
            <v>170600.49</v>
          </cell>
          <cell r="S1580">
            <v>170600.49</v>
          </cell>
        </row>
        <row r="1581">
          <cell r="B1581" t="str">
            <v>Y27</v>
          </cell>
          <cell r="C1581" t="str">
            <v>1 1/2 OT EMERG</v>
          </cell>
          <cell r="D1581">
            <v>1049.5</v>
          </cell>
          <cell r="E1581">
            <v>0</v>
          </cell>
          <cell r="F1581">
            <v>0</v>
          </cell>
          <cell r="G1581">
            <v>1049.5</v>
          </cell>
          <cell r="H1581">
            <v>1154</v>
          </cell>
          <cell r="I1581" t="str">
            <v>62</v>
          </cell>
          <cell r="J1581" t="str">
            <v>ENERGY MARKETING</v>
          </cell>
          <cell r="K1581" t="str">
            <v>NonBarg</v>
          </cell>
          <cell r="L1581" t="str">
            <v>Prod</v>
          </cell>
          <cell r="M1581" t="str">
            <v>Yes</v>
          </cell>
          <cell r="N1581" t="str">
            <v>OT 1.5</v>
          </cell>
          <cell r="O1581">
            <v>35.5</v>
          </cell>
          <cell r="P1581">
            <v>1049.5</v>
          </cell>
          <cell r="Q1581">
            <v>0</v>
          </cell>
          <cell r="R1581">
            <v>1049.5</v>
          </cell>
          <cell r="S1581">
            <v>1049.5</v>
          </cell>
        </row>
        <row r="1582">
          <cell r="B1582" t="str">
            <v>Y27</v>
          </cell>
          <cell r="C1582" t="str">
            <v>1 1/2 OT EMERG</v>
          </cell>
          <cell r="D1582">
            <v>3281.65</v>
          </cell>
          <cell r="E1582">
            <v>0</v>
          </cell>
          <cell r="F1582">
            <v>0</v>
          </cell>
          <cell r="G1582">
            <v>3281.65</v>
          </cell>
          <cell r="H1582">
            <v>1214</v>
          </cell>
          <cell r="I1582" t="str">
            <v>63</v>
          </cell>
          <cell r="J1582" t="str">
            <v>REGULATORY AFFAIRS</v>
          </cell>
          <cell r="K1582" t="str">
            <v>NonBarg</v>
          </cell>
          <cell r="L1582" t="str">
            <v>Prod</v>
          </cell>
          <cell r="M1582" t="str">
            <v>Yes</v>
          </cell>
          <cell r="N1582" t="str">
            <v>OT 1.5</v>
          </cell>
          <cell r="O1582">
            <v>61</v>
          </cell>
          <cell r="P1582">
            <v>3281.65</v>
          </cell>
          <cell r="Q1582">
            <v>0</v>
          </cell>
          <cell r="R1582">
            <v>3281.65</v>
          </cell>
          <cell r="S1582">
            <v>3281.65</v>
          </cell>
        </row>
        <row r="1583">
          <cell r="B1583" t="str">
            <v>Y41</v>
          </cell>
          <cell r="C1583" t="str">
            <v>PART DAY DISAB-1 1/2</v>
          </cell>
          <cell r="D1583">
            <v>374.85</v>
          </cell>
          <cell r="E1583">
            <v>0</v>
          </cell>
          <cell r="F1583">
            <v>0</v>
          </cell>
          <cell r="G1583">
            <v>374.85</v>
          </cell>
          <cell r="H1583">
            <v>97</v>
          </cell>
          <cell r="I1583" t="str">
            <v>31</v>
          </cell>
          <cell r="J1583" t="str">
            <v>NUCLEAR DIVISION</v>
          </cell>
          <cell r="K1583" t="str">
            <v>Barg</v>
          </cell>
          <cell r="L1583" t="str">
            <v>Prod</v>
          </cell>
          <cell r="M1583" t="str">
            <v>Yes</v>
          </cell>
          <cell r="N1583" t="str">
            <v>OT 1.5</v>
          </cell>
          <cell r="O1583">
            <v>10</v>
          </cell>
          <cell r="P1583">
            <v>374.85</v>
          </cell>
          <cell r="Q1583">
            <v>374.85</v>
          </cell>
          <cell r="R1583">
            <v>0</v>
          </cell>
          <cell r="S1583">
            <v>374.85</v>
          </cell>
        </row>
        <row r="1584">
          <cell r="B1584" t="str">
            <v>Y41</v>
          </cell>
          <cell r="C1584" t="str">
            <v>PART DAY DISAB-1 1/2</v>
          </cell>
          <cell r="D1584">
            <v>1219.42</v>
          </cell>
          <cell r="E1584">
            <v>0</v>
          </cell>
          <cell r="F1584">
            <v>0</v>
          </cell>
          <cell r="G1584">
            <v>1219.42</v>
          </cell>
          <cell r="H1584">
            <v>317</v>
          </cell>
          <cell r="I1584" t="str">
            <v>53</v>
          </cell>
          <cell r="J1584" t="str">
            <v>POWER SYSTEMS</v>
          </cell>
          <cell r="K1584" t="str">
            <v>Barg</v>
          </cell>
          <cell r="L1584" t="str">
            <v>Prod</v>
          </cell>
          <cell r="M1584" t="str">
            <v>Yes</v>
          </cell>
          <cell r="N1584" t="str">
            <v>OT 1.5</v>
          </cell>
          <cell r="O1584">
            <v>32.5</v>
          </cell>
          <cell r="P1584">
            <v>1219.42</v>
          </cell>
          <cell r="Q1584">
            <v>1219.42</v>
          </cell>
          <cell r="R1584">
            <v>0</v>
          </cell>
          <cell r="S1584">
            <v>1219.42</v>
          </cell>
        </row>
        <row r="1585">
          <cell r="B1585" t="str">
            <v>Y41</v>
          </cell>
          <cell r="C1585" t="str">
            <v>PART DAY DISAB-1 1/2</v>
          </cell>
          <cell r="D1585">
            <v>839.72</v>
          </cell>
          <cell r="E1585">
            <v>0</v>
          </cell>
          <cell r="F1585">
            <v>0</v>
          </cell>
          <cell r="G1585">
            <v>839.72</v>
          </cell>
          <cell r="H1585">
            <v>435</v>
          </cell>
          <cell r="I1585" t="str">
            <v>56</v>
          </cell>
          <cell r="J1585" t="str">
            <v>POWER GENERATION</v>
          </cell>
          <cell r="K1585" t="str">
            <v>Barg</v>
          </cell>
          <cell r="L1585" t="str">
            <v>Prod</v>
          </cell>
          <cell r="M1585" t="str">
            <v>Yes</v>
          </cell>
          <cell r="N1585" t="str">
            <v>OT 1.5</v>
          </cell>
          <cell r="O1585">
            <v>23</v>
          </cell>
          <cell r="P1585">
            <v>839.72</v>
          </cell>
          <cell r="Q1585">
            <v>839.72</v>
          </cell>
          <cell r="R1585">
            <v>0</v>
          </cell>
          <cell r="S1585">
            <v>839.72</v>
          </cell>
        </row>
        <row r="1586">
          <cell r="B1586" t="str">
            <v>Y45</v>
          </cell>
          <cell r="C1586" t="str">
            <v>LIGHT DUTY OJ INJ</v>
          </cell>
          <cell r="D1586">
            <v>18975.55</v>
          </cell>
          <cell r="E1586">
            <v>0</v>
          </cell>
          <cell r="F1586">
            <v>0</v>
          </cell>
          <cell r="G1586">
            <v>18975.55</v>
          </cell>
          <cell r="H1586">
            <v>318</v>
          </cell>
          <cell r="I1586" t="str">
            <v>53</v>
          </cell>
          <cell r="J1586" t="str">
            <v>POWER SYSTEMS</v>
          </cell>
          <cell r="K1586" t="str">
            <v>Barg</v>
          </cell>
          <cell r="L1586" t="str">
            <v>Prod</v>
          </cell>
          <cell r="M1586" t="str">
            <v>Yes</v>
          </cell>
          <cell r="N1586" t="str">
            <v>OT 1.5</v>
          </cell>
          <cell r="O1586">
            <v>524.5</v>
          </cell>
          <cell r="P1586">
            <v>18975.55</v>
          </cell>
          <cell r="Q1586">
            <v>18975.55</v>
          </cell>
          <cell r="R1586">
            <v>0</v>
          </cell>
          <cell r="S1586">
            <v>18975.55</v>
          </cell>
        </row>
        <row r="1587">
          <cell r="B1587" t="str">
            <v>Y46</v>
          </cell>
          <cell r="C1587" t="str">
            <v>LIGHT DUTY-OTHER</v>
          </cell>
          <cell r="D1587">
            <v>296.95</v>
          </cell>
          <cell r="E1587">
            <v>0</v>
          </cell>
          <cell r="F1587">
            <v>0</v>
          </cell>
          <cell r="G1587">
            <v>296.95</v>
          </cell>
          <cell r="H1587">
            <v>319</v>
          </cell>
          <cell r="I1587" t="str">
            <v>53</v>
          </cell>
          <cell r="J1587" t="str">
            <v>POWER SYSTEMS</v>
          </cell>
          <cell r="K1587" t="str">
            <v>Barg</v>
          </cell>
          <cell r="L1587" t="str">
            <v>Prod</v>
          </cell>
          <cell r="M1587" t="str">
            <v>Yes</v>
          </cell>
          <cell r="N1587" t="str">
            <v>OT 1.5</v>
          </cell>
          <cell r="O1587">
            <v>8</v>
          </cell>
          <cell r="P1587">
            <v>296.95</v>
          </cell>
          <cell r="Q1587">
            <v>296.95</v>
          </cell>
          <cell r="R1587">
            <v>0</v>
          </cell>
          <cell r="S1587">
            <v>296.95</v>
          </cell>
        </row>
        <row r="1588">
          <cell r="B1588" t="str">
            <v>Y50</v>
          </cell>
          <cell r="C1588" t="str">
            <v>1ST SHIFT DIFF-1 1/2</v>
          </cell>
          <cell r="D1588">
            <v>33953.440000000002</v>
          </cell>
          <cell r="E1588">
            <v>0</v>
          </cell>
          <cell r="F1588">
            <v>0</v>
          </cell>
          <cell r="G1588">
            <v>33953.440000000002</v>
          </cell>
          <cell r="H1588">
            <v>98</v>
          </cell>
          <cell r="I1588" t="str">
            <v>31</v>
          </cell>
          <cell r="J1588" t="str">
            <v>NUCLEAR DIVISION</v>
          </cell>
          <cell r="K1588" t="str">
            <v>Barg</v>
          </cell>
          <cell r="L1588" t="str">
            <v>Prod</v>
          </cell>
          <cell r="M1588" t="str">
            <v>Yes</v>
          </cell>
          <cell r="N1588" t="str">
            <v>OT 1.5</v>
          </cell>
          <cell r="O1588">
            <v>30177.75</v>
          </cell>
          <cell r="P1588">
            <v>33953.440000000002</v>
          </cell>
          <cell r="Q1588">
            <v>33953.440000000002</v>
          </cell>
          <cell r="R1588">
            <v>0</v>
          </cell>
          <cell r="S1588">
            <v>33953.440000000002</v>
          </cell>
        </row>
        <row r="1589">
          <cell r="B1589" t="str">
            <v>Y50</v>
          </cell>
          <cell r="C1589" t="str">
            <v>1ST SHIFT DIFF-1 1/2</v>
          </cell>
          <cell r="D1589">
            <v>20.260000000000002</v>
          </cell>
          <cell r="E1589">
            <v>0</v>
          </cell>
          <cell r="F1589">
            <v>0</v>
          </cell>
          <cell r="G1589">
            <v>20.260000000000002</v>
          </cell>
          <cell r="H1589">
            <v>168</v>
          </cell>
          <cell r="I1589" t="str">
            <v>34</v>
          </cell>
          <cell r="J1589" t="str">
            <v>HUMAN RESRC &amp; CORP SVCS</v>
          </cell>
          <cell r="K1589" t="str">
            <v>Barg</v>
          </cell>
          <cell r="L1589" t="str">
            <v>Prod</v>
          </cell>
          <cell r="M1589" t="str">
            <v>Yes</v>
          </cell>
          <cell r="N1589" t="str">
            <v>OT 1.5</v>
          </cell>
          <cell r="O1589">
            <v>18</v>
          </cell>
          <cell r="P1589">
            <v>20.260000000000002</v>
          </cell>
          <cell r="Q1589">
            <v>20.260000000000002</v>
          </cell>
          <cell r="R1589">
            <v>0</v>
          </cell>
          <cell r="S1589">
            <v>20.260000000000002</v>
          </cell>
        </row>
        <row r="1590">
          <cell r="B1590" t="str">
            <v>Y50</v>
          </cell>
          <cell r="C1590" t="str">
            <v>1ST SHIFT DIFF-1 1/2</v>
          </cell>
          <cell r="D1590">
            <v>78579.61</v>
          </cell>
          <cell r="E1590">
            <v>0</v>
          </cell>
          <cell r="F1590">
            <v>0</v>
          </cell>
          <cell r="G1590">
            <v>78579.61</v>
          </cell>
          <cell r="H1590">
            <v>320</v>
          </cell>
          <cell r="I1590" t="str">
            <v>53</v>
          </cell>
          <cell r="J1590" t="str">
            <v>POWER SYSTEMS</v>
          </cell>
          <cell r="K1590" t="str">
            <v>Barg</v>
          </cell>
          <cell r="L1590" t="str">
            <v>Prod</v>
          </cell>
          <cell r="M1590" t="str">
            <v>Yes</v>
          </cell>
          <cell r="N1590" t="str">
            <v>OT 1.5</v>
          </cell>
          <cell r="O1590">
            <v>69838</v>
          </cell>
          <cell r="P1590">
            <v>78579.61</v>
          </cell>
          <cell r="Q1590">
            <v>78579.61</v>
          </cell>
          <cell r="R1590">
            <v>0</v>
          </cell>
          <cell r="S1590">
            <v>78579.61</v>
          </cell>
        </row>
        <row r="1591">
          <cell r="B1591" t="str">
            <v>Y50</v>
          </cell>
          <cell r="C1591" t="str">
            <v>1ST SHIFT DIFF-1 1/2</v>
          </cell>
          <cell r="D1591">
            <v>51902.25</v>
          </cell>
          <cell r="E1591">
            <v>0</v>
          </cell>
          <cell r="F1591">
            <v>0</v>
          </cell>
          <cell r="G1591">
            <v>51902.25</v>
          </cell>
          <cell r="H1591">
            <v>436</v>
          </cell>
          <cell r="I1591" t="str">
            <v>56</v>
          </cell>
          <cell r="J1591" t="str">
            <v>POWER GENERATION</v>
          </cell>
          <cell r="K1591" t="str">
            <v>Barg</v>
          </cell>
          <cell r="L1591" t="str">
            <v>Prod</v>
          </cell>
          <cell r="M1591" t="str">
            <v>Yes</v>
          </cell>
          <cell r="N1591" t="str">
            <v>OT 1.5</v>
          </cell>
          <cell r="O1591">
            <v>46134</v>
          </cell>
          <cell r="P1591">
            <v>51902.25</v>
          </cell>
          <cell r="Q1591">
            <v>51902.25</v>
          </cell>
          <cell r="R1591">
            <v>0</v>
          </cell>
          <cell r="S1591">
            <v>51902.25</v>
          </cell>
        </row>
        <row r="1592">
          <cell r="B1592" t="str">
            <v>Y50</v>
          </cell>
          <cell r="C1592" t="str">
            <v>1ST SHIFT DIFF-1 1/2</v>
          </cell>
          <cell r="D1592">
            <v>4687.29</v>
          </cell>
          <cell r="E1592">
            <v>0</v>
          </cell>
          <cell r="F1592">
            <v>0</v>
          </cell>
          <cell r="G1592">
            <v>4687.29</v>
          </cell>
          <cell r="H1592">
            <v>120</v>
          </cell>
          <cell r="I1592" t="str">
            <v>31</v>
          </cell>
          <cell r="J1592" t="str">
            <v>NUCLEAR DIVISION</v>
          </cell>
          <cell r="K1592" t="str">
            <v>NonBarg</v>
          </cell>
          <cell r="L1592" t="str">
            <v>Prod</v>
          </cell>
          <cell r="M1592" t="str">
            <v>Yes</v>
          </cell>
          <cell r="N1592" t="str">
            <v>OT 1.5</v>
          </cell>
          <cell r="O1592">
            <v>4166.25</v>
          </cell>
          <cell r="P1592">
            <v>4687.29</v>
          </cell>
          <cell r="Q1592">
            <v>0</v>
          </cell>
          <cell r="R1592">
            <v>4687.29</v>
          </cell>
          <cell r="S1592">
            <v>4687.29</v>
          </cell>
        </row>
        <row r="1593">
          <cell r="B1593" t="str">
            <v>Y50</v>
          </cell>
          <cell r="C1593" t="str">
            <v>1ST SHIFT DIFF-1 1/2</v>
          </cell>
          <cell r="D1593">
            <v>1521.18</v>
          </cell>
          <cell r="E1593">
            <v>0</v>
          </cell>
          <cell r="F1593">
            <v>0</v>
          </cell>
          <cell r="G1593">
            <v>1521.18</v>
          </cell>
          <cell r="H1593">
            <v>344</v>
          </cell>
          <cell r="I1593" t="str">
            <v>34</v>
          </cell>
          <cell r="J1593" t="str">
            <v>HUMAN RESRC &amp; CORP SVCS</v>
          </cell>
          <cell r="K1593" t="str">
            <v>NonBarg</v>
          </cell>
          <cell r="L1593" t="str">
            <v>Prod</v>
          </cell>
          <cell r="M1593" t="str">
            <v>Yes</v>
          </cell>
          <cell r="N1593" t="str">
            <v>OT 1.5</v>
          </cell>
          <cell r="O1593">
            <v>1352</v>
          </cell>
          <cell r="P1593">
            <v>1521.18</v>
          </cell>
          <cell r="Q1593">
            <v>0</v>
          </cell>
          <cell r="R1593">
            <v>1521.18</v>
          </cell>
          <cell r="S1593">
            <v>1521.18</v>
          </cell>
        </row>
        <row r="1594">
          <cell r="B1594" t="str">
            <v>Y50</v>
          </cell>
          <cell r="C1594" t="str">
            <v>1ST SHIFT DIFF-1 1/2</v>
          </cell>
          <cell r="D1594">
            <v>5202.54</v>
          </cell>
          <cell r="E1594">
            <v>0</v>
          </cell>
          <cell r="F1594">
            <v>0</v>
          </cell>
          <cell r="G1594">
            <v>5202.54</v>
          </cell>
          <cell r="H1594">
            <v>674</v>
          </cell>
          <cell r="I1594" t="str">
            <v>51</v>
          </cell>
          <cell r="J1594" t="str">
            <v>CUSTOMER SERVICE</v>
          </cell>
          <cell r="K1594" t="str">
            <v>NonBarg</v>
          </cell>
          <cell r="L1594" t="str">
            <v>Prod</v>
          </cell>
          <cell r="M1594" t="str">
            <v>Yes</v>
          </cell>
          <cell r="N1594" t="str">
            <v>OT 1.5</v>
          </cell>
          <cell r="O1594">
            <v>4624</v>
          </cell>
          <cell r="P1594">
            <v>5202.54</v>
          </cell>
          <cell r="Q1594">
            <v>0</v>
          </cell>
          <cell r="R1594">
            <v>5202.54</v>
          </cell>
          <cell r="S1594">
            <v>5202.54</v>
          </cell>
        </row>
        <row r="1595">
          <cell r="B1595" t="str">
            <v>Y50</v>
          </cell>
          <cell r="C1595" t="str">
            <v>1ST SHIFT DIFF-1 1/2</v>
          </cell>
          <cell r="D1595">
            <v>423.02</v>
          </cell>
          <cell r="E1595">
            <v>0</v>
          </cell>
          <cell r="F1595">
            <v>0</v>
          </cell>
          <cell r="G1595">
            <v>423.02</v>
          </cell>
          <cell r="H1595">
            <v>800</v>
          </cell>
          <cell r="I1595" t="str">
            <v>53</v>
          </cell>
          <cell r="J1595" t="str">
            <v>POWER SYSTEMS</v>
          </cell>
          <cell r="K1595" t="str">
            <v>NonBarg</v>
          </cell>
          <cell r="L1595" t="str">
            <v>Prod</v>
          </cell>
          <cell r="M1595" t="str">
            <v>Yes</v>
          </cell>
          <cell r="N1595" t="str">
            <v>OT 1.5</v>
          </cell>
          <cell r="O1595">
            <v>376</v>
          </cell>
          <cell r="P1595">
            <v>423.02</v>
          </cell>
          <cell r="Q1595">
            <v>0</v>
          </cell>
          <cell r="R1595">
            <v>423.02</v>
          </cell>
          <cell r="S1595">
            <v>423.02</v>
          </cell>
        </row>
        <row r="1596">
          <cell r="B1596" t="str">
            <v>Y50</v>
          </cell>
          <cell r="C1596" t="str">
            <v>1ST SHIFT DIFF-1 1/2</v>
          </cell>
          <cell r="D1596">
            <v>323.45</v>
          </cell>
          <cell r="E1596">
            <v>0</v>
          </cell>
          <cell r="F1596">
            <v>0</v>
          </cell>
          <cell r="G1596">
            <v>323.45</v>
          </cell>
          <cell r="H1596">
            <v>962</v>
          </cell>
          <cell r="I1596" t="str">
            <v>56</v>
          </cell>
          <cell r="J1596" t="str">
            <v>POWER GENERATION</v>
          </cell>
          <cell r="K1596" t="str">
            <v>NonBarg</v>
          </cell>
          <cell r="L1596" t="str">
            <v>Prod</v>
          </cell>
          <cell r="M1596" t="str">
            <v>Yes</v>
          </cell>
          <cell r="N1596" t="str">
            <v>OT 1.5</v>
          </cell>
          <cell r="O1596">
            <v>287.5</v>
          </cell>
          <cell r="P1596">
            <v>323.45</v>
          </cell>
          <cell r="Q1596">
            <v>0</v>
          </cell>
          <cell r="R1596">
            <v>323.45</v>
          </cell>
          <cell r="S1596">
            <v>323.45</v>
          </cell>
        </row>
        <row r="1597">
          <cell r="B1597" t="str">
            <v>Y50</v>
          </cell>
          <cell r="C1597" t="str">
            <v>1ST SHIFT DIFF-1 1/2</v>
          </cell>
          <cell r="D1597">
            <v>1634.94</v>
          </cell>
          <cell r="E1597">
            <v>0</v>
          </cell>
          <cell r="F1597">
            <v>0</v>
          </cell>
          <cell r="G1597">
            <v>1634.94</v>
          </cell>
          <cell r="H1597">
            <v>1062</v>
          </cell>
          <cell r="I1597" t="str">
            <v>58</v>
          </cell>
          <cell r="J1597" t="str">
            <v>INFO MANAGEMENT</v>
          </cell>
          <cell r="K1597" t="str">
            <v>NonBarg</v>
          </cell>
          <cell r="L1597" t="str">
            <v>Prod</v>
          </cell>
          <cell r="M1597" t="str">
            <v>Yes</v>
          </cell>
          <cell r="N1597" t="str">
            <v>OT 1.5</v>
          </cell>
          <cell r="O1597">
            <v>1453.25</v>
          </cell>
          <cell r="P1597">
            <v>1634.94</v>
          </cell>
          <cell r="Q1597">
            <v>0</v>
          </cell>
          <cell r="R1597">
            <v>1634.94</v>
          </cell>
          <cell r="S1597">
            <v>1634.94</v>
          </cell>
        </row>
        <row r="1598">
          <cell r="B1598" t="str">
            <v>Y51</v>
          </cell>
          <cell r="C1598" t="str">
            <v>3RD SHIFT DIFF-1 1/2</v>
          </cell>
          <cell r="D1598">
            <v>20478.55</v>
          </cell>
          <cell r="E1598">
            <v>0</v>
          </cell>
          <cell r="F1598">
            <v>0</v>
          </cell>
          <cell r="G1598">
            <v>20478.55</v>
          </cell>
          <cell r="H1598">
            <v>99</v>
          </cell>
          <cell r="I1598" t="str">
            <v>31</v>
          </cell>
          <cell r="J1598" t="str">
            <v>NUCLEAR DIVISION</v>
          </cell>
          <cell r="K1598" t="str">
            <v>Barg</v>
          </cell>
          <cell r="L1598" t="str">
            <v>Prod</v>
          </cell>
          <cell r="M1598" t="str">
            <v>Yes</v>
          </cell>
          <cell r="N1598" t="str">
            <v>OT 1.5</v>
          </cell>
          <cell r="O1598">
            <v>22751</v>
          </cell>
          <cell r="P1598">
            <v>20478.55</v>
          </cell>
          <cell r="Q1598">
            <v>20478.55</v>
          </cell>
          <cell r="R1598">
            <v>0</v>
          </cell>
          <cell r="S1598">
            <v>20478.55</v>
          </cell>
        </row>
        <row r="1599">
          <cell r="B1599" t="str">
            <v>Y51</v>
          </cell>
          <cell r="C1599" t="str">
            <v>3RD SHIFT DIFF-1 1/2</v>
          </cell>
          <cell r="D1599">
            <v>29.25</v>
          </cell>
          <cell r="E1599">
            <v>0</v>
          </cell>
          <cell r="F1599">
            <v>0</v>
          </cell>
          <cell r="G1599">
            <v>29.25</v>
          </cell>
          <cell r="H1599">
            <v>169</v>
          </cell>
          <cell r="I1599" t="str">
            <v>34</v>
          </cell>
          <cell r="J1599" t="str">
            <v>HUMAN RESRC &amp; CORP SVCS</v>
          </cell>
          <cell r="K1599" t="str">
            <v>Barg</v>
          </cell>
          <cell r="L1599" t="str">
            <v>Prod</v>
          </cell>
          <cell r="M1599" t="str">
            <v>Yes</v>
          </cell>
          <cell r="N1599" t="str">
            <v>OT 1.5</v>
          </cell>
          <cell r="O1599">
            <v>32.5</v>
          </cell>
          <cell r="P1599">
            <v>29.25</v>
          </cell>
          <cell r="Q1599">
            <v>29.25</v>
          </cell>
          <cell r="R1599">
            <v>0</v>
          </cell>
          <cell r="S1599">
            <v>29.25</v>
          </cell>
        </row>
        <row r="1600">
          <cell r="B1600" t="str">
            <v>Y51</v>
          </cell>
          <cell r="C1600" t="str">
            <v>3RD SHIFT DIFF-1 1/2</v>
          </cell>
          <cell r="D1600">
            <v>108590.15</v>
          </cell>
          <cell r="E1600">
            <v>0</v>
          </cell>
          <cell r="F1600">
            <v>0</v>
          </cell>
          <cell r="G1600">
            <v>108590.15</v>
          </cell>
          <cell r="H1600">
            <v>321</v>
          </cell>
          <cell r="I1600" t="str">
            <v>53</v>
          </cell>
          <cell r="J1600" t="str">
            <v>POWER SYSTEMS</v>
          </cell>
          <cell r="K1600" t="str">
            <v>Barg</v>
          </cell>
          <cell r="L1600" t="str">
            <v>Prod</v>
          </cell>
          <cell r="M1600" t="str">
            <v>Yes</v>
          </cell>
          <cell r="N1600" t="str">
            <v>OT 1.5</v>
          </cell>
          <cell r="O1600">
            <v>120654.5</v>
          </cell>
          <cell r="P1600">
            <v>108590.15</v>
          </cell>
          <cell r="Q1600">
            <v>108590.15</v>
          </cell>
          <cell r="R1600">
            <v>0</v>
          </cell>
          <cell r="S1600">
            <v>108590.15</v>
          </cell>
        </row>
        <row r="1601">
          <cell r="B1601" t="str">
            <v>Y51</v>
          </cell>
          <cell r="C1601" t="str">
            <v>3RD SHIFT DIFF-1 1/2</v>
          </cell>
          <cell r="D1601">
            <v>11358.71</v>
          </cell>
          <cell r="E1601">
            <v>0</v>
          </cell>
          <cell r="F1601">
            <v>0</v>
          </cell>
          <cell r="G1601">
            <v>11358.71</v>
          </cell>
          <cell r="H1601">
            <v>437</v>
          </cell>
          <cell r="I1601" t="str">
            <v>56</v>
          </cell>
          <cell r="J1601" t="str">
            <v>POWER GENERATION</v>
          </cell>
          <cell r="K1601" t="str">
            <v>Barg</v>
          </cell>
          <cell r="L1601" t="str">
            <v>Prod</v>
          </cell>
          <cell r="M1601" t="str">
            <v>Yes</v>
          </cell>
          <cell r="N1601" t="str">
            <v>OT 1.5</v>
          </cell>
          <cell r="O1601">
            <v>12620.75</v>
          </cell>
          <cell r="P1601">
            <v>11358.71</v>
          </cell>
          <cell r="Q1601">
            <v>11358.71</v>
          </cell>
          <cell r="R1601">
            <v>0</v>
          </cell>
          <cell r="S1601">
            <v>11358.71</v>
          </cell>
        </row>
        <row r="1602">
          <cell r="B1602" t="str">
            <v>Y51</v>
          </cell>
          <cell r="C1602" t="str">
            <v>3RD SHIFT DIFF-1 1/2</v>
          </cell>
          <cell r="D1602">
            <v>1909.34</v>
          </cell>
          <cell r="E1602">
            <v>0</v>
          </cell>
          <cell r="F1602">
            <v>0</v>
          </cell>
          <cell r="G1602">
            <v>1909.34</v>
          </cell>
          <cell r="H1602">
            <v>121</v>
          </cell>
          <cell r="I1602" t="str">
            <v>31</v>
          </cell>
          <cell r="J1602" t="str">
            <v>NUCLEAR DIVISION</v>
          </cell>
          <cell r="K1602" t="str">
            <v>NonBarg</v>
          </cell>
          <cell r="L1602" t="str">
            <v>Prod</v>
          </cell>
          <cell r="M1602" t="str">
            <v>Yes</v>
          </cell>
          <cell r="N1602" t="str">
            <v>OT 1.5</v>
          </cell>
          <cell r="O1602">
            <v>2121.25</v>
          </cell>
          <cell r="P1602">
            <v>1909.34</v>
          </cell>
          <cell r="Q1602">
            <v>0</v>
          </cell>
          <cell r="R1602">
            <v>1909.34</v>
          </cell>
          <cell r="S1602">
            <v>1909.34</v>
          </cell>
        </row>
        <row r="1603">
          <cell r="B1603" t="str">
            <v>Y51</v>
          </cell>
          <cell r="C1603" t="str">
            <v>3RD SHIFT DIFF-1 1/2</v>
          </cell>
          <cell r="D1603">
            <v>1654.21</v>
          </cell>
          <cell r="E1603">
            <v>0</v>
          </cell>
          <cell r="F1603">
            <v>0</v>
          </cell>
          <cell r="G1603">
            <v>1654.21</v>
          </cell>
          <cell r="H1603">
            <v>345</v>
          </cell>
          <cell r="I1603" t="str">
            <v>34</v>
          </cell>
          <cell r="J1603" t="str">
            <v>HUMAN RESRC &amp; CORP SVCS</v>
          </cell>
          <cell r="K1603" t="str">
            <v>NonBarg</v>
          </cell>
          <cell r="L1603" t="str">
            <v>Prod</v>
          </cell>
          <cell r="M1603" t="str">
            <v>Yes</v>
          </cell>
          <cell r="N1603" t="str">
            <v>OT 1.5</v>
          </cell>
          <cell r="O1603">
            <v>1838</v>
          </cell>
          <cell r="P1603">
            <v>1654.21</v>
          </cell>
          <cell r="Q1603">
            <v>0</v>
          </cell>
          <cell r="R1603">
            <v>1654.21</v>
          </cell>
          <cell r="S1603">
            <v>1654.21</v>
          </cell>
        </row>
        <row r="1604">
          <cell r="B1604" t="str">
            <v>Y51</v>
          </cell>
          <cell r="C1604" t="str">
            <v>3RD SHIFT DIFF-1 1/2</v>
          </cell>
          <cell r="D1604">
            <v>7166.74</v>
          </cell>
          <cell r="E1604">
            <v>0</v>
          </cell>
          <cell r="F1604">
            <v>0</v>
          </cell>
          <cell r="G1604">
            <v>7166.74</v>
          </cell>
          <cell r="H1604">
            <v>675</v>
          </cell>
          <cell r="I1604" t="str">
            <v>51</v>
          </cell>
          <cell r="J1604" t="str">
            <v>CUSTOMER SERVICE</v>
          </cell>
          <cell r="K1604" t="str">
            <v>NonBarg</v>
          </cell>
          <cell r="L1604" t="str">
            <v>Prod</v>
          </cell>
          <cell r="M1604" t="str">
            <v>Yes</v>
          </cell>
          <cell r="N1604" t="str">
            <v>OT 1.5</v>
          </cell>
          <cell r="O1604">
            <v>7962.75</v>
          </cell>
          <cell r="P1604">
            <v>7166.74</v>
          </cell>
          <cell r="Q1604">
            <v>0</v>
          </cell>
          <cell r="R1604">
            <v>7166.74</v>
          </cell>
          <cell r="S1604">
            <v>7166.74</v>
          </cell>
        </row>
        <row r="1605">
          <cell r="B1605" t="str">
            <v>Y51</v>
          </cell>
          <cell r="C1605" t="str">
            <v>3RD SHIFT DIFF-1 1/2</v>
          </cell>
          <cell r="D1605">
            <v>606.92999999999995</v>
          </cell>
          <cell r="E1605">
            <v>0</v>
          </cell>
          <cell r="F1605">
            <v>0</v>
          </cell>
          <cell r="G1605">
            <v>606.92999999999995</v>
          </cell>
          <cell r="H1605">
            <v>801</v>
          </cell>
          <cell r="I1605" t="str">
            <v>53</v>
          </cell>
          <cell r="J1605" t="str">
            <v>POWER SYSTEMS</v>
          </cell>
          <cell r="K1605" t="str">
            <v>NonBarg</v>
          </cell>
          <cell r="L1605" t="str">
            <v>Prod</v>
          </cell>
          <cell r="M1605" t="str">
            <v>Yes</v>
          </cell>
          <cell r="N1605" t="str">
            <v>OT 1.5</v>
          </cell>
          <cell r="O1605">
            <v>674.25</v>
          </cell>
          <cell r="P1605">
            <v>606.92999999999995</v>
          </cell>
          <cell r="Q1605">
            <v>0</v>
          </cell>
          <cell r="R1605">
            <v>606.92999999999995</v>
          </cell>
          <cell r="S1605">
            <v>606.92999999999995</v>
          </cell>
        </row>
        <row r="1606">
          <cell r="B1606" t="str">
            <v>Y51</v>
          </cell>
          <cell r="C1606" t="str">
            <v>3RD SHIFT DIFF-1 1/2</v>
          </cell>
          <cell r="D1606">
            <v>292.5</v>
          </cell>
          <cell r="E1606">
            <v>0</v>
          </cell>
          <cell r="F1606">
            <v>0</v>
          </cell>
          <cell r="G1606">
            <v>292.5</v>
          </cell>
          <cell r="H1606">
            <v>963</v>
          </cell>
          <cell r="I1606" t="str">
            <v>56</v>
          </cell>
          <cell r="J1606" t="str">
            <v>POWER GENERATION</v>
          </cell>
          <cell r="K1606" t="str">
            <v>NonBarg</v>
          </cell>
          <cell r="L1606" t="str">
            <v>Prod</v>
          </cell>
          <cell r="M1606" t="str">
            <v>Yes</v>
          </cell>
          <cell r="N1606" t="str">
            <v>OT 1.5</v>
          </cell>
          <cell r="O1606">
            <v>325</v>
          </cell>
          <cell r="P1606">
            <v>292.5</v>
          </cell>
          <cell r="Q1606">
            <v>0</v>
          </cell>
          <cell r="R1606">
            <v>292.5</v>
          </cell>
          <cell r="S1606">
            <v>292.5</v>
          </cell>
        </row>
        <row r="1607">
          <cell r="B1607" t="str">
            <v>Y51</v>
          </cell>
          <cell r="C1607" t="str">
            <v>3RD SHIFT DIFF-1 1/2</v>
          </cell>
          <cell r="D1607">
            <v>281.26</v>
          </cell>
          <cell r="E1607">
            <v>0</v>
          </cell>
          <cell r="F1607">
            <v>0</v>
          </cell>
          <cell r="G1607">
            <v>281.26</v>
          </cell>
          <cell r="H1607">
            <v>1063</v>
          </cell>
          <cell r="I1607" t="str">
            <v>58</v>
          </cell>
          <cell r="J1607" t="str">
            <v>INFO MANAGEMENT</v>
          </cell>
          <cell r="K1607" t="str">
            <v>NonBarg</v>
          </cell>
          <cell r="L1607" t="str">
            <v>Prod</v>
          </cell>
          <cell r="M1607" t="str">
            <v>Yes</v>
          </cell>
          <cell r="N1607" t="str">
            <v>OT 1.5</v>
          </cell>
          <cell r="O1607">
            <v>312.5</v>
          </cell>
          <cell r="P1607">
            <v>281.26</v>
          </cell>
          <cell r="Q1607">
            <v>0</v>
          </cell>
          <cell r="R1607">
            <v>281.26</v>
          </cell>
          <cell r="S1607">
            <v>281.26</v>
          </cell>
        </row>
        <row r="1608">
          <cell r="B1608" t="str">
            <v>Y52</v>
          </cell>
          <cell r="C1608" t="str">
            <v>WEEKEND SHIFT 1-1/2</v>
          </cell>
          <cell r="D1608">
            <v>28.5</v>
          </cell>
          <cell r="E1608">
            <v>0</v>
          </cell>
          <cell r="F1608">
            <v>0</v>
          </cell>
          <cell r="G1608">
            <v>28.5</v>
          </cell>
          <cell r="H1608">
            <v>100</v>
          </cell>
          <cell r="I1608" t="str">
            <v>31</v>
          </cell>
          <cell r="J1608" t="str">
            <v>NUCLEAR DIVISION</v>
          </cell>
          <cell r="K1608" t="str">
            <v>Barg</v>
          </cell>
          <cell r="L1608" t="str">
            <v>Prod</v>
          </cell>
          <cell r="M1608" t="str">
            <v>Yes</v>
          </cell>
          <cell r="N1608" t="str">
            <v>OT 1.5</v>
          </cell>
          <cell r="O1608">
            <v>19</v>
          </cell>
          <cell r="P1608">
            <v>28.5</v>
          </cell>
          <cell r="Q1608">
            <v>28.5</v>
          </cell>
          <cell r="R1608">
            <v>0</v>
          </cell>
          <cell r="S1608">
            <v>28.5</v>
          </cell>
        </row>
        <row r="1609">
          <cell r="B1609" t="str">
            <v>Y52</v>
          </cell>
          <cell r="C1609" t="str">
            <v>WEEKEND SHIFT 1-1/2</v>
          </cell>
          <cell r="D1609">
            <v>40.5</v>
          </cell>
          <cell r="E1609">
            <v>0</v>
          </cell>
          <cell r="F1609">
            <v>0</v>
          </cell>
          <cell r="G1609">
            <v>40.5</v>
          </cell>
          <cell r="H1609">
            <v>170</v>
          </cell>
          <cell r="I1609" t="str">
            <v>34</v>
          </cell>
          <cell r="J1609" t="str">
            <v>HUMAN RESRC &amp; CORP SVCS</v>
          </cell>
          <cell r="K1609" t="str">
            <v>Barg</v>
          </cell>
          <cell r="L1609" t="str">
            <v>Prod</v>
          </cell>
          <cell r="M1609" t="str">
            <v>Yes</v>
          </cell>
          <cell r="N1609" t="str">
            <v>OT 1.5</v>
          </cell>
          <cell r="O1609">
            <v>27</v>
          </cell>
          <cell r="P1609">
            <v>40.5</v>
          </cell>
          <cell r="Q1609">
            <v>40.5</v>
          </cell>
          <cell r="R1609">
            <v>0</v>
          </cell>
          <cell r="S1609">
            <v>40.5</v>
          </cell>
        </row>
        <row r="1610">
          <cell r="B1610" t="str">
            <v>Y52</v>
          </cell>
          <cell r="C1610" t="str">
            <v>WEEKEND SHIFT 1-1/2</v>
          </cell>
          <cell r="D1610">
            <v>173774.37</v>
          </cell>
          <cell r="E1610">
            <v>0</v>
          </cell>
          <cell r="F1610">
            <v>0</v>
          </cell>
          <cell r="G1610">
            <v>173774.37</v>
          </cell>
          <cell r="H1610">
            <v>322</v>
          </cell>
          <cell r="I1610" t="str">
            <v>53</v>
          </cell>
          <cell r="J1610" t="str">
            <v>POWER SYSTEMS</v>
          </cell>
          <cell r="K1610" t="str">
            <v>Barg</v>
          </cell>
          <cell r="L1610" t="str">
            <v>Prod</v>
          </cell>
          <cell r="M1610" t="str">
            <v>Yes</v>
          </cell>
          <cell r="N1610" t="str">
            <v>OT 1.5</v>
          </cell>
          <cell r="O1610">
            <v>115849.25</v>
          </cell>
          <cell r="P1610">
            <v>173774.37</v>
          </cell>
          <cell r="Q1610">
            <v>173774.37</v>
          </cell>
          <cell r="R1610">
            <v>0</v>
          </cell>
          <cell r="S1610">
            <v>173774.37</v>
          </cell>
        </row>
        <row r="1611">
          <cell r="B1611" t="str">
            <v>Y52</v>
          </cell>
          <cell r="C1611" t="str">
            <v>WEEKEND SHIFT 1-1/2</v>
          </cell>
          <cell r="D1611">
            <v>212.25</v>
          </cell>
          <cell r="E1611">
            <v>0</v>
          </cell>
          <cell r="F1611">
            <v>0</v>
          </cell>
          <cell r="G1611">
            <v>212.25</v>
          </cell>
          <cell r="H1611">
            <v>802</v>
          </cell>
          <cell r="I1611" t="str">
            <v>53</v>
          </cell>
          <cell r="J1611" t="str">
            <v>POWER SYSTEMS</v>
          </cell>
          <cell r="K1611" t="str">
            <v>NonBarg</v>
          </cell>
          <cell r="L1611" t="str">
            <v>Prod</v>
          </cell>
          <cell r="M1611" t="str">
            <v>Yes</v>
          </cell>
          <cell r="N1611" t="str">
            <v>OT 1.5</v>
          </cell>
          <cell r="O1611">
            <v>141.5</v>
          </cell>
          <cell r="P1611">
            <v>212.25</v>
          </cell>
          <cell r="Q1611">
            <v>0</v>
          </cell>
          <cell r="R1611">
            <v>212.25</v>
          </cell>
          <cell r="S1611">
            <v>212.25</v>
          </cell>
        </row>
        <row r="1612">
          <cell r="B1612" t="str">
            <v>Y70</v>
          </cell>
          <cell r="C1612" t="str">
            <v>JNT SFTY ACT 1 1/2</v>
          </cell>
          <cell r="D1612">
            <v>4483.6099999999997</v>
          </cell>
          <cell r="E1612">
            <v>0</v>
          </cell>
          <cell r="F1612">
            <v>0</v>
          </cell>
          <cell r="G1612">
            <v>4483.6099999999997</v>
          </cell>
          <cell r="H1612">
            <v>101</v>
          </cell>
          <cell r="I1612" t="str">
            <v>31</v>
          </cell>
          <cell r="J1612" t="str">
            <v>NUCLEAR DIVISION</v>
          </cell>
          <cell r="K1612" t="str">
            <v>Barg</v>
          </cell>
          <cell r="L1612" t="str">
            <v>Prod</v>
          </cell>
          <cell r="M1612" t="str">
            <v>Yes</v>
          </cell>
          <cell r="N1612" t="str">
            <v>OT 1.5</v>
          </cell>
          <cell r="O1612">
            <v>110.5</v>
          </cell>
          <cell r="P1612">
            <v>4483.6099999999997</v>
          </cell>
          <cell r="Q1612">
            <v>4483.6099999999997</v>
          </cell>
          <cell r="R1612">
            <v>0</v>
          </cell>
          <cell r="S1612">
            <v>4483.6099999999997</v>
          </cell>
        </row>
        <row r="1613">
          <cell r="B1613" t="str">
            <v>Y70</v>
          </cell>
          <cell r="C1613" t="str">
            <v>JNT SFTY ACT 1 1/2</v>
          </cell>
          <cell r="D1613">
            <v>9824.86</v>
          </cell>
          <cell r="E1613">
            <v>0</v>
          </cell>
          <cell r="F1613">
            <v>0</v>
          </cell>
          <cell r="G1613">
            <v>9824.86</v>
          </cell>
          <cell r="H1613">
            <v>323</v>
          </cell>
          <cell r="I1613" t="str">
            <v>53</v>
          </cell>
          <cell r="J1613" t="str">
            <v>POWER SYSTEMS</v>
          </cell>
          <cell r="K1613" t="str">
            <v>Barg</v>
          </cell>
          <cell r="L1613" t="str">
            <v>Prod</v>
          </cell>
          <cell r="M1613" t="str">
            <v>Yes</v>
          </cell>
          <cell r="N1613" t="str">
            <v>OT 1.5</v>
          </cell>
          <cell r="O1613">
            <v>334</v>
          </cell>
          <cell r="P1613">
            <v>9824.86</v>
          </cell>
          <cell r="Q1613">
            <v>9824.86</v>
          </cell>
          <cell r="R1613">
            <v>0</v>
          </cell>
          <cell r="S1613">
            <v>9824.86</v>
          </cell>
        </row>
        <row r="1614">
          <cell r="B1614" t="str">
            <v>Y70</v>
          </cell>
          <cell r="C1614" t="str">
            <v>JNT SFTY ACT 1 1/2</v>
          </cell>
          <cell r="D1614">
            <v>6371.92</v>
          </cell>
          <cell r="E1614">
            <v>0</v>
          </cell>
          <cell r="F1614">
            <v>0</v>
          </cell>
          <cell r="G1614">
            <v>6371.92</v>
          </cell>
          <cell r="H1614">
            <v>438</v>
          </cell>
          <cell r="I1614" t="str">
            <v>56</v>
          </cell>
          <cell r="J1614" t="str">
            <v>POWER GENERATION</v>
          </cell>
          <cell r="K1614" t="str">
            <v>Barg</v>
          </cell>
          <cell r="L1614" t="str">
            <v>Prod</v>
          </cell>
          <cell r="M1614" t="str">
            <v>Yes</v>
          </cell>
          <cell r="N1614" t="str">
            <v>OT 1.5</v>
          </cell>
          <cell r="O1614">
            <v>165</v>
          </cell>
          <cell r="P1614">
            <v>6371.92</v>
          </cell>
          <cell r="Q1614">
            <v>6371.92</v>
          </cell>
          <cell r="R1614">
            <v>0</v>
          </cell>
          <cell r="S1614">
            <v>6371.92</v>
          </cell>
        </row>
        <row r="1615">
          <cell r="B1615" t="str">
            <v>Y71</v>
          </cell>
          <cell r="C1615" t="str">
            <v>DISPUTE RES 1 1/2</v>
          </cell>
          <cell r="D1615">
            <v>652.04</v>
          </cell>
          <cell r="E1615">
            <v>0</v>
          </cell>
          <cell r="F1615">
            <v>0</v>
          </cell>
          <cell r="G1615">
            <v>652.04</v>
          </cell>
          <cell r="H1615">
            <v>102</v>
          </cell>
          <cell r="I1615" t="str">
            <v>31</v>
          </cell>
          <cell r="J1615" t="str">
            <v>NUCLEAR DIVISION</v>
          </cell>
          <cell r="K1615" t="str">
            <v>Barg</v>
          </cell>
          <cell r="L1615" t="str">
            <v>Prod</v>
          </cell>
          <cell r="M1615" t="str">
            <v>Yes</v>
          </cell>
          <cell r="N1615" t="str">
            <v>OT 1.5</v>
          </cell>
          <cell r="O1615">
            <v>17.5</v>
          </cell>
          <cell r="P1615">
            <v>652.04</v>
          </cell>
          <cell r="Q1615">
            <v>652.04</v>
          </cell>
          <cell r="R1615">
            <v>0</v>
          </cell>
          <cell r="S1615">
            <v>652.04</v>
          </cell>
        </row>
        <row r="1616">
          <cell r="B1616" t="str">
            <v>Y71</v>
          </cell>
          <cell r="C1616" t="str">
            <v>DISPUTE RES 1 1/2</v>
          </cell>
          <cell r="D1616">
            <v>2344.21</v>
          </cell>
          <cell r="E1616">
            <v>0</v>
          </cell>
          <cell r="F1616">
            <v>0</v>
          </cell>
          <cell r="G1616">
            <v>2344.21</v>
          </cell>
          <cell r="H1616">
            <v>324</v>
          </cell>
          <cell r="I1616" t="str">
            <v>53</v>
          </cell>
          <cell r="J1616" t="str">
            <v>POWER SYSTEMS</v>
          </cell>
          <cell r="K1616" t="str">
            <v>Barg</v>
          </cell>
          <cell r="L1616" t="str">
            <v>Prod</v>
          </cell>
          <cell r="M1616" t="str">
            <v>Yes</v>
          </cell>
          <cell r="N1616" t="str">
            <v>OT 1.5</v>
          </cell>
          <cell r="O1616">
            <v>62.5</v>
          </cell>
          <cell r="P1616">
            <v>2344.21</v>
          </cell>
          <cell r="Q1616">
            <v>2344.21</v>
          </cell>
          <cell r="R1616">
            <v>0</v>
          </cell>
          <cell r="S1616">
            <v>2344.21</v>
          </cell>
        </row>
        <row r="1617">
          <cell r="B1617" t="str">
            <v>Y71</v>
          </cell>
          <cell r="C1617" t="str">
            <v>DISPUTE RES 1 1/2</v>
          </cell>
          <cell r="D1617">
            <v>169.09</v>
          </cell>
          <cell r="E1617">
            <v>0</v>
          </cell>
          <cell r="F1617">
            <v>0</v>
          </cell>
          <cell r="G1617">
            <v>169.09</v>
          </cell>
          <cell r="H1617">
            <v>439</v>
          </cell>
          <cell r="I1617" t="str">
            <v>56</v>
          </cell>
          <cell r="J1617" t="str">
            <v>POWER GENERATION</v>
          </cell>
          <cell r="K1617" t="str">
            <v>Barg</v>
          </cell>
          <cell r="L1617" t="str">
            <v>Prod</v>
          </cell>
          <cell r="M1617" t="str">
            <v>Yes</v>
          </cell>
          <cell r="N1617" t="str">
            <v>OT 1.5</v>
          </cell>
          <cell r="O1617">
            <v>4.5</v>
          </cell>
          <cell r="P1617">
            <v>169.09</v>
          </cell>
          <cell r="Q1617">
            <v>169.09</v>
          </cell>
          <cell r="R1617">
            <v>0</v>
          </cell>
          <cell r="S1617">
            <v>169.09</v>
          </cell>
        </row>
        <row r="1618">
          <cell r="B1618" t="str">
            <v>Y72</v>
          </cell>
          <cell r="C1618" t="str">
            <v>JNT TEAM INV 1 1/2</v>
          </cell>
          <cell r="D1618">
            <v>331.92</v>
          </cell>
          <cell r="E1618">
            <v>0</v>
          </cell>
          <cell r="F1618">
            <v>0</v>
          </cell>
          <cell r="G1618">
            <v>331.92</v>
          </cell>
          <cell r="H1618">
            <v>103</v>
          </cell>
          <cell r="I1618" t="str">
            <v>31</v>
          </cell>
          <cell r="J1618" t="str">
            <v>NUCLEAR DIVISION</v>
          </cell>
          <cell r="K1618" t="str">
            <v>Barg</v>
          </cell>
          <cell r="L1618" t="str">
            <v>Prod</v>
          </cell>
          <cell r="M1618" t="str">
            <v>Yes</v>
          </cell>
          <cell r="N1618" t="str">
            <v>OT 1.5</v>
          </cell>
          <cell r="O1618">
            <v>8</v>
          </cell>
          <cell r="P1618">
            <v>331.92</v>
          </cell>
          <cell r="Q1618">
            <v>331.92</v>
          </cell>
          <cell r="R1618">
            <v>0</v>
          </cell>
          <cell r="S1618">
            <v>331.92</v>
          </cell>
        </row>
        <row r="1619">
          <cell r="B1619" t="str">
            <v>Y72</v>
          </cell>
          <cell r="C1619" t="str">
            <v>JNT TEAM INV 1 1/2</v>
          </cell>
          <cell r="D1619">
            <v>22884.959999999999</v>
          </cell>
          <cell r="E1619">
            <v>0</v>
          </cell>
          <cell r="F1619">
            <v>0</v>
          </cell>
          <cell r="G1619">
            <v>22884.959999999999</v>
          </cell>
          <cell r="H1619">
            <v>325</v>
          </cell>
          <cell r="I1619" t="str">
            <v>53</v>
          </cell>
          <cell r="J1619" t="str">
            <v>POWER SYSTEMS</v>
          </cell>
          <cell r="K1619" t="str">
            <v>Barg</v>
          </cell>
          <cell r="L1619" t="str">
            <v>Prod</v>
          </cell>
          <cell r="M1619" t="str">
            <v>Yes</v>
          </cell>
          <cell r="N1619" t="str">
            <v>OT 1.5</v>
          </cell>
          <cell r="O1619">
            <v>615.75</v>
          </cell>
          <cell r="P1619">
            <v>22884.959999999999</v>
          </cell>
          <cell r="Q1619">
            <v>22884.959999999999</v>
          </cell>
          <cell r="R1619">
            <v>0</v>
          </cell>
          <cell r="S1619">
            <v>22884.959999999999</v>
          </cell>
        </row>
        <row r="1620">
          <cell r="B1620" t="str">
            <v>Y72</v>
          </cell>
          <cell r="C1620" t="str">
            <v>JNT TEAM INV 1 1/2</v>
          </cell>
          <cell r="D1620">
            <v>75.930000000000007</v>
          </cell>
          <cell r="E1620">
            <v>0</v>
          </cell>
          <cell r="F1620">
            <v>0</v>
          </cell>
          <cell r="G1620">
            <v>75.930000000000007</v>
          </cell>
          <cell r="H1620">
            <v>440</v>
          </cell>
          <cell r="I1620" t="str">
            <v>56</v>
          </cell>
          <cell r="J1620" t="str">
            <v>POWER GENERATION</v>
          </cell>
          <cell r="K1620" t="str">
            <v>Barg</v>
          </cell>
          <cell r="L1620" t="str">
            <v>Prod</v>
          </cell>
          <cell r="M1620" t="str">
            <v>Yes</v>
          </cell>
          <cell r="N1620" t="str">
            <v>OT 1.5</v>
          </cell>
          <cell r="O1620">
            <v>2</v>
          </cell>
          <cell r="P1620">
            <v>75.930000000000007</v>
          </cell>
          <cell r="Q1620">
            <v>75.930000000000007</v>
          </cell>
          <cell r="R1620">
            <v>0</v>
          </cell>
          <cell r="S1620">
            <v>75.930000000000007</v>
          </cell>
        </row>
        <row r="1621">
          <cell r="B1621" t="str">
            <v>Y73</v>
          </cell>
          <cell r="C1621" t="str">
            <v>MGT REQ MEET 1 1/2</v>
          </cell>
          <cell r="D1621">
            <v>5755.67</v>
          </cell>
          <cell r="E1621">
            <v>0</v>
          </cell>
          <cell r="F1621">
            <v>0</v>
          </cell>
          <cell r="G1621">
            <v>5755.67</v>
          </cell>
          <cell r="H1621">
            <v>104</v>
          </cell>
          <cell r="I1621" t="str">
            <v>31</v>
          </cell>
          <cell r="J1621" t="str">
            <v>NUCLEAR DIVISION</v>
          </cell>
          <cell r="K1621" t="str">
            <v>Barg</v>
          </cell>
          <cell r="L1621" t="str">
            <v>Prod</v>
          </cell>
          <cell r="M1621" t="str">
            <v>Yes</v>
          </cell>
          <cell r="N1621" t="str">
            <v>OT 1.5</v>
          </cell>
          <cell r="O1621">
            <v>144.5</v>
          </cell>
          <cell r="P1621">
            <v>5755.67</v>
          </cell>
          <cell r="Q1621">
            <v>5755.67</v>
          </cell>
          <cell r="R1621">
            <v>0</v>
          </cell>
          <cell r="S1621">
            <v>5755.67</v>
          </cell>
        </row>
        <row r="1622">
          <cell r="B1622" t="str">
            <v>Y73</v>
          </cell>
          <cell r="C1622" t="str">
            <v>MGT REQ MEET 1 1/2</v>
          </cell>
          <cell r="D1622">
            <v>23556.28</v>
          </cell>
          <cell r="E1622">
            <v>0</v>
          </cell>
          <cell r="F1622">
            <v>0</v>
          </cell>
          <cell r="G1622">
            <v>23556.28</v>
          </cell>
          <cell r="H1622">
            <v>326</v>
          </cell>
          <cell r="I1622" t="str">
            <v>53</v>
          </cell>
          <cell r="J1622" t="str">
            <v>POWER SYSTEMS</v>
          </cell>
          <cell r="K1622" t="str">
            <v>Barg</v>
          </cell>
          <cell r="L1622" t="str">
            <v>Prod</v>
          </cell>
          <cell r="M1622" t="str">
            <v>Yes</v>
          </cell>
          <cell r="N1622" t="str">
            <v>OT 1.5</v>
          </cell>
          <cell r="O1622">
            <v>632.75</v>
          </cell>
          <cell r="P1622">
            <v>23556.28</v>
          </cell>
          <cell r="Q1622">
            <v>23556.28</v>
          </cell>
          <cell r="R1622">
            <v>0</v>
          </cell>
          <cell r="S1622">
            <v>23556.28</v>
          </cell>
        </row>
        <row r="1623">
          <cell r="B1623" t="str">
            <v>Y73</v>
          </cell>
          <cell r="C1623" t="str">
            <v>MGT REQ MEET 1 1/2</v>
          </cell>
          <cell r="D1623">
            <v>185.63</v>
          </cell>
          <cell r="E1623">
            <v>0</v>
          </cell>
          <cell r="F1623">
            <v>0</v>
          </cell>
          <cell r="G1623">
            <v>185.63</v>
          </cell>
          <cell r="H1623">
            <v>441</v>
          </cell>
          <cell r="I1623" t="str">
            <v>56</v>
          </cell>
          <cell r="J1623" t="str">
            <v>POWER GENERATION</v>
          </cell>
          <cell r="K1623" t="str">
            <v>Barg</v>
          </cell>
          <cell r="L1623" t="str">
            <v>Prod</v>
          </cell>
          <cell r="M1623" t="str">
            <v>Yes</v>
          </cell>
          <cell r="N1623" t="str">
            <v>OT 1.5</v>
          </cell>
          <cell r="O1623">
            <v>5</v>
          </cell>
          <cell r="P1623">
            <v>185.63</v>
          </cell>
          <cell r="Q1623">
            <v>185.63</v>
          </cell>
          <cell r="R1623">
            <v>0</v>
          </cell>
          <cell r="S1623">
            <v>185.63</v>
          </cell>
        </row>
        <row r="1624">
          <cell r="B1624" t="str">
            <v>Y74</v>
          </cell>
          <cell r="C1624" t="str">
            <v>NEGOTIATIONS 1 1/2</v>
          </cell>
          <cell r="D1624">
            <v>491.67</v>
          </cell>
          <cell r="E1624">
            <v>0</v>
          </cell>
          <cell r="F1624">
            <v>0</v>
          </cell>
          <cell r="G1624">
            <v>491.67</v>
          </cell>
          <cell r="H1624">
            <v>105</v>
          </cell>
          <cell r="I1624" t="str">
            <v>31</v>
          </cell>
          <cell r="J1624" t="str">
            <v>NUCLEAR DIVISION</v>
          </cell>
          <cell r="K1624" t="str">
            <v>Barg</v>
          </cell>
          <cell r="L1624" t="str">
            <v>Prod</v>
          </cell>
          <cell r="M1624" t="str">
            <v>Yes</v>
          </cell>
          <cell r="N1624" t="str">
            <v>OT 1.5</v>
          </cell>
          <cell r="O1624">
            <v>13.5</v>
          </cell>
          <cell r="P1624">
            <v>491.67</v>
          </cell>
          <cell r="Q1624">
            <v>491.67</v>
          </cell>
          <cell r="R1624">
            <v>0</v>
          </cell>
          <cell r="S1624">
            <v>491.67</v>
          </cell>
        </row>
        <row r="1625">
          <cell r="B1625" t="str">
            <v>Y74</v>
          </cell>
          <cell r="C1625" t="str">
            <v>NEGOTIATIONS 1 1/2</v>
          </cell>
          <cell r="D1625">
            <v>95.17</v>
          </cell>
          <cell r="E1625">
            <v>0</v>
          </cell>
          <cell r="F1625">
            <v>0</v>
          </cell>
          <cell r="G1625">
            <v>95.17</v>
          </cell>
          <cell r="H1625">
            <v>327</v>
          </cell>
          <cell r="I1625" t="str">
            <v>53</v>
          </cell>
          <cell r="J1625" t="str">
            <v>POWER SYSTEMS</v>
          </cell>
          <cell r="K1625" t="str">
            <v>Barg</v>
          </cell>
          <cell r="L1625" t="str">
            <v>Prod</v>
          </cell>
          <cell r="M1625" t="str">
            <v>Yes</v>
          </cell>
          <cell r="N1625" t="str">
            <v>OT 1.5</v>
          </cell>
          <cell r="O1625">
            <v>2.5</v>
          </cell>
          <cell r="P1625">
            <v>95.17</v>
          </cell>
          <cell r="Q1625">
            <v>95.17</v>
          </cell>
          <cell r="R1625">
            <v>0</v>
          </cell>
          <cell r="S1625">
            <v>95.17</v>
          </cell>
        </row>
        <row r="1626">
          <cell r="B1626" t="str">
            <v>Z01</v>
          </cell>
          <cell r="C1626" t="str">
            <v>REGULAR-DBL OT</v>
          </cell>
          <cell r="D1626">
            <v>39902.99</v>
          </cell>
          <cell r="E1626">
            <v>0</v>
          </cell>
          <cell r="F1626">
            <v>0</v>
          </cell>
          <cell r="G1626">
            <v>39902.99</v>
          </cell>
          <cell r="H1626">
            <v>106</v>
          </cell>
          <cell r="I1626" t="str">
            <v>31</v>
          </cell>
          <cell r="J1626" t="str">
            <v>NUCLEAR DIVISION</v>
          </cell>
          <cell r="K1626" t="str">
            <v>Barg</v>
          </cell>
          <cell r="L1626" t="str">
            <v>Prod</v>
          </cell>
          <cell r="M1626" t="str">
            <v>Yes</v>
          </cell>
          <cell r="N1626" t="str">
            <v>OT 2.0</v>
          </cell>
          <cell r="O1626">
            <v>1371</v>
          </cell>
          <cell r="P1626">
            <v>39902.99</v>
          </cell>
          <cell r="Q1626">
            <v>39902.99</v>
          </cell>
          <cell r="R1626">
            <v>0</v>
          </cell>
          <cell r="S1626">
            <v>39902.99</v>
          </cell>
        </row>
        <row r="1627">
          <cell r="B1627" t="str">
            <v>Z01</v>
          </cell>
          <cell r="C1627" t="str">
            <v>REGULAR-DBL OT</v>
          </cell>
          <cell r="D1627">
            <v>38.130000000000003</v>
          </cell>
          <cell r="E1627">
            <v>0</v>
          </cell>
          <cell r="F1627">
            <v>0</v>
          </cell>
          <cell r="G1627">
            <v>38.130000000000003</v>
          </cell>
          <cell r="H1627">
            <v>171</v>
          </cell>
          <cell r="I1627" t="str">
            <v>34</v>
          </cell>
          <cell r="J1627" t="str">
            <v>HUMAN RESRC &amp; CORP SVCS</v>
          </cell>
          <cell r="K1627" t="str">
            <v>Barg</v>
          </cell>
          <cell r="L1627" t="str">
            <v>Prod</v>
          </cell>
          <cell r="M1627" t="str">
            <v>Yes</v>
          </cell>
          <cell r="N1627" t="str">
            <v>OT 2.0</v>
          </cell>
          <cell r="O1627">
            <v>1.5</v>
          </cell>
          <cell r="P1627">
            <v>38.130000000000003</v>
          </cell>
          <cell r="Q1627">
            <v>38.130000000000003</v>
          </cell>
          <cell r="R1627">
            <v>0</v>
          </cell>
          <cell r="S1627">
            <v>38.130000000000003</v>
          </cell>
        </row>
        <row r="1628">
          <cell r="B1628" t="str">
            <v>Z01</v>
          </cell>
          <cell r="C1628" t="str">
            <v>REGULAR-DBL OT</v>
          </cell>
          <cell r="D1628">
            <v>202473.04</v>
          </cell>
          <cell r="E1628">
            <v>0</v>
          </cell>
          <cell r="F1628">
            <v>0</v>
          </cell>
          <cell r="G1628">
            <v>202473.04</v>
          </cell>
          <cell r="H1628">
            <v>328</v>
          </cell>
          <cell r="I1628" t="str">
            <v>53</v>
          </cell>
          <cell r="J1628" t="str">
            <v>POWER SYSTEMS</v>
          </cell>
          <cell r="K1628" t="str">
            <v>Barg</v>
          </cell>
          <cell r="L1628" t="str">
            <v>Prod</v>
          </cell>
          <cell r="M1628" t="str">
            <v>Yes</v>
          </cell>
          <cell r="N1628" t="str">
            <v>OT 2.0</v>
          </cell>
          <cell r="O1628">
            <v>8342.75</v>
          </cell>
          <cell r="P1628">
            <v>202473.04</v>
          </cell>
          <cell r="Q1628">
            <v>202473.04</v>
          </cell>
          <cell r="R1628">
            <v>0</v>
          </cell>
          <cell r="S1628">
            <v>202473.04</v>
          </cell>
        </row>
        <row r="1629">
          <cell r="B1629" t="str">
            <v>Z01</v>
          </cell>
          <cell r="C1629" t="str">
            <v>REGULAR-DBL OT</v>
          </cell>
          <cell r="D1629">
            <v>776.82</v>
          </cell>
          <cell r="E1629">
            <v>0</v>
          </cell>
          <cell r="F1629">
            <v>0</v>
          </cell>
          <cell r="G1629">
            <v>776.82</v>
          </cell>
          <cell r="H1629">
            <v>442</v>
          </cell>
          <cell r="I1629" t="str">
            <v>56</v>
          </cell>
          <cell r="J1629" t="str">
            <v>POWER GENERATION</v>
          </cell>
          <cell r="K1629" t="str">
            <v>Barg</v>
          </cell>
          <cell r="L1629" t="str">
            <v>Prod</v>
          </cell>
          <cell r="M1629" t="str">
            <v>Yes</v>
          </cell>
          <cell r="N1629" t="str">
            <v>OT 2.0</v>
          </cell>
          <cell r="O1629">
            <v>32.5</v>
          </cell>
          <cell r="P1629">
            <v>776.82</v>
          </cell>
          <cell r="Q1629">
            <v>776.82</v>
          </cell>
          <cell r="R1629">
            <v>0</v>
          </cell>
          <cell r="S1629">
            <v>776.82</v>
          </cell>
        </row>
        <row r="1630">
          <cell r="B1630" t="str">
            <v>Z01</v>
          </cell>
          <cell r="C1630" t="str">
            <v>REGULAR-DBL OT</v>
          </cell>
          <cell r="D1630">
            <v>251.1</v>
          </cell>
          <cell r="E1630">
            <v>0</v>
          </cell>
          <cell r="F1630">
            <v>0</v>
          </cell>
          <cell r="G1630">
            <v>251.1</v>
          </cell>
          <cell r="H1630">
            <v>226</v>
          </cell>
          <cell r="I1630" t="str">
            <v>33</v>
          </cell>
          <cell r="J1630" t="str">
            <v>FINANCIAL</v>
          </cell>
          <cell r="K1630" t="str">
            <v>NonBarg</v>
          </cell>
          <cell r="L1630" t="str">
            <v>Prod</v>
          </cell>
          <cell r="M1630" t="str">
            <v>Yes</v>
          </cell>
          <cell r="N1630" t="str">
            <v>OT 2.0</v>
          </cell>
          <cell r="O1630">
            <v>16</v>
          </cell>
          <cell r="P1630">
            <v>251.1</v>
          </cell>
          <cell r="Q1630">
            <v>0</v>
          </cell>
          <cell r="R1630">
            <v>251.1</v>
          </cell>
          <cell r="S1630">
            <v>251.1</v>
          </cell>
        </row>
        <row r="1631">
          <cell r="B1631" t="str">
            <v>Z01</v>
          </cell>
          <cell r="C1631" t="str">
            <v>REGULAR-DBL OT</v>
          </cell>
          <cell r="D1631">
            <v>497.95</v>
          </cell>
          <cell r="E1631">
            <v>0</v>
          </cell>
          <cell r="F1631">
            <v>0</v>
          </cell>
          <cell r="G1631">
            <v>497.95</v>
          </cell>
          <cell r="H1631">
            <v>346</v>
          </cell>
          <cell r="I1631" t="str">
            <v>34</v>
          </cell>
          <cell r="J1631" t="str">
            <v>HUMAN RESRC &amp; CORP SVCS</v>
          </cell>
          <cell r="K1631" t="str">
            <v>NonBarg</v>
          </cell>
          <cell r="L1631" t="str">
            <v>Prod</v>
          </cell>
          <cell r="M1631" t="str">
            <v>Yes</v>
          </cell>
          <cell r="N1631" t="str">
            <v>OT 2.0</v>
          </cell>
          <cell r="O1631">
            <v>28</v>
          </cell>
          <cell r="P1631">
            <v>497.95</v>
          </cell>
          <cell r="Q1631">
            <v>0</v>
          </cell>
          <cell r="R1631">
            <v>497.95</v>
          </cell>
          <cell r="S1631">
            <v>497.95</v>
          </cell>
        </row>
        <row r="1632">
          <cell r="B1632" t="str">
            <v>Z01</v>
          </cell>
          <cell r="C1632" t="str">
            <v>REGULAR-DBL OT</v>
          </cell>
          <cell r="D1632">
            <v>1702.48</v>
          </cell>
          <cell r="E1632">
            <v>0</v>
          </cell>
          <cell r="F1632">
            <v>0</v>
          </cell>
          <cell r="G1632">
            <v>1702.48</v>
          </cell>
          <cell r="H1632">
            <v>676</v>
          </cell>
          <cell r="I1632" t="str">
            <v>51</v>
          </cell>
          <cell r="J1632" t="str">
            <v>CUSTOMER SERVICE</v>
          </cell>
          <cell r="K1632" t="str">
            <v>NonBarg</v>
          </cell>
          <cell r="L1632" t="str">
            <v>Prod</v>
          </cell>
          <cell r="M1632" t="str">
            <v>Yes</v>
          </cell>
          <cell r="N1632" t="str">
            <v>OT 2.0</v>
          </cell>
          <cell r="O1632">
            <v>99</v>
          </cell>
          <cell r="P1632">
            <v>1702.48</v>
          </cell>
          <cell r="Q1632">
            <v>0</v>
          </cell>
          <cell r="R1632">
            <v>1702.48</v>
          </cell>
          <cell r="S1632">
            <v>1702.48</v>
          </cell>
        </row>
        <row r="1633">
          <cell r="B1633" t="str">
            <v>Z01</v>
          </cell>
          <cell r="C1633" t="str">
            <v>REGULAR-DBL OT</v>
          </cell>
          <cell r="D1633">
            <v>3065.11</v>
          </cell>
          <cell r="E1633">
            <v>0</v>
          </cell>
          <cell r="F1633">
            <v>0</v>
          </cell>
          <cell r="G1633">
            <v>3065.11</v>
          </cell>
          <cell r="H1633">
            <v>803</v>
          </cell>
          <cell r="I1633" t="str">
            <v>53</v>
          </cell>
          <cell r="J1633" t="str">
            <v>POWER SYSTEMS</v>
          </cell>
          <cell r="K1633" t="str">
            <v>NonBarg</v>
          </cell>
          <cell r="L1633" t="str">
            <v>Prod</v>
          </cell>
          <cell r="M1633" t="str">
            <v>Yes</v>
          </cell>
          <cell r="N1633" t="str">
            <v>OT 2.0</v>
          </cell>
          <cell r="O1633">
            <v>178.5</v>
          </cell>
          <cell r="P1633">
            <v>3065.11</v>
          </cell>
          <cell r="Q1633">
            <v>0</v>
          </cell>
          <cell r="R1633">
            <v>3065.11</v>
          </cell>
          <cell r="S1633">
            <v>3065.11</v>
          </cell>
        </row>
        <row r="1634">
          <cell r="B1634" t="str">
            <v>Z01</v>
          </cell>
          <cell r="C1634" t="str">
            <v>REGULAR-DBL OT</v>
          </cell>
          <cell r="D1634">
            <v>79.19</v>
          </cell>
          <cell r="E1634">
            <v>0</v>
          </cell>
          <cell r="F1634">
            <v>0</v>
          </cell>
          <cell r="G1634">
            <v>79.19</v>
          </cell>
          <cell r="H1634">
            <v>964</v>
          </cell>
          <cell r="I1634" t="str">
            <v>56</v>
          </cell>
          <cell r="J1634" t="str">
            <v>POWER GENERATION</v>
          </cell>
          <cell r="K1634" t="str">
            <v>NonBarg</v>
          </cell>
          <cell r="L1634" t="str">
            <v>Prod</v>
          </cell>
          <cell r="M1634" t="str">
            <v>Yes</v>
          </cell>
          <cell r="N1634" t="str">
            <v>OT 2.0</v>
          </cell>
          <cell r="O1634">
            <v>5</v>
          </cell>
          <cell r="P1634">
            <v>79.19</v>
          </cell>
          <cell r="Q1634">
            <v>0</v>
          </cell>
          <cell r="R1634">
            <v>79.19</v>
          </cell>
          <cell r="S1634">
            <v>79.19</v>
          </cell>
        </row>
        <row r="1635">
          <cell r="B1635" t="str">
            <v>Z09</v>
          </cell>
          <cell r="C1635" t="str">
            <v>OTHER HOURS-DBL OT</v>
          </cell>
          <cell r="D1635">
            <v>928.33</v>
          </cell>
          <cell r="E1635">
            <v>0</v>
          </cell>
          <cell r="F1635">
            <v>0</v>
          </cell>
          <cell r="G1635">
            <v>928.33</v>
          </cell>
          <cell r="H1635">
            <v>107</v>
          </cell>
          <cell r="I1635" t="str">
            <v>31</v>
          </cell>
          <cell r="J1635" t="str">
            <v>NUCLEAR DIVISION</v>
          </cell>
          <cell r="K1635" t="str">
            <v>Barg</v>
          </cell>
          <cell r="L1635" t="str">
            <v>Prod</v>
          </cell>
          <cell r="M1635" t="str">
            <v>Yes</v>
          </cell>
          <cell r="N1635" t="str">
            <v>OT 2.0</v>
          </cell>
          <cell r="O1635">
            <v>22.5</v>
          </cell>
          <cell r="P1635">
            <v>928.33</v>
          </cell>
          <cell r="Q1635">
            <v>928.33</v>
          </cell>
          <cell r="R1635">
            <v>0</v>
          </cell>
          <cell r="S1635">
            <v>928.33</v>
          </cell>
        </row>
        <row r="1636">
          <cell r="B1636" t="str">
            <v>Z09</v>
          </cell>
          <cell r="C1636" t="str">
            <v>OTHER HOURS-DBL OT</v>
          </cell>
          <cell r="D1636">
            <v>1221.18</v>
          </cell>
          <cell r="E1636">
            <v>0</v>
          </cell>
          <cell r="F1636">
            <v>0</v>
          </cell>
          <cell r="G1636">
            <v>1221.18</v>
          </cell>
          <cell r="H1636">
            <v>329</v>
          </cell>
          <cell r="I1636" t="str">
            <v>53</v>
          </cell>
          <cell r="J1636" t="str">
            <v>POWER SYSTEMS</v>
          </cell>
          <cell r="K1636" t="str">
            <v>Barg</v>
          </cell>
          <cell r="L1636" t="str">
            <v>Prod</v>
          </cell>
          <cell r="M1636" t="str">
            <v>Yes</v>
          </cell>
          <cell r="N1636" t="str">
            <v>OT 2.0</v>
          </cell>
          <cell r="O1636">
            <v>25.5</v>
          </cell>
          <cell r="P1636">
            <v>1221.18</v>
          </cell>
          <cell r="Q1636">
            <v>1221.18</v>
          </cell>
          <cell r="R1636">
            <v>0</v>
          </cell>
          <cell r="S1636">
            <v>1221.18</v>
          </cell>
        </row>
        <row r="1637">
          <cell r="B1637" t="str">
            <v>Z12</v>
          </cell>
          <cell r="C1637" t="str">
            <v>TRAVEL TIME-DBL OT</v>
          </cell>
          <cell r="D1637">
            <v>17116.96</v>
          </cell>
          <cell r="E1637">
            <v>0</v>
          </cell>
          <cell r="F1637">
            <v>0</v>
          </cell>
          <cell r="G1637">
            <v>17116.96</v>
          </cell>
          <cell r="H1637">
            <v>108</v>
          </cell>
          <cell r="I1637" t="str">
            <v>31</v>
          </cell>
          <cell r="J1637" t="str">
            <v>NUCLEAR DIVISION</v>
          </cell>
          <cell r="K1637" t="str">
            <v>Barg</v>
          </cell>
          <cell r="L1637" t="str">
            <v>Prod</v>
          </cell>
          <cell r="M1637" t="str">
            <v>Yes</v>
          </cell>
          <cell r="N1637" t="str">
            <v>OT 2.0</v>
          </cell>
          <cell r="O1637">
            <v>313.25</v>
          </cell>
          <cell r="P1637">
            <v>17116.96</v>
          </cell>
          <cell r="Q1637">
            <v>17116.96</v>
          </cell>
          <cell r="R1637">
            <v>0</v>
          </cell>
          <cell r="S1637">
            <v>17116.96</v>
          </cell>
        </row>
        <row r="1638">
          <cell r="B1638" t="str">
            <v>Z12</v>
          </cell>
          <cell r="C1638" t="str">
            <v>TRAVEL TIME-DBL OT</v>
          </cell>
          <cell r="D1638">
            <v>24.97</v>
          </cell>
          <cell r="E1638">
            <v>0</v>
          </cell>
          <cell r="F1638">
            <v>0</v>
          </cell>
          <cell r="G1638">
            <v>24.97</v>
          </cell>
          <cell r="H1638">
            <v>172</v>
          </cell>
          <cell r="I1638" t="str">
            <v>34</v>
          </cell>
          <cell r="J1638" t="str">
            <v>HUMAN RESRC &amp; CORP SVCS</v>
          </cell>
          <cell r="K1638" t="str">
            <v>Barg</v>
          </cell>
          <cell r="L1638" t="str">
            <v>Prod</v>
          </cell>
          <cell r="M1638" t="str">
            <v>Yes</v>
          </cell>
          <cell r="N1638" t="str">
            <v>OT 2.0</v>
          </cell>
          <cell r="O1638">
            <v>0.5</v>
          </cell>
          <cell r="P1638">
            <v>24.97</v>
          </cell>
          <cell r="Q1638">
            <v>24.97</v>
          </cell>
          <cell r="R1638">
            <v>0</v>
          </cell>
          <cell r="S1638">
            <v>24.97</v>
          </cell>
        </row>
        <row r="1639">
          <cell r="B1639" t="str">
            <v>Z12</v>
          </cell>
          <cell r="C1639" t="str">
            <v>TRAVEL TIME-DBL OT</v>
          </cell>
          <cell r="D1639">
            <v>47743.81</v>
          </cell>
          <cell r="E1639">
            <v>0</v>
          </cell>
          <cell r="F1639">
            <v>0</v>
          </cell>
          <cell r="G1639">
            <v>47743.81</v>
          </cell>
          <cell r="H1639">
            <v>330</v>
          </cell>
          <cell r="I1639" t="str">
            <v>53</v>
          </cell>
          <cell r="J1639" t="str">
            <v>POWER SYSTEMS</v>
          </cell>
          <cell r="K1639" t="str">
            <v>Barg</v>
          </cell>
          <cell r="L1639" t="str">
            <v>Prod</v>
          </cell>
          <cell r="M1639" t="str">
            <v>Yes</v>
          </cell>
          <cell r="N1639" t="str">
            <v>OT 2.0</v>
          </cell>
          <cell r="O1639">
            <v>984.5</v>
          </cell>
          <cell r="P1639">
            <v>47743.81</v>
          </cell>
          <cell r="Q1639">
            <v>47743.81</v>
          </cell>
          <cell r="R1639">
            <v>0</v>
          </cell>
          <cell r="S1639">
            <v>47743.81</v>
          </cell>
        </row>
        <row r="1640">
          <cell r="B1640" t="str">
            <v>Z12</v>
          </cell>
          <cell r="C1640" t="str">
            <v>TRAVEL TIME-DBL OT</v>
          </cell>
          <cell r="D1640">
            <v>14123.44</v>
          </cell>
          <cell r="E1640">
            <v>0</v>
          </cell>
          <cell r="F1640">
            <v>0</v>
          </cell>
          <cell r="G1640">
            <v>14123.44</v>
          </cell>
          <cell r="H1640">
            <v>443</v>
          </cell>
          <cell r="I1640" t="str">
            <v>56</v>
          </cell>
          <cell r="J1640" t="str">
            <v>POWER GENERATION</v>
          </cell>
          <cell r="K1640" t="str">
            <v>Barg</v>
          </cell>
          <cell r="L1640" t="str">
            <v>Prod</v>
          </cell>
          <cell r="M1640" t="str">
            <v>Yes</v>
          </cell>
          <cell r="N1640" t="str">
            <v>OT 2.0</v>
          </cell>
          <cell r="O1640">
            <v>291.75</v>
          </cell>
          <cell r="P1640">
            <v>14123.44</v>
          </cell>
          <cell r="Q1640">
            <v>14123.44</v>
          </cell>
          <cell r="R1640">
            <v>0</v>
          </cell>
          <cell r="S1640">
            <v>14123.44</v>
          </cell>
        </row>
        <row r="1641">
          <cell r="B1641" t="str">
            <v>Z12</v>
          </cell>
          <cell r="C1641" t="str">
            <v>TRAVEL TIME-DBL OT</v>
          </cell>
          <cell r="D1641">
            <v>311.44</v>
          </cell>
          <cell r="E1641">
            <v>0</v>
          </cell>
          <cell r="F1641">
            <v>0</v>
          </cell>
          <cell r="G1641">
            <v>311.44</v>
          </cell>
          <cell r="H1641">
            <v>122</v>
          </cell>
          <cell r="I1641" t="str">
            <v>31</v>
          </cell>
          <cell r="J1641" t="str">
            <v>NUCLEAR DIVISION</v>
          </cell>
          <cell r="K1641" t="str">
            <v>NonBarg</v>
          </cell>
          <cell r="L1641" t="str">
            <v>Prod</v>
          </cell>
          <cell r="M1641" t="str">
            <v>Yes</v>
          </cell>
          <cell r="N1641" t="str">
            <v>OT 2.0</v>
          </cell>
          <cell r="O1641">
            <v>6</v>
          </cell>
          <cell r="P1641">
            <v>311.44</v>
          </cell>
          <cell r="Q1641">
            <v>0</v>
          </cell>
          <cell r="R1641">
            <v>311.44</v>
          </cell>
          <cell r="S1641">
            <v>311.44</v>
          </cell>
        </row>
        <row r="1642">
          <cell r="B1642" t="str">
            <v>Z12</v>
          </cell>
          <cell r="C1642" t="str">
            <v>TRAVEL TIME-DBL OT</v>
          </cell>
          <cell r="D1642">
            <v>96.75</v>
          </cell>
          <cell r="E1642">
            <v>0</v>
          </cell>
          <cell r="F1642">
            <v>0</v>
          </cell>
          <cell r="G1642">
            <v>96.75</v>
          </cell>
          <cell r="H1642">
            <v>227</v>
          </cell>
          <cell r="I1642" t="str">
            <v>33</v>
          </cell>
          <cell r="J1642" t="str">
            <v>FINANCIAL</v>
          </cell>
          <cell r="K1642" t="str">
            <v>NonBarg</v>
          </cell>
          <cell r="L1642" t="str">
            <v>Prod</v>
          </cell>
          <cell r="M1642" t="str">
            <v>Yes</v>
          </cell>
          <cell r="N1642" t="str">
            <v>OT 2.0</v>
          </cell>
          <cell r="O1642">
            <v>3</v>
          </cell>
          <cell r="P1642">
            <v>96.75</v>
          </cell>
          <cell r="Q1642">
            <v>0</v>
          </cell>
          <cell r="R1642">
            <v>96.75</v>
          </cell>
          <cell r="S1642">
            <v>96.75</v>
          </cell>
        </row>
        <row r="1643">
          <cell r="B1643" t="str">
            <v>Z12</v>
          </cell>
          <cell r="C1643" t="str">
            <v>TRAVEL TIME-DBL OT</v>
          </cell>
          <cell r="D1643">
            <v>368.42</v>
          </cell>
          <cell r="E1643">
            <v>0</v>
          </cell>
          <cell r="F1643">
            <v>0</v>
          </cell>
          <cell r="G1643">
            <v>368.42</v>
          </cell>
          <cell r="H1643">
            <v>347</v>
          </cell>
          <cell r="I1643" t="str">
            <v>34</v>
          </cell>
          <cell r="J1643" t="str">
            <v>HUMAN RESRC &amp; CORP SVCS</v>
          </cell>
          <cell r="K1643" t="str">
            <v>NonBarg</v>
          </cell>
          <cell r="L1643" t="str">
            <v>Prod</v>
          </cell>
          <cell r="M1643" t="str">
            <v>Yes</v>
          </cell>
          <cell r="N1643" t="str">
            <v>OT 2.0</v>
          </cell>
          <cell r="O1643">
            <v>9.5</v>
          </cell>
          <cell r="P1643">
            <v>368.42</v>
          </cell>
          <cell r="Q1643">
            <v>0</v>
          </cell>
          <cell r="R1643">
            <v>368.42</v>
          </cell>
          <cell r="S1643">
            <v>368.42</v>
          </cell>
        </row>
        <row r="1644">
          <cell r="B1644" t="str">
            <v>Z12</v>
          </cell>
          <cell r="C1644" t="str">
            <v>TRAVEL TIME-DBL OT</v>
          </cell>
          <cell r="D1644">
            <v>5728.43</v>
          </cell>
          <cell r="E1644">
            <v>0</v>
          </cell>
          <cell r="F1644">
            <v>0</v>
          </cell>
          <cell r="G1644">
            <v>5728.43</v>
          </cell>
          <cell r="H1644">
            <v>677</v>
          </cell>
          <cell r="I1644" t="str">
            <v>51</v>
          </cell>
          <cell r="J1644" t="str">
            <v>CUSTOMER SERVICE</v>
          </cell>
          <cell r="K1644" t="str">
            <v>NonBarg</v>
          </cell>
          <cell r="L1644" t="str">
            <v>Prod</v>
          </cell>
          <cell r="M1644" t="str">
            <v>Yes</v>
          </cell>
          <cell r="N1644" t="str">
            <v>OT 2.0</v>
          </cell>
          <cell r="O1644">
            <v>186.25</v>
          </cell>
          <cell r="P1644">
            <v>5728.43</v>
          </cell>
          <cell r="Q1644">
            <v>0</v>
          </cell>
          <cell r="R1644">
            <v>5728.43</v>
          </cell>
          <cell r="S1644">
            <v>5728.43</v>
          </cell>
        </row>
        <row r="1645">
          <cell r="B1645" t="str">
            <v>Z12</v>
          </cell>
          <cell r="C1645" t="str">
            <v>TRAVEL TIME-DBL OT</v>
          </cell>
          <cell r="D1645">
            <v>726.79</v>
          </cell>
          <cell r="E1645">
            <v>0</v>
          </cell>
          <cell r="F1645">
            <v>0</v>
          </cell>
          <cell r="G1645">
            <v>726.79</v>
          </cell>
          <cell r="H1645">
            <v>804</v>
          </cell>
          <cell r="I1645" t="str">
            <v>53</v>
          </cell>
          <cell r="J1645" t="str">
            <v>POWER SYSTEMS</v>
          </cell>
          <cell r="K1645" t="str">
            <v>NonBarg</v>
          </cell>
          <cell r="L1645" t="str">
            <v>Prod</v>
          </cell>
          <cell r="M1645" t="str">
            <v>Yes</v>
          </cell>
          <cell r="N1645" t="str">
            <v>OT 2.0</v>
          </cell>
          <cell r="O1645">
            <v>20</v>
          </cell>
          <cell r="P1645">
            <v>726.79</v>
          </cell>
          <cell r="Q1645">
            <v>0</v>
          </cell>
          <cell r="R1645">
            <v>726.79</v>
          </cell>
          <cell r="S1645">
            <v>726.79</v>
          </cell>
        </row>
        <row r="1646">
          <cell r="B1646" t="str">
            <v>Z12</v>
          </cell>
          <cell r="C1646" t="str">
            <v>TRAVEL TIME-DBL OT</v>
          </cell>
          <cell r="D1646">
            <v>88.65</v>
          </cell>
          <cell r="E1646">
            <v>0</v>
          </cell>
          <cell r="F1646">
            <v>0</v>
          </cell>
          <cell r="G1646">
            <v>88.65</v>
          </cell>
          <cell r="H1646">
            <v>858</v>
          </cell>
          <cell r="I1646" t="str">
            <v>54</v>
          </cell>
          <cell r="J1646" t="str">
            <v>RESOURCE PLANNING</v>
          </cell>
          <cell r="K1646" t="str">
            <v>NonBarg</v>
          </cell>
          <cell r="L1646" t="str">
            <v>Prod</v>
          </cell>
          <cell r="M1646" t="str">
            <v>Yes</v>
          </cell>
          <cell r="N1646" t="str">
            <v>OT 2.0</v>
          </cell>
          <cell r="O1646">
            <v>3</v>
          </cell>
          <cell r="P1646">
            <v>88.65</v>
          </cell>
          <cell r="Q1646">
            <v>0</v>
          </cell>
          <cell r="R1646">
            <v>88.65</v>
          </cell>
          <cell r="S1646">
            <v>88.65</v>
          </cell>
        </row>
        <row r="1647">
          <cell r="B1647" t="str">
            <v>Z12</v>
          </cell>
          <cell r="C1647" t="str">
            <v>TRAVEL TIME-DBL OT</v>
          </cell>
          <cell r="D1647">
            <v>52.93</v>
          </cell>
          <cell r="E1647">
            <v>0</v>
          </cell>
          <cell r="F1647">
            <v>0</v>
          </cell>
          <cell r="G1647">
            <v>52.93</v>
          </cell>
          <cell r="H1647">
            <v>965</v>
          </cell>
          <cell r="I1647" t="str">
            <v>56</v>
          </cell>
          <cell r="J1647" t="str">
            <v>POWER GENERATION</v>
          </cell>
          <cell r="K1647" t="str">
            <v>NonBarg</v>
          </cell>
          <cell r="L1647" t="str">
            <v>Prod</v>
          </cell>
          <cell r="M1647" t="str">
            <v>Yes</v>
          </cell>
          <cell r="N1647" t="str">
            <v>OT 2.0</v>
          </cell>
          <cell r="O1647">
            <v>1</v>
          </cell>
          <cell r="P1647">
            <v>52.93</v>
          </cell>
          <cell r="Q1647">
            <v>0</v>
          </cell>
          <cell r="R1647">
            <v>52.93</v>
          </cell>
          <cell r="S1647">
            <v>52.93</v>
          </cell>
        </row>
        <row r="1648">
          <cell r="B1648" t="str">
            <v>Z12</v>
          </cell>
          <cell r="C1648" t="str">
            <v>TRAVEL TIME-DBL OT</v>
          </cell>
          <cell r="D1648">
            <v>119.45</v>
          </cell>
          <cell r="E1648">
            <v>0</v>
          </cell>
          <cell r="F1648">
            <v>0</v>
          </cell>
          <cell r="G1648">
            <v>119.45</v>
          </cell>
          <cell r="H1648">
            <v>1064</v>
          </cell>
          <cell r="I1648" t="str">
            <v>58</v>
          </cell>
          <cell r="J1648" t="str">
            <v>INFO MANAGEMENT</v>
          </cell>
          <cell r="K1648" t="str">
            <v>NonBarg</v>
          </cell>
          <cell r="L1648" t="str">
            <v>Prod</v>
          </cell>
          <cell r="M1648" t="str">
            <v>Yes</v>
          </cell>
          <cell r="N1648" t="str">
            <v>OT 2.0</v>
          </cell>
          <cell r="O1648">
            <v>4</v>
          </cell>
          <cell r="P1648">
            <v>119.45</v>
          </cell>
          <cell r="Q1648">
            <v>0</v>
          </cell>
          <cell r="R1648">
            <v>119.45</v>
          </cell>
          <cell r="S1648">
            <v>119.45</v>
          </cell>
        </row>
        <row r="1649">
          <cell r="B1649" t="str">
            <v>Z13</v>
          </cell>
          <cell r="C1649" t="str">
            <v>EQUIP BRKDWN-DBL OT</v>
          </cell>
          <cell r="D1649">
            <v>17837.71</v>
          </cell>
          <cell r="E1649">
            <v>0</v>
          </cell>
          <cell r="F1649">
            <v>0</v>
          </cell>
          <cell r="G1649">
            <v>17837.71</v>
          </cell>
          <cell r="H1649">
            <v>331</v>
          </cell>
          <cell r="I1649" t="str">
            <v>53</v>
          </cell>
          <cell r="J1649" t="str">
            <v>POWER SYSTEMS</v>
          </cell>
          <cell r="K1649" t="str">
            <v>Barg</v>
          </cell>
          <cell r="L1649" t="str">
            <v>Prod</v>
          </cell>
          <cell r="M1649" t="str">
            <v>Yes</v>
          </cell>
          <cell r="N1649" t="str">
            <v>OT 2.0</v>
          </cell>
          <cell r="O1649">
            <v>370.25</v>
          </cell>
          <cell r="P1649">
            <v>17837.71</v>
          </cell>
          <cell r="Q1649">
            <v>17837.71</v>
          </cell>
          <cell r="R1649">
            <v>0</v>
          </cell>
          <cell r="S1649">
            <v>17837.71</v>
          </cell>
        </row>
        <row r="1650">
          <cell r="B1650" t="str">
            <v>Z14</v>
          </cell>
          <cell r="C1650" t="str">
            <v>SAFETY MEETING-DBL OT</v>
          </cell>
          <cell r="D1650">
            <v>24.22</v>
          </cell>
          <cell r="E1650">
            <v>0</v>
          </cell>
          <cell r="F1650">
            <v>0</v>
          </cell>
          <cell r="G1650">
            <v>24.22</v>
          </cell>
          <cell r="H1650">
            <v>109</v>
          </cell>
          <cell r="I1650" t="str">
            <v>31</v>
          </cell>
          <cell r="J1650" t="str">
            <v>NUCLEAR DIVISION</v>
          </cell>
          <cell r="K1650" t="str">
            <v>Barg</v>
          </cell>
          <cell r="L1650" t="str">
            <v>Prod</v>
          </cell>
          <cell r="M1650" t="str">
            <v>Yes</v>
          </cell>
          <cell r="N1650" t="str">
            <v>OT 2.0</v>
          </cell>
          <cell r="O1650">
            <v>0.5</v>
          </cell>
          <cell r="P1650">
            <v>24.22</v>
          </cell>
          <cell r="Q1650">
            <v>24.22</v>
          </cell>
          <cell r="R1650">
            <v>0</v>
          </cell>
          <cell r="S1650">
            <v>24.22</v>
          </cell>
        </row>
        <row r="1651">
          <cell r="B1651" t="str">
            <v>Z14</v>
          </cell>
          <cell r="C1651" t="str">
            <v>SAFETY MEETING-DBL OT</v>
          </cell>
          <cell r="D1651">
            <v>24910.55</v>
          </cell>
          <cell r="E1651">
            <v>0</v>
          </cell>
          <cell r="F1651">
            <v>0</v>
          </cell>
          <cell r="G1651">
            <v>24910.55</v>
          </cell>
          <cell r="H1651">
            <v>332</v>
          </cell>
          <cell r="I1651" t="str">
            <v>53</v>
          </cell>
          <cell r="J1651" t="str">
            <v>POWER SYSTEMS</v>
          </cell>
          <cell r="K1651" t="str">
            <v>Barg</v>
          </cell>
          <cell r="L1651" t="str">
            <v>Prod</v>
          </cell>
          <cell r="M1651" t="str">
            <v>Yes</v>
          </cell>
          <cell r="N1651" t="str">
            <v>OT 2.0</v>
          </cell>
          <cell r="O1651">
            <v>507.25</v>
          </cell>
          <cell r="P1651">
            <v>24910.55</v>
          </cell>
          <cell r="Q1651">
            <v>24910.55</v>
          </cell>
          <cell r="R1651">
            <v>0</v>
          </cell>
          <cell r="S1651">
            <v>24910.55</v>
          </cell>
        </row>
        <row r="1652">
          <cell r="B1652" t="str">
            <v>Z14</v>
          </cell>
          <cell r="C1652" t="str">
            <v>SAFETY MEETING-DBL OT</v>
          </cell>
          <cell r="D1652">
            <v>121.8</v>
          </cell>
          <cell r="E1652">
            <v>0</v>
          </cell>
          <cell r="F1652">
            <v>0</v>
          </cell>
          <cell r="G1652">
            <v>121.8</v>
          </cell>
          <cell r="H1652">
            <v>444</v>
          </cell>
          <cell r="I1652" t="str">
            <v>56</v>
          </cell>
          <cell r="J1652" t="str">
            <v>POWER GENERATION</v>
          </cell>
          <cell r="K1652" t="str">
            <v>Barg</v>
          </cell>
          <cell r="L1652" t="str">
            <v>Prod</v>
          </cell>
          <cell r="M1652" t="str">
            <v>Yes</v>
          </cell>
          <cell r="N1652" t="str">
            <v>OT 2.0</v>
          </cell>
          <cell r="O1652">
            <v>2.5</v>
          </cell>
          <cell r="P1652">
            <v>121.8</v>
          </cell>
          <cell r="Q1652">
            <v>121.8</v>
          </cell>
          <cell r="R1652">
            <v>0</v>
          </cell>
          <cell r="S1652">
            <v>121.8</v>
          </cell>
        </row>
        <row r="1653">
          <cell r="B1653" t="str">
            <v>Z15</v>
          </cell>
          <cell r="C1653" t="str">
            <v>CO/UNION MTG DBL OT</v>
          </cell>
          <cell r="D1653">
            <v>644.04999999999995</v>
          </cell>
          <cell r="E1653">
            <v>0</v>
          </cell>
          <cell r="F1653">
            <v>0</v>
          </cell>
          <cell r="G1653">
            <v>644.04999999999995</v>
          </cell>
          <cell r="H1653">
            <v>333</v>
          </cell>
          <cell r="I1653" t="str">
            <v>53</v>
          </cell>
          <cell r="J1653" t="str">
            <v>POWER SYSTEMS</v>
          </cell>
          <cell r="K1653" t="str">
            <v>Barg</v>
          </cell>
          <cell r="L1653" t="str">
            <v>Prod</v>
          </cell>
          <cell r="M1653" t="str">
            <v>Yes</v>
          </cell>
          <cell r="N1653" t="str">
            <v>OT 2.0</v>
          </cell>
          <cell r="O1653">
            <v>12.75</v>
          </cell>
          <cell r="P1653">
            <v>644.04999999999995</v>
          </cell>
          <cell r="Q1653">
            <v>644.04999999999995</v>
          </cell>
          <cell r="R1653">
            <v>0</v>
          </cell>
          <cell r="S1653">
            <v>644.04999999999995</v>
          </cell>
        </row>
        <row r="1654">
          <cell r="B1654" t="str">
            <v>Z16</v>
          </cell>
          <cell r="C1654" t="str">
            <v>OTHER MEETING-DBL OT</v>
          </cell>
          <cell r="D1654">
            <v>62784.86</v>
          </cell>
          <cell r="E1654">
            <v>0</v>
          </cell>
          <cell r="F1654">
            <v>0</v>
          </cell>
          <cell r="G1654">
            <v>62784.86</v>
          </cell>
          <cell r="H1654">
            <v>110</v>
          </cell>
          <cell r="I1654" t="str">
            <v>31</v>
          </cell>
          <cell r="J1654" t="str">
            <v>NUCLEAR DIVISION</v>
          </cell>
          <cell r="K1654" t="str">
            <v>Barg</v>
          </cell>
          <cell r="L1654" t="str">
            <v>Prod</v>
          </cell>
          <cell r="M1654" t="str">
            <v>Yes</v>
          </cell>
          <cell r="N1654" t="str">
            <v>OT 2.0</v>
          </cell>
          <cell r="O1654">
            <v>1284.5</v>
          </cell>
          <cell r="P1654">
            <v>62784.86</v>
          </cell>
          <cell r="Q1654">
            <v>62784.86</v>
          </cell>
          <cell r="R1654">
            <v>0</v>
          </cell>
          <cell r="S1654">
            <v>62784.86</v>
          </cell>
        </row>
        <row r="1655">
          <cell r="B1655" t="str">
            <v>Z16</v>
          </cell>
          <cell r="C1655" t="str">
            <v>OTHER MEETING-DBL OT</v>
          </cell>
          <cell r="D1655">
            <v>1146.43</v>
          </cell>
          <cell r="E1655">
            <v>0</v>
          </cell>
          <cell r="F1655">
            <v>0</v>
          </cell>
          <cell r="G1655">
            <v>1146.43</v>
          </cell>
          <cell r="H1655">
            <v>334</v>
          </cell>
          <cell r="I1655" t="str">
            <v>53</v>
          </cell>
          <cell r="J1655" t="str">
            <v>POWER SYSTEMS</v>
          </cell>
          <cell r="K1655" t="str">
            <v>Barg</v>
          </cell>
          <cell r="L1655" t="str">
            <v>Prod</v>
          </cell>
          <cell r="M1655" t="str">
            <v>Yes</v>
          </cell>
          <cell r="N1655" t="str">
            <v>OT 2.0</v>
          </cell>
          <cell r="O1655">
            <v>24.75</v>
          </cell>
          <cell r="P1655">
            <v>1146.43</v>
          </cell>
          <cell r="Q1655">
            <v>1146.43</v>
          </cell>
          <cell r="R1655">
            <v>0</v>
          </cell>
          <cell r="S1655">
            <v>1146.43</v>
          </cell>
        </row>
        <row r="1656">
          <cell r="B1656" t="str">
            <v>Z16</v>
          </cell>
          <cell r="C1656" t="str">
            <v>OTHER MEETING-DBL OT</v>
          </cell>
          <cell r="D1656">
            <v>42.75</v>
          </cell>
          <cell r="E1656">
            <v>0</v>
          </cell>
          <cell r="F1656">
            <v>0</v>
          </cell>
          <cell r="G1656">
            <v>42.75</v>
          </cell>
          <cell r="H1656">
            <v>123</v>
          </cell>
          <cell r="I1656" t="str">
            <v>31</v>
          </cell>
          <cell r="J1656" t="str">
            <v>NUCLEAR DIVISION</v>
          </cell>
          <cell r="K1656" t="str">
            <v>NonBarg</v>
          </cell>
          <cell r="L1656" t="str">
            <v>Prod</v>
          </cell>
          <cell r="M1656" t="str">
            <v>Yes</v>
          </cell>
          <cell r="N1656" t="str">
            <v>OT 2.0</v>
          </cell>
          <cell r="O1656">
            <v>1</v>
          </cell>
          <cell r="P1656">
            <v>42.75</v>
          </cell>
          <cell r="Q1656">
            <v>0</v>
          </cell>
          <cell r="R1656">
            <v>42.75</v>
          </cell>
          <cell r="S1656">
            <v>42.75</v>
          </cell>
        </row>
        <row r="1657">
          <cell r="B1657" t="str">
            <v>Z16</v>
          </cell>
          <cell r="C1657" t="str">
            <v>OTHER MEETING-DBL OT</v>
          </cell>
          <cell r="D1657">
            <v>79.239999999999995</v>
          </cell>
          <cell r="E1657">
            <v>0</v>
          </cell>
          <cell r="F1657">
            <v>0</v>
          </cell>
          <cell r="G1657">
            <v>79.239999999999995</v>
          </cell>
          <cell r="H1657">
            <v>348</v>
          </cell>
          <cell r="I1657" t="str">
            <v>34</v>
          </cell>
          <cell r="J1657" t="str">
            <v>HUMAN RESRC &amp; CORP SVCS</v>
          </cell>
          <cell r="K1657" t="str">
            <v>NonBarg</v>
          </cell>
          <cell r="L1657" t="str">
            <v>Prod</v>
          </cell>
          <cell r="M1657" t="str">
            <v>Yes</v>
          </cell>
          <cell r="N1657" t="str">
            <v>OT 2.0</v>
          </cell>
          <cell r="O1657">
            <v>3.5</v>
          </cell>
          <cell r="P1657">
            <v>79.239999999999995</v>
          </cell>
          <cell r="Q1657">
            <v>0</v>
          </cell>
          <cell r="R1657">
            <v>79.239999999999995</v>
          </cell>
          <cell r="S1657">
            <v>79.239999999999995</v>
          </cell>
        </row>
        <row r="1658">
          <cell r="B1658" t="str">
            <v>Z17</v>
          </cell>
          <cell r="C1658" t="str">
            <v>RAIN TIME-DBL OT</v>
          </cell>
          <cell r="D1658">
            <v>27734.720000000001</v>
          </cell>
          <cell r="E1658">
            <v>0</v>
          </cell>
          <cell r="F1658">
            <v>0</v>
          </cell>
          <cell r="G1658">
            <v>27734.720000000001</v>
          </cell>
          <cell r="H1658">
            <v>335</v>
          </cell>
          <cell r="I1658" t="str">
            <v>53</v>
          </cell>
          <cell r="J1658" t="str">
            <v>POWER SYSTEMS</v>
          </cell>
          <cell r="K1658" t="str">
            <v>Barg</v>
          </cell>
          <cell r="L1658" t="str">
            <v>Prod</v>
          </cell>
          <cell r="M1658" t="str">
            <v>Yes</v>
          </cell>
          <cell r="N1658" t="str">
            <v>OT 2.0</v>
          </cell>
          <cell r="O1658">
            <v>562.75</v>
          </cell>
          <cell r="P1658">
            <v>27734.720000000001</v>
          </cell>
          <cell r="Q1658">
            <v>27734.720000000001</v>
          </cell>
          <cell r="R1658">
            <v>0</v>
          </cell>
          <cell r="S1658">
            <v>27734.720000000001</v>
          </cell>
        </row>
        <row r="1659">
          <cell r="B1659" t="str">
            <v>Z18</v>
          </cell>
          <cell r="C1659" t="str">
            <v>SERV CREWS DBL OT</v>
          </cell>
          <cell r="D1659">
            <v>3718.38</v>
          </cell>
          <cell r="E1659">
            <v>0</v>
          </cell>
          <cell r="F1659">
            <v>0</v>
          </cell>
          <cell r="G1659">
            <v>3718.38</v>
          </cell>
          <cell r="H1659">
            <v>336</v>
          </cell>
          <cell r="I1659" t="str">
            <v>53</v>
          </cell>
          <cell r="J1659" t="str">
            <v>POWER SYSTEMS</v>
          </cell>
          <cell r="K1659" t="str">
            <v>Barg</v>
          </cell>
          <cell r="L1659" t="str">
            <v>Prod</v>
          </cell>
          <cell r="M1659" t="str">
            <v>Yes</v>
          </cell>
          <cell r="N1659" t="str">
            <v>OT 2.0</v>
          </cell>
          <cell r="O1659">
            <v>83.25</v>
          </cell>
          <cell r="P1659">
            <v>3718.38</v>
          </cell>
          <cell r="Q1659">
            <v>3718.38</v>
          </cell>
          <cell r="R1659">
            <v>0</v>
          </cell>
          <cell r="S1659">
            <v>3718.38</v>
          </cell>
        </row>
        <row r="1660">
          <cell r="B1660" t="str">
            <v>Z22</v>
          </cell>
          <cell r="C1660" t="str">
            <v>DOUBLE OVERTIME</v>
          </cell>
          <cell r="D1660">
            <v>2110101.13</v>
          </cell>
          <cell r="E1660">
            <v>0</v>
          </cell>
          <cell r="F1660">
            <v>0</v>
          </cell>
          <cell r="G1660">
            <v>2110101.13</v>
          </cell>
          <cell r="H1660">
            <v>111</v>
          </cell>
          <cell r="I1660" t="str">
            <v>31</v>
          </cell>
          <cell r="J1660" t="str">
            <v>NUCLEAR DIVISION</v>
          </cell>
          <cell r="K1660" t="str">
            <v>Barg</v>
          </cell>
          <cell r="L1660" t="str">
            <v>Prod</v>
          </cell>
          <cell r="M1660" t="str">
            <v>Yes</v>
          </cell>
          <cell r="N1660" t="str">
            <v>OT 2.0</v>
          </cell>
          <cell r="O1660">
            <v>43531</v>
          </cell>
          <cell r="P1660">
            <v>2110101.13</v>
          </cell>
          <cell r="Q1660">
            <v>2110101.13</v>
          </cell>
          <cell r="R1660">
            <v>0</v>
          </cell>
          <cell r="S1660">
            <v>2110101.13</v>
          </cell>
        </row>
        <row r="1661">
          <cell r="B1661" t="str">
            <v>Z22</v>
          </cell>
          <cell r="C1661" t="str">
            <v>DOUBLE OVERTIME</v>
          </cell>
          <cell r="D1661">
            <v>2606.2199999999998</v>
          </cell>
          <cell r="E1661">
            <v>0</v>
          </cell>
          <cell r="F1661">
            <v>0</v>
          </cell>
          <cell r="G1661">
            <v>2606.2199999999998</v>
          </cell>
          <cell r="H1661">
            <v>173</v>
          </cell>
          <cell r="I1661" t="str">
            <v>34</v>
          </cell>
          <cell r="J1661" t="str">
            <v>HUMAN RESRC &amp; CORP SVCS</v>
          </cell>
          <cell r="K1661" t="str">
            <v>Barg</v>
          </cell>
          <cell r="L1661" t="str">
            <v>Prod</v>
          </cell>
          <cell r="M1661" t="str">
            <v>Yes</v>
          </cell>
          <cell r="N1661" t="str">
            <v>OT 2.0</v>
          </cell>
          <cell r="O1661">
            <v>51</v>
          </cell>
          <cell r="P1661">
            <v>2606.2199999999998</v>
          </cell>
          <cell r="Q1661">
            <v>2606.2199999999998</v>
          </cell>
          <cell r="R1661">
            <v>0</v>
          </cell>
          <cell r="S1661">
            <v>2606.2199999999998</v>
          </cell>
        </row>
        <row r="1662">
          <cell r="B1662" t="str">
            <v>Z22</v>
          </cell>
          <cell r="C1662" t="str">
            <v>DOUBLE OVERTIME</v>
          </cell>
          <cell r="D1662">
            <v>2554.83</v>
          </cell>
          <cell r="E1662">
            <v>0</v>
          </cell>
          <cell r="F1662">
            <v>0</v>
          </cell>
          <cell r="G1662">
            <v>2554.83</v>
          </cell>
          <cell r="H1662">
            <v>216</v>
          </cell>
          <cell r="I1662" t="str">
            <v>51</v>
          </cell>
          <cell r="J1662" t="str">
            <v>CUSTOMER SERVICE</v>
          </cell>
          <cell r="K1662" t="str">
            <v>Barg</v>
          </cell>
          <cell r="L1662" t="str">
            <v>Prod</v>
          </cell>
          <cell r="M1662" t="str">
            <v>Yes</v>
          </cell>
          <cell r="N1662" t="str">
            <v>OT 2.0</v>
          </cell>
          <cell r="O1662">
            <v>53</v>
          </cell>
          <cell r="P1662">
            <v>2554.83</v>
          </cell>
          <cell r="Q1662">
            <v>2554.83</v>
          </cell>
          <cell r="R1662">
            <v>0</v>
          </cell>
          <cell r="S1662">
            <v>2554.83</v>
          </cell>
        </row>
        <row r="1663">
          <cell r="B1663" t="str">
            <v>Z22</v>
          </cell>
          <cell r="C1663" t="str">
            <v>DOUBLE OVERTIME</v>
          </cell>
          <cell r="D1663">
            <v>6984308.2699999996</v>
          </cell>
          <cell r="E1663">
            <v>0</v>
          </cell>
          <cell r="F1663">
            <v>0</v>
          </cell>
          <cell r="G1663">
            <v>6984308.2699999996</v>
          </cell>
          <cell r="H1663">
            <v>337</v>
          </cell>
          <cell r="I1663" t="str">
            <v>53</v>
          </cell>
          <cell r="J1663" t="str">
            <v>POWER SYSTEMS</v>
          </cell>
          <cell r="K1663" t="str">
            <v>Barg</v>
          </cell>
          <cell r="L1663" t="str">
            <v>Prod</v>
          </cell>
          <cell r="M1663" t="str">
            <v>Yes</v>
          </cell>
          <cell r="N1663" t="str">
            <v>OT 2.0</v>
          </cell>
          <cell r="O1663">
            <v>144785</v>
          </cell>
          <cell r="P1663">
            <v>6984308.2699999996</v>
          </cell>
          <cell r="Q1663">
            <v>6984308.2699999996</v>
          </cell>
          <cell r="R1663">
            <v>0</v>
          </cell>
          <cell r="S1663">
            <v>6984308.2699999996</v>
          </cell>
        </row>
        <row r="1664">
          <cell r="B1664" t="str">
            <v>Z22</v>
          </cell>
          <cell r="C1664" t="str">
            <v>DOUBLE OVERTIME</v>
          </cell>
          <cell r="D1664">
            <v>922036.62</v>
          </cell>
          <cell r="E1664">
            <v>0</v>
          </cell>
          <cell r="F1664">
            <v>0</v>
          </cell>
          <cell r="G1664">
            <v>922036.62</v>
          </cell>
          <cell r="H1664">
            <v>445</v>
          </cell>
          <cell r="I1664" t="str">
            <v>56</v>
          </cell>
          <cell r="J1664" t="str">
            <v>POWER GENERATION</v>
          </cell>
          <cell r="K1664" t="str">
            <v>Barg</v>
          </cell>
          <cell r="L1664" t="str">
            <v>Prod</v>
          </cell>
          <cell r="M1664" t="str">
            <v>Yes</v>
          </cell>
          <cell r="N1664" t="str">
            <v>OT 2.0</v>
          </cell>
          <cell r="O1664">
            <v>18984.75</v>
          </cell>
          <cell r="P1664">
            <v>922036.62</v>
          </cell>
          <cell r="Q1664">
            <v>922036.62</v>
          </cell>
          <cell r="R1664">
            <v>0</v>
          </cell>
          <cell r="S1664">
            <v>922036.62</v>
          </cell>
        </row>
        <row r="1665">
          <cell r="B1665" t="str">
            <v>Z22</v>
          </cell>
          <cell r="C1665" t="str">
            <v>DOUBLE OVERTIME</v>
          </cell>
          <cell r="D1665">
            <v>14422.96</v>
          </cell>
          <cell r="E1665">
            <v>0</v>
          </cell>
          <cell r="F1665">
            <v>0</v>
          </cell>
          <cell r="G1665">
            <v>14422.96</v>
          </cell>
          <cell r="H1665">
            <v>484</v>
          </cell>
          <cell r="I1665" t="str">
            <v>58</v>
          </cell>
          <cell r="J1665" t="str">
            <v>INFO MANAGEMENT</v>
          </cell>
          <cell r="K1665" t="str">
            <v>Barg</v>
          </cell>
          <cell r="L1665" t="str">
            <v>Prod</v>
          </cell>
          <cell r="M1665" t="str">
            <v>Yes</v>
          </cell>
          <cell r="N1665" t="str">
            <v>OT 2.0</v>
          </cell>
          <cell r="O1665">
            <v>275.5</v>
          </cell>
          <cell r="P1665">
            <v>14422.96</v>
          </cell>
          <cell r="Q1665">
            <v>14422.96</v>
          </cell>
          <cell r="R1665">
            <v>0</v>
          </cell>
          <cell r="S1665">
            <v>14422.96</v>
          </cell>
        </row>
        <row r="1666">
          <cell r="B1666" t="str">
            <v>Z22</v>
          </cell>
          <cell r="C1666" t="str">
            <v>DOUBLE OVERTIME</v>
          </cell>
          <cell r="D1666">
            <v>53033.35</v>
          </cell>
          <cell r="E1666">
            <v>0</v>
          </cell>
          <cell r="F1666">
            <v>0</v>
          </cell>
          <cell r="G1666">
            <v>53033.35</v>
          </cell>
          <cell r="H1666">
            <v>124</v>
          </cell>
          <cell r="I1666" t="str">
            <v>31</v>
          </cell>
          <cell r="J1666" t="str">
            <v>NUCLEAR DIVISION</v>
          </cell>
          <cell r="K1666" t="str">
            <v>NonBarg</v>
          </cell>
          <cell r="L1666" t="str">
            <v>Prod</v>
          </cell>
          <cell r="M1666" t="str">
            <v>Yes</v>
          </cell>
          <cell r="N1666" t="str">
            <v>OT 2.0</v>
          </cell>
          <cell r="O1666">
            <v>1137.5</v>
          </cell>
          <cell r="P1666">
            <v>53033.35</v>
          </cell>
          <cell r="Q1666">
            <v>0</v>
          </cell>
          <cell r="R1666">
            <v>53033.35</v>
          </cell>
          <cell r="S1666">
            <v>53033.35</v>
          </cell>
        </row>
        <row r="1667">
          <cell r="B1667" t="str">
            <v>Z22</v>
          </cell>
          <cell r="C1667" t="str">
            <v>DOUBLE OVERTIME</v>
          </cell>
          <cell r="D1667">
            <v>896.33</v>
          </cell>
          <cell r="E1667">
            <v>0</v>
          </cell>
          <cell r="F1667">
            <v>0</v>
          </cell>
          <cell r="G1667">
            <v>896.33</v>
          </cell>
          <cell r="H1667">
            <v>228</v>
          </cell>
          <cell r="I1667" t="str">
            <v>33</v>
          </cell>
          <cell r="J1667" t="str">
            <v>FINANCIAL</v>
          </cell>
          <cell r="K1667" t="str">
            <v>NonBarg</v>
          </cell>
          <cell r="L1667" t="str">
            <v>Prod</v>
          </cell>
          <cell r="M1667" t="str">
            <v>Yes</v>
          </cell>
          <cell r="N1667" t="str">
            <v>OT 2.0</v>
          </cell>
          <cell r="O1667">
            <v>29</v>
          </cell>
          <cell r="P1667">
            <v>896.33</v>
          </cell>
          <cell r="Q1667">
            <v>0</v>
          </cell>
          <cell r="R1667">
            <v>896.33</v>
          </cell>
          <cell r="S1667">
            <v>896.33</v>
          </cell>
        </row>
        <row r="1668">
          <cell r="B1668" t="str">
            <v>Z22</v>
          </cell>
          <cell r="C1668" t="str">
            <v>DOUBLE OVERTIME</v>
          </cell>
          <cell r="D1668">
            <v>113894.71</v>
          </cell>
          <cell r="E1668">
            <v>0</v>
          </cell>
          <cell r="F1668">
            <v>0</v>
          </cell>
          <cell r="G1668">
            <v>113894.71</v>
          </cell>
          <cell r="H1668">
            <v>349</v>
          </cell>
          <cell r="I1668" t="str">
            <v>34</v>
          </cell>
          <cell r="J1668" t="str">
            <v>HUMAN RESRC &amp; CORP SVCS</v>
          </cell>
          <cell r="K1668" t="str">
            <v>NonBarg</v>
          </cell>
          <cell r="L1668" t="str">
            <v>Prod</v>
          </cell>
          <cell r="M1668" t="str">
            <v>Yes</v>
          </cell>
          <cell r="N1668" t="str">
            <v>OT 2.0</v>
          </cell>
          <cell r="O1668">
            <v>2912.5</v>
          </cell>
          <cell r="P1668">
            <v>113894.71</v>
          </cell>
          <cell r="Q1668">
            <v>0</v>
          </cell>
          <cell r="R1668">
            <v>113894.71</v>
          </cell>
          <cell r="S1668">
            <v>113894.71</v>
          </cell>
        </row>
        <row r="1669">
          <cell r="B1669" t="str">
            <v>Z22</v>
          </cell>
          <cell r="C1669" t="str">
            <v>DOUBLE OVERTIME</v>
          </cell>
          <cell r="D1669">
            <v>832.1</v>
          </cell>
          <cell r="E1669">
            <v>0</v>
          </cell>
          <cell r="F1669">
            <v>0</v>
          </cell>
          <cell r="G1669">
            <v>832.1</v>
          </cell>
          <cell r="H1669">
            <v>424</v>
          </cell>
          <cell r="I1669" t="str">
            <v>35</v>
          </cell>
          <cell r="J1669" t="str">
            <v>GENERAL COUNSEL</v>
          </cell>
          <cell r="K1669" t="str">
            <v>NonBarg</v>
          </cell>
          <cell r="L1669" t="str">
            <v>Prod</v>
          </cell>
          <cell r="M1669" t="str">
            <v>Yes</v>
          </cell>
          <cell r="N1669" t="str">
            <v>OT 2.0</v>
          </cell>
          <cell r="O1669">
            <v>26.5</v>
          </cell>
          <cell r="P1669">
            <v>832.1</v>
          </cell>
          <cell r="Q1669">
            <v>0</v>
          </cell>
          <cell r="R1669">
            <v>832.1</v>
          </cell>
          <cell r="S1669">
            <v>832.1</v>
          </cell>
        </row>
        <row r="1670">
          <cell r="B1670" t="str">
            <v>Z22</v>
          </cell>
          <cell r="C1670" t="str">
            <v>DOUBLE OVERTIME</v>
          </cell>
          <cell r="D1670">
            <v>2435.25</v>
          </cell>
          <cell r="E1670">
            <v>0</v>
          </cell>
          <cell r="F1670">
            <v>0</v>
          </cell>
          <cell r="G1670">
            <v>2435.25</v>
          </cell>
          <cell r="H1670">
            <v>518</v>
          </cell>
          <cell r="I1670" t="str">
            <v>37</v>
          </cell>
          <cell r="J1670" t="str">
            <v>CORP COMMUNICATIONS</v>
          </cell>
          <cell r="K1670" t="str">
            <v>NonBarg</v>
          </cell>
          <cell r="L1670" t="str">
            <v>Prod</v>
          </cell>
          <cell r="M1670" t="str">
            <v>Yes</v>
          </cell>
          <cell r="N1670" t="str">
            <v>OT 2.0</v>
          </cell>
          <cell r="O1670">
            <v>77.5</v>
          </cell>
          <cell r="P1670">
            <v>2435.25</v>
          </cell>
          <cell r="Q1670">
            <v>0</v>
          </cell>
          <cell r="R1670">
            <v>2435.25</v>
          </cell>
          <cell r="S1670">
            <v>2435.25</v>
          </cell>
        </row>
        <row r="1671">
          <cell r="B1671" t="str">
            <v>Z22</v>
          </cell>
          <cell r="C1671" t="str">
            <v>DOUBLE OVERTIME</v>
          </cell>
          <cell r="D1671">
            <v>254183.56</v>
          </cell>
          <cell r="E1671">
            <v>0</v>
          </cell>
          <cell r="F1671">
            <v>0</v>
          </cell>
          <cell r="G1671">
            <v>254183.56</v>
          </cell>
          <cell r="H1671">
            <v>678</v>
          </cell>
          <cell r="I1671" t="str">
            <v>51</v>
          </cell>
          <cell r="J1671" t="str">
            <v>CUSTOMER SERVICE</v>
          </cell>
          <cell r="K1671" t="str">
            <v>NonBarg</v>
          </cell>
          <cell r="L1671" t="str">
            <v>Prod</v>
          </cell>
          <cell r="M1671" t="str">
            <v>Yes</v>
          </cell>
          <cell r="N1671" t="str">
            <v>OT 2.0</v>
          </cell>
          <cell r="O1671">
            <v>8253.75</v>
          </cell>
          <cell r="P1671">
            <v>254183.56</v>
          </cell>
          <cell r="Q1671">
            <v>0</v>
          </cell>
          <cell r="R1671">
            <v>254183.56</v>
          </cell>
          <cell r="S1671">
            <v>254183.56</v>
          </cell>
        </row>
        <row r="1672">
          <cell r="B1672" t="str">
            <v>Z22</v>
          </cell>
          <cell r="C1672" t="str">
            <v>DOUBLE OVERTIME</v>
          </cell>
          <cell r="D1672">
            <v>151301.93</v>
          </cell>
          <cell r="E1672">
            <v>0</v>
          </cell>
          <cell r="F1672">
            <v>0</v>
          </cell>
          <cell r="G1672">
            <v>151301.93</v>
          </cell>
          <cell r="H1672">
            <v>805</v>
          </cell>
          <cell r="I1672" t="str">
            <v>53</v>
          </cell>
          <cell r="J1672" t="str">
            <v>POWER SYSTEMS</v>
          </cell>
          <cell r="K1672" t="str">
            <v>NonBarg</v>
          </cell>
          <cell r="L1672" t="str">
            <v>Prod</v>
          </cell>
          <cell r="M1672" t="str">
            <v>Yes</v>
          </cell>
          <cell r="N1672" t="str">
            <v>OT 2.0</v>
          </cell>
          <cell r="O1672">
            <v>4102.5</v>
          </cell>
          <cell r="P1672">
            <v>151301.93</v>
          </cell>
          <cell r="Q1672">
            <v>0</v>
          </cell>
          <cell r="R1672">
            <v>151301.93</v>
          </cell>
          <cell r="S1672">
            <v>151301.93</v>
          </cell>
        </row>
        <row r="1673">
          <cell r="B1673" t="str">
            <v>Z22</v>
          </cell>
          <cell r="C1673" t="str">
            <v>DOUBLE OVERTIME</v>
          </cell>
          <cell r="D1673">
            <v>458.03</v>
          </cell>
          <cell r="E1673">
            <v>0</v>
          </cell>
          <cell r="F1673">
            <v>0</v>
          </cell>
          <cell r="G1673">
            <v>458.03</v>
          </cell>
          <cell r="H1673">
            <v>859</v>
          </cell>
          <cell r="I1673" t="str">
            <v>54</v>
          </cell>
          <cell r="J1673" t="str">
            <v>RESOURCE PLANNING</v>
          </cell>
          <cell r="K1673" t="str">
            <v>NonBarg</v>
          </cell>
          <cell r="L1673" t="str">
            <v>Prod</v>
          </cell>
          <cell r="M1673" t="str">
            <v>Yes</v>
          </cell>
          <cell r="N1673" t="str">
            <v>OT 2.0</v>
          </cell>
          <cell r="O1673">
            <v>15.5</v>
          </cell>
          <cell r="P1673">
            <v>458.03</v>
          </cell>
          <cell r="Q1673">
            <v>0</v>
          </cell>
          <cell r="R1673">
            <v>458.03</v>
          </cell>
          <cell r="S1673">
            <v>458.03</v>
          </cell>
        </row>
        <row r="1674">
          <cell r="B1674" t="str">
            <v>Z22</v>
          </cell>
          <cell r="C1674" t="str">
            <v>DOUBLE OVERTIME</v>
          </cell>
          <cell r="D1674">
            <v>40984.230000000003</v>
          </cell>
          <cell r="E1674">
            <v>0</v>
          </cell>
          <cell r="F1674">
            <v>0</v>
          </cell>
          <cell r="G1674">
            <v>40984.230000000003</v>
          </cell>
          <cell r="H1674">
            <v>966</v>
          </cell>
          <cell r="I1674" t="str">
            <v>56</v>
          </cell>
          <cell r="J1674" t="str">
            <v>POWER GENERATION</v>
          </cell>
          <cell r="K1674" t="str">
            <v>NonBarg</v>
          </cell>
          <cell r="L1674" t="str">
            <v>Prod</v>
          </cell>
          <cell r="M1674" t="str">
            <v>Yes</v>
          </cell>
          <cell r="N1674" t="str">
            <v>OT 2.0</v>
          </cell>
          <cell r="O1674">
            <v>763</v>
          </cell>
          <cell r="P1674">
            <v>40984.230000000003</v>
          </cell>
          <cell r="Q1674">
            <v>0</v>
          </cell>
          <cell r="R1674">
            <v>40984.230000000003</v>
          </cell>
          <cell r="S1674">
            <v>40984.230000000003</v>
          </cell>
        </row>
        <row r="1675">
          <cell r="B1675" t="str">
            <v>Z22</v>
          </cell>
          <cell r="C1675" t="str">
            <v>DOUBLE OVERTIME</v>
          </cell>
          <cell r="D1675">
            <v>31300.38</v>
          </cell>
          <cell r="E1675">
            <v>0</v>
          </cell>
          <cell r="F1675">
            <v>0</v>
          </cell>
          <cell r="G1675">
            <v>31300.38</v>
          </cell>
          <cell r="H1675">
            <v>1065</v>
          </cell>
          <cell r="I1675" t="str">
            <v>58</v>
          </cell>
          <cell r="J1675" t="str">
            <v>INFO MANAGEMENT</v>
          </cell>
          <cell r="K1675" t="str">
            <v>NonBarg</v>
          </cell>
          <cell r="L1675" t="str">
            <v>Prod</v>
          </cell>
          <cell r="M1675" t="str">
            <v>Yes</v>
          </cell>
          <cell r="N1675" t="str">
            <v>OT 2.0</v>
          </cell>
          <cell r="O1675">
            <v>836</v>
          </cell>
          <cell r="P1675">
            <v>31300.38</v>
          </cell>
          <cell r="Q1675">
            <v>0</v>
          </cell>
          <cell r="R1675">
            <v>31300.38</v>
          </cell>
          <cell r="S1675">
            <v>31300.38</v>
          </cell>
        </row>
        <row r="1676">
          <cell r="B1676" t="str">
            <v>Z22</v>
          </cell>
          <cell r="C1676" t="str">
            <v>DOUBLE OVERTIME</v>
          </cell>
          <cell r="D1676">
            <v>375.55</v>
          </cell>
          <cell r="E1676">
            <v>0</v>
          </cell>
          <cell r="F1676">
            <v>0</v>
          </cell>
          <cell r="G1676">
            <v>375.55</v>
          </cell>
          <cell r="H1676">
            <v>1215</v>
          </cell>
          <cell r="I1676" t="str">
            <v>63</v>
          </cell>
          <cell r="J1676" t="str">
            <v>REGULATORY AFFAIRS</v>
          </cell>
          <cell r="K1676" t="str">
            <v>NonBarg</v>
          </cell>
          <cell r="L1676" t="str">
            <v>Prod</v>
          </cell>
          <cell r="M1676" t="str">
            <v>Yes</v>
          </cell>
          <cell r="N1676" t="str">
            <v>OT 2.0</v>
          </cell>
          <cell r="O1676">
            <v>9.25</v>
          </cell>
          <cell r="P1676">
            <v>375.55</v>
          </cell>
          <cell r="Q1676">
            <v>0</v>
          </cell>
          <cell r="R1676">
            <v>375.55</v>
          </cell>
          <cell r="S1676">
            <v>375.55</v>
          </cell>
        </row>
        <row r="1677">
          <cell r="B1677" t="str">
            <v>Z25</v>
          </cell>
          <cell r="C1677" t="str">
            <v>TMP REL DBL OT</v>
          </cell>
          <cell r="D1677">
            <v>24951.84</v>
          </cell>
          <cell r="E1677">
            <v>0</v>
          </cell>
          <cell r="F1677">
            <v>0</v>
          </cell>
          <cell r="G1677">
            <v>24951.84</v>
          </cell>
          <cell r="H1677">
            <v>112</v>
          </cell>
          <cell r="I1677" t="str">
            <v>31</v>
          </cell>
          <cell r="J1677" t="str">
            <v>NUCLEAR DIVISION</v>
          </cell>
          <cell r="K1677" t="str">
            <v>Barg</v>
          </cell>
          <cell r="L1677" t="str">
            <v>Prod</v>
          </cell>
          <cell r="M1677" t="str">
            <v>Yes</v>
          </cell>
          <cell r="N1677" t="str">
            <v>OT 2.0</v>
          </cell>
          <cell r="O1677">
            <v>4303.25</v>
          </cell>
          <cell r="P1677">
            <v>24951.84</v>
          </cell>
          <cell r="Q1677">
            <v>24951.84</v>
          </cell>
          <cell r="R1677">
            <v>0</v>
          </cell>
          <cell r="S1677">
            <v>24951.84</v>
          </cell>
        </row>
        <row r="1678">
          <cell r="B1678" t="str">
            <v>Z25</v>
          </cell>
          <cell r="C1678" t="str">
            <v>TMP REL DBL OT</v>
          </cell>
          <cell r="D1678">
            <v>43322.61</v>
          </cell>
          <cell r="E1678">
            <v>0</v>
          </cell>
          <cell r="F1678">
            <v>0</v>
          </cell>
          <cell r="G1678">
            <v>43322.61</v>
          </cell>
          <cell r="H1678">
            <v>338</v>
          </cell>
          <cell r="I1678" t="str">
            <v>53</v>
          </cell>
          <cell r="J1678" t="str">
            <v>POWER SYSTEMS</v>
          </cell>
          <cell r="K1678" t="str">
            <v>Barg</v>
          </cell>
          <cell r="L1678" t="str">
            <v>Prod</v>
          </cell>
          <cell r="M1678" t="str">
            <v>Yes</v>
          </cell>
          <cell r="N1678" t="str">
            <v>OT 2.0</v>
          </cell>
          <cell r="O1678">
            <v>14199.25</v>
          </cell>
          <cell r="P1678">
            <v>43322.61</v>
          </cell>
          <cell r="Q1678">
            <v>43322.61</v>
          </cell>
          <cell r="R1678">
            <v>0</v>
          </cell>
          <cell r="S1678">
            <v>43322.61</v>
          </cell>
        </row>
        <row r="1679">
          <cell r="B1679" t="str">
            <v>Z25</v>
          </cell>
          <cell r="C1679" t="str">
            <v>TMP REL DBL OT</v>
          </cell>
          <cell r="D1679">
            <v>7088.99</v>
          </cell>
          <cell r="E1679">
            <v>0</v>
          </cell>
          <cell r="F1679">
            <v>0</v>
          </cell>
          <cell r="G1679">
            <v>7088.99</v>
          </cell>
          <cell r="H1679">
            <v>446</v>
          </cell>
          <cell r="I1679" t="str">
            <v>56</v>
          </cell>
          <cell r="J1679" t="str">
            <v>POWER GENERATION</v>
          </cell>
          <cell r="K1679" t="str">
            <v>Barg</v>
          </cell>
          <cell r="L1679" t="str">
            <v>Prod</v>
          </cell>
          <cell r="M1679" t="str">
            <v>Yes</v>
          </cell>
          <cell r="N1679" t="str">
            <v>OT 2.0</v>
          </cell>
          <cell r="O1679">
            <v>1951.75</v>
          </cell>
          <cell r="P1679">
            <v>7088.99</v>
          </cell>
          <cell r="Q1679">
            <v>7088.99</v>
          </cell>
          <cell r="R1679">
            <v>0</v>
          </cell>
          <cell r="S1679">
            <v>7088.99</v>
          </cell>
        </row>
        <row r="1680">
          <cell r="B1680" t="str">
            <v>Z25</v>
          </cell>
          <cell r="C1680" t="str">
            <v>TMP REL DBL OT</v>
          </cell>
          <cell r="D1680">
            <v>495.19</v>
          </cell>
          <cell r="E1680">
            <v>0</v>
          </cell>
          <cell r="F1680">
            <v>0</v>
          </cell>
          <cell r="G1680">
            <v>495.19</v>
          </cell>
          <cell r="H1680">
            <v>125</v>
          </cell>
          <cell r="I1680" t="str">
            <v>31</v>
          </cell>
          <cell r="J1680" t="str">
            <v>NUCLEAR DIVISION</v>
          </cell>
          <cell r="K1680" t="str">
            <v>NonBarg</v>
          </cell>
          <cell r="L1680" t="str">
            <v>Prod</v>
          </cell>
          <cell r="M1680" t="str">
            <v>Yes</v>
          </cell>
          <cell r="N1680" t="str">
            <v>OT 2.0</v>
          </cell>
          <cell r="O1680">
            <v>148</v>
          </cell>
          <cell r="P1680">
            <v>495.19</v>
          </cell>
          <cell r="Q1680">
            <v>0</v>
          </cell>
          <cell r="R1680">
            <v>495.19</v>
          </cell>
          <cell r="S1680">
            <v>495.19</v>
          </cell>
        </row>
        <row r="1681">
          <cell r="B1681" t="str">
            <v>Z25</v>
          </cell>
          <cell r="C1681" t="str">
            <v>TMP REL DBL OT</v>
          </cell>
          <cell r="D1681">
            <v>574.57000000000005</v>
          </cell>
          <cell r="E1681">
            <v>0</v>
          </cell>
          <cell r="F1681">
            <v>0</v>
          </cell>
          <cell r="G1681">
            <v>574.57000000000005</v>
          </cell>
          <cell r="H1681">
            <v>350</v>
          </cell>
          <cell r="I1681" t="str">
            <v>34</v>
          </cell>
          <cell r="J1681" t="str">
            <v>HUMAN RESRC &amp; CORP SVCS</v>
          </cell>
          <cell r="K1681" t="str">
            <v>NonBarg</v>
          </cell>
          <cell r="L1681" t="str">
            <v>Prod</v>
          </cell>
          <cell r="M1681" t="str">
            <v>Yes</v>
          </cell>
          <cell r="N1681" t="str">
            <v>OT 2.0</v>
          </cell>
          <cell r="O1681">
            <v>223</v>
          </cell>
          <cell r="P1681">
            <v>574.57000000000005</v>
          </cell>
          <cell r="Q1681">
            <v>0</v>
          </cell>
          <cell r="R1681">
            <v>574.57000000000005</v>
          </cell>
          <cell r="S1681">
            <v>574.57000000000005</v>
          </cell>
        </row>
        <row r="1682">
          <cell r="B1682" t="str">
            <v>Z25</v>
          </cell>
          <cell r="C1682" t="str">
            <v>TMP REL DBL OT</v>
          </cell>
          <cell r="D1682">
            <v>3938.61</v>
          </cell>
          <cell r="E1682">
            <v>0</v>
          </cell>
          <cell r="F1682">
            <v>0</v>
          </cell>
          <cell r="G1682">
            <v>3938.61</v>
          </cell>
          <cell r="H1682">
            <v>679</v>
          </cell>
          <cell r="I1682" t="str">
            <v>51</v>
          </cell>
          <cell r="J1682" t="str">
            <v>CUSTOMER SERVICE</v>
          </cell>
          <cell r="K1682" t="str">
            <v>NonBarg</v>
          </cell>
          <cell r="L1682" t="str">
            <v>Prod</v>
          </cell>
          <cell r="M1682" t="str">
            <v>Yes</v>
          </cell>
          <cell r="N1682" t="str">
            <v>OT 2.0</v>
          </cell>
          <cell r="O1682">
            <v>1222</v>
          </cell>
          <cell r="P1682">
            <v>3938.61</v>
          </cell>
          <cell r="Q1682">
            <v>0</v>
          </cell>
          <cell r="R1682">
            <v>3938.61</v>
          </cell>
          <cell r="S1682">
            <v>3938.61</v>
          </cell>
        </row>
        <row r="1683">
          <cell r="B1683" t="str">
            <v>Z25</v>
          </cell>
          <cell r="C1683" t="str">
            <v>TMP REL DBL OT</v>
          </cell>
          <cell r="D1683">
            <v>1273.1500000000001</v>
          </cell>
          <cell r="E1683">
            <v>0</v>
          </cell>
          <cell r="F1683">
            <v>0</v>
          </cell>
          <cell r="G1683">
            <v>1273.1500000000001</v>
          </cell>
          <cell r="H1683">
            <v>806</v>
          </cell>
          <cell r="I1683" t="str">
            <v>53</v>
          </cell>
          <cell r="J1683" t="str">
            <v>POWER SYSTEMS</v>
          </cell>
          <cell r="K1683" t="str">
            <v>NonBarg</v>
          </cell>
          <cell r="L1683" t="str">
            <v>Prod</v>
          </cell>
          <cell r="M1683" t="str">
            <v>Yes</v>
          </cell>
          <cell r="N1683" t="str">
            <v>OT 2.0</v>
          </cell>
          <cell r="O1683">
            <v>303.75</v>
          </cell>
          <cell r="P1683">
            <v>1273.1500000000001</v>
          </cell>
          <cell r="Q1683">
            <v>0</v>
          </cell>
          <cell r="R1683">
            <v>1273.1500000000001</v>
          </cell>
          <cell r="S1683">
            <v>1273.1500000000001</v>
          </cell>
        </row>
        <row r="1684">
          <cell r="B1684" t="str">
            <v>Z41</v>
          </cell>
          <cell r="C1684" t="str">
            <v>PART DAY DIS DBL OT</v>
          </cell>
          <cell r="D1684">
            <v>73.290000000000006</v>
          </cell>
          <cell r="E1684">
            <v>0</v>
          </cell>
          <cell r="F1684">
            <v>0</v>
          </cell>
          <cell r="G1684">
            <v>73.290000000000006</v>
          </cell>
          <cell r="H1684">
            <v>113</v>
          </cell>
          <cell r="I1684" t="str">
            <v>31</v>
          </cell>
          <cell r="J1684" t="str">
            <v>NUCLEAR DIVISION</v>
          </cell>
          <cell r="K1684" t="str">
            <v>Barg</v>
          </cell>
          <cell r="L1684" t="str">
            <v>Prod</v>
          </cell>
          <cell r="M1684" t="str">
            <v>Yes</v>
          </cell>
          <cell r="N1684" t="str">
            <v>OT 2.0</v>
          </cell>
          <cell r="O1684">
            <v>1.5</v>
          </cell>
          <cell r="P1684">
            <v>73.290000000000006</v>
          </cell>
          <cell r="Q1684">
            <v>73.290000000000006</v>
          </cell>
          <cell r="R1684">
            <v>0</v>
          </cell>
          <cell r="S1684">
            <v>73.290000000000006</v>
          </cell>
        </row>
        <row r="1685">
          <cell r="B1685" t="str">
            <v>Z41</v>
          </cell>
          <cell r="C1685" t="str">
            <v>PART DAY DIS DBL OT</v>
          </cell>
          <cell r="D1685">
            <v>127.05</v>
          </cell>
          <cell r="E1685">
            <v>0</v>
          </cell>
          <cell r="F1685">
            <v>0</v>
          </cell>
          <cell r="G1685">
            <v>127.05</v>
          </cell>
          <cell r="H1685">
            <v>339</v>
          </cell>
          <cell r="I1685" t="str">
            <v>53</v>
          </cell>
          <cell r="J1685" t="str">
            <v>POWER SYSTEMS</v>
          </cell>
          <cell r="K1685" t="str">
            <v>Barg</v>
          </cell>
          <cell r="L1685" t="str">
            <v>Prod</v>
          </cell>
          <cell r="M1685" t="str">
            <v>Yes</v>
          </cell>
          <cell r="N1685" t="str">
            <v>OT 2.0</v>
          </cell>
          <cell r="O1685">
            <v>2.5</v>
          </cell>
          <cell r="P1685">
            <v>127.05</v>
          </cell>
          <cell r="Q1685">
            <v>127.05</v>
          </cell>
          <cell r="R1685">
            <v>0</v>
          </cell>
          <cell r="S1685">
            <v>127.05</v>
          </cell>
        </row>
        <row r="1686">
          <cell r="B1686" t="str">
            <v>Z45</v>
          </cell>
          <cell r="C1686" t="str">
            <v>LIGHT DUTY OJ INJ</v>
          </cell>
          <cell r="D1686">
            <v>839.46</v>
          </cell>
          <cell r="E1686">
            <v>0</v>
          </cell>
          <cell r="F1686">
            <v>0</v>
          </cell>
          <cell r="G1686">
            <v>839.46</v>
          </cell>
          <cell r="H1686">
            <v>340</v>
          </cell>
          <cell r="I1686" t="str">
            <v>53</v>
          </cell>
          <cell r="J1686" t="str">
            <v>POWER SYSTEMS</v>
          </cell>
          <cell r="K1686" t="str">
            <v>Barg</v>
          </cell>
          <cell r="L1686" t="str">
            <v>Prod</v>
          </cell>
          <cell r="M1686" t="str">
            <v>Yes</v>
          </cell>
          <cell r="N1686" t="str">
            <v>OT 2.0</v>
          </cell>
          <cell r="O1686">
            <v>17</v>
          </cell>
          <cell r="P1686">
            <v>839.46</v>
          </cell>
          <cell r="Q1686">
            <v>839.46</v>
          </cell>
          <cell r="R1686">
            <v>0</v>
          </cell>
          <cell r="S1686">
            <v>839.46</v>
          </cell>
        </row>
        <row r="1687">
          <cell r="B1687" t="str">
            <v>Z50</v>
          </cell>
          <cell r="C1687" t="str">
            <v>1ST SHFT DBL OT</v>
          </cell>
          <cell r="D1687">
            <v>15500.5</v>
          </cell>
          <cell r="E1687">
            <v>0</v>
          </cell>
          <cell r="F1687">
            <v>0</v>
          </cell>
          <cell r="G1687">
            <v>15500.5</v>
          </cell>
          <cell r="H1687">
            <v>114</v>
          </cell>
          <cell r="I1687" t="str">
            <v>31</v>
          </cell>
          <cell r="J1687" t="str">
            <v>NUCLEAR DIVISION</v>
          </cell>
          <cell r="K1687" t="str">
            <v>Barg</v>
          </cell>
          <cell r="L1687" t="str">
            <v>Prod</v>
          </cell>
          <cell r="M1687" t="str">
            <v>Yes</v>
          </cell>
          <cell r="N1687" t="str">
            <v>OT 2.0</v>
          </cell>
          <cell r="O1687">
            <v>10332.5</v>
          </cell>
          <cell r="P1687">
            <v>15500.5</v>
          </cell>
          <cell r="Q1687">
            <v>15500.5</v>
          </cell>
          <cell r="R1687">
            <v>0</v>
          </cell>
          <cell r="S1687">
            <v>15500.5</v>
          </cell>
        </row>
        <row r="1688">
          <cell r="B1688" t="str">
            <v>Z50</v>
          </cell>
          <cell r="C1688" t="str">
            <v>1ST SHFT DBL OT</v>
          </cell>
          <cell r="D1688">
            <v>19563.52</v>
          </cell>
          <cell r="E1688">
            <v>0</v>
          </cell>
          <cell r="F1688">
            <v>0</v>
          </cell>
          <cell r="G1688">
            <v>19563.52</v>
          </cell>
          <cell r="H1688">
            <v>341</v>
          </cell>
          <cell r="I1688" t="str">
            <v>53</v>
          </cell>
          <cell r="J1688" t="str">
            <v>POWER SYSTEMS</v>
          </cell>
          <cell r="K1688" t="str">
            <v>Barg</v>
          </cell>
          <cell r="L1688" t="str">
            <v>Prod</v>
          </cell>
          <cell r="M1688" t="str">
            <v>Yes</v>
          </cell>
          <cell r="N1688" t="str">
            <v>OT 2.0</v>
          </cell>
          <cell r="O1688">
            <v>13042.25</v>
          </cell>
          <cell r="P1688">
            <v>19563.52</v>
          </cell>
          <cell r="Q1688">
            <v>19563.52</v>
          </cell>
          <cell r="R1688">
            <v>0</v>
          </cell>
          <cell r="S1688">
            <v>19563.52</v>
          </cell>
        </row>
        <row r="1689">
          <cell r="B1689" t="str">
            <v>Z50</v>
          </cell>
          <cell r="C1689" t="str">
            <v>1ST SHFT DBL OT</v>
          </cell>
          <cell r="D1689">
            <v>4417.5200000000004</v>
          </cell>
          <cell r="E1689">
            <v>0</v>
          </cell>
          <cell r="F1689">
            <v>0</v>
          </cell>
          <cell r="G1689">
            <v>4417.5200000000004</v>
          </cell>
          <cell r="H1689">
            <v>447</v>
          </cell>
          <cell r="I1689" t="str">
            <v>56</v>
          </cell>
          <cell r="J1689" t="str">
            <v>POWER GENERATION</v>
          </cell>
          <cell r="K1689" t="str">
            <v>Barg</v>
          </cell>
          <cell r="L1689" t="str">
            <v>Prod</v>
          </cell>
          <cell r="M1689" t="str">
            <v>Yes</v>
          </cell>
          <cell r="N1689" t="str">
            <v>OT 2.0</v>
          </cell>
          <cell r="O1689">
            <v>2945</v>
          </cell>
          <cell r="P1689">
            <v>4417.5200000000004</v>
          </cell>
          <cell r="Q1689">
            <v>4417.5200000000004</v>
          </cell>
          <cell r="R1689">
            <v>0</v>
          </cell>
          <cell r="S1689">
            <v>4417.5200000000004</v>
          </cell>
        </row>
        <row r="1690">
          <cell r="B1690" t="str">
            <v>Z50</v>
          </cell>
          <cell r="C1690" t="str">
            <v>1ST SHFT DBL OT</v>
          </cell>
          <cell r="D1690">
            <v>348.02</v>
          </cell>
          <cell r="E1690">
            <v>0</v>
          </cell>
          <cell r="F1690">
            <v>0</v>
          </cell>
          <cell r="G1690">
            <v>348.02</v>
          </cell>
          <cell r="H1690">
            <v>126</v>
          </cell>
          <cell r="I1690" t="str">
            <v>31</v>
          </cell>
          <cell r="J1690" t="str">
            <v>NUCLEAR DIVISION</v>
          </cell>
          <cell r="K1690" t="str">
            <v>NonBarg</v>
          </cell>
          <cell r="L1690" t="str">
            <v>Prod</v>
          </cell>
          <cell r="M1690" t="str">
            <v>Yes</v>
          </cell>
          <cell r="N1690" t="str">
            <v>OT 2.0</v>
          </cell>
          <cell r="O1690">
            <v>232</v>
          </cell>
          <cell r="P1690">
            <v>348.02</v>
          </cell>
          <cell r="Q1690">
            <v>0</v>
          </cell>
          <cell r="R1690">
            <v>348.02</v>
          </cell>
          <cell r="S1690">
            <v>348.02</v>
          </cell>
        </row>
        <row r="1691">
          <cell r="B1691" t="str">
            <v>Z50</v>
          </cell>
          <cell r="C1691" t="str">
            <v>1ST SHFT DBL OT</v>
          </cell>
          <cell r="D1691">
            <v>72</v>
          </cell>
          <cell r="E1691">
            <v>0</v>
          </cell>
          <cell r="F1691">
            <v>0</v>
          </cell>
          <cell r="G1691">
            <v>72</v>
          </cell>
          <cell r="H1691">
            <v>351</v>
          </cell>
          <cell r="I1691" t="str">
            <v>34</v>
          </cell>
          <cell r="J1691" t="str">
            <v>HUMAN RESRC &amp; CORP SVCS</v>
          </cell>
          <cell r="K1691" t="str">
            <v>NonBarg</v>
          </cell>
          <cell r="L1691" t="str">
            <v>Prod</v>
          </cell>
          <cell r="M1691" t="str">
            <v>Yes</v>
          </cell>
          <cell r="N1691" t="str">
            <v>OT 2.0</v>
          </cell>
          <cell r="O1691">
            <v>48</v>
          </cell>
          <cell r="P1691">
            <v>72</v>
          </cell>
          <cell r="Q1691">
            <v>0</v>
          </cell>
          <cell r="R1691">
            <v>72</v>
          </cell>
          <cell r="S1691">
            <v>72</v>
          </cell>
        </row>
        <row r="1692">
          <cell r="B1692" t="str">
            <v>Z50</v>
          </cell>
          <cell r="C1692" t="str">
            <v>1ST SHFT DBL OT</v>
          </cell>
          <cell r="D1692">
            <v>106.5</v>
          </cell>
          <cell r="E1692">
            <v>0</v>
          </cell>
          <cell r="F1692">
            <v>0</v>
          </cell>
          <cell r="G1692">
            <v>106.5</v>
          </cell>
          <cell r="H1692">
            <v>680</v>
          </cell>
          <cell r="I1692" t="str">
            <v>51</v>
          </cell>
          <cell r="J1692" t="str">
            <v>CUSTOMER SERVICE</v>
          </cell>
          <cell r="K1692" t="str">
            <v>NonBarg</v>
          </cell>
          <cell r="L1692" t="str">
            <v>Prod</v>
          </cell>
          <cell r="M1692" t="str">
            <v>Yes</v>
          </cell>
          <cell r="N1692" t="str">
            <v>OT 2.0</v>
          </cell>
          <cell r="O1692">
            <v>71</v>
          </cell>
          <cell r="P1692">
            <v>106.5</v>
          </cell>
          <cell r="Q1692">
            <v>0</v>
          </cell>
          <cell r="R1692">
            <v>106.5</v>
          </cell>
          <cell r="S1692">
            <v>106.5</v>
          </cell>
        </row>
        <row r="1693">
          <cell r="B1693" t="str">
            <v>Z50</v>
          </cell>
          <cell r="C1693" t="str">
            <v>1ST SHFT DBL OT</v>
          </cell>
          <cell r="D1693">
            <v>75</v>
          </cell>
          <cell r="E1693">
            <v>0</v>
          </cell>
          <cell r="F1693">
            <v>0</v>
          </cell>
          <cell r="G1693">
            <v>75</v>
          </cell>
          <cell r="H1693">
            <v>807</v>
          </cell>
          <cell r="I1693" t="str">
            <v>53</v>
          </cell>
          <cell r="J1693" t="str">
            <v>POWER SYSTEMS</v>
          </cell>
          <cell r="K1693" t="str">
            <v>NonBarg</v>
          </cell>
          <cell r="L1693" t="str">
            <v>Prod</v>
          </cell>
          <cell r="M1693" t="str">
            <v>Yes</v>
          </cell>
          <cell r="N1693" t="str">
            <v>OT 2.0</v>
          </cell>
          <cell r="O1693">
            <v>50</v>
          </cell>
          <cell r="P1693">
            <v>75</v>
          </cell>
          <cell r="Q1693">
            <v>0</v>
          </cell>
          <cell r="R1693">
            <v>75</v>
          </cell>
          <cell r="S1693">
            <v>75</v>
          </cell>
        </row>
        <row r="1694">
          <cell r="B1694" t="str">
            <v>Z50</v>
          </cell>
          <cell r="C1694" t="str">
            <v>1ST SHFT DBL OT</v>
          </cell>
          <cell r="D1694">
            <v>18</v>
          </cell>
          <cell r="E1694">
            <v>0</v>
          </cell>
          <cell r="F1694">
            <v>0</v>
          </cell>
          <cell r="G1694">
            <v>18</v>
          </cell>
          <cell r="H1694">
            <v>967</v>
          </cell>
          <cell r="I1694" t="str">
            <v>56</v>
          </cell>
          <cell r="J1694" t="str">
            <v>POWER GENERATION</v>
          </cell>
          <cell r="K1694" t="str">
            <v>NonBarg</v>
          </cell>
          <cell r="L1694" t="str">
            <v>Prod</v>
          </cell>
          <cell r="M1694" t="str">
            <v>Yes</v>
          </cell>
          <cell r="N1694" t="str">
            <v>OT 2.0</v>
          </cell>
          <cell r="O1694">
            <v>12</v>
          </cell>
          <cell r="P1694">
            <v>18</v>
          </cell>
          <cell r="Q1694">
            <v>0</v>
          </cell>
          <cell r="R1694">
            <v>18</v>
          </cell>
          <cell r="S1694">
            <v>18</v>
          </cell>
        </row>
        <row r="1695">
          <cell r="B1695" t="str">
            <v>Z50</v>
          </cell>
          <cell r="C1695" t="str">
            <v>1ST SHFT DBL OT</v>
          </cell>
          <cell r="D1695">
            <v>312</v>
          </cell>
          <cell r="E1695">
            <v>0</v>
          </cell>
          <cell r="F1695">
            <v>0</v>
          </cell>
          <cell r="G1695">
            <v>312</v>
          </cell>
          <cell r="H1695">
            <v>1066</v>
          </cell>
          <cell r="I1695" t="str">
            <v>58</v>
          </cell>
          <cell r="J1695" t="str">
            <v>INFO MANAGEMENT</v>
          </cell>
          <cell r="K1695" t="str">
            <v>NonBarg</v>
          </cell>
          <cell r="L1695" t="str">
            <v>Prod</v>
          </cell>
          <cell r="M1695" t="str">
            <v>Yes</v>
          </cell>
          <cell r="N1695" t="str">
            <v>OT 2.0</v>
          </cell>
          <cell r="O1695">
            <v>208</v>
          </cell>
          <cell r="P1695">
            <v>312</v>
          </cell>
          <cell r="Q1695">
            <v>0</v>
          </cell>
          <cell r="R1695">
            <v>312</v>
          </cell>
          <cell r="S1695">
            <v>312</v>
          </cell>
        </row>
        <row r="1696">
          <cell r="B1696" t="str">
            <v>Z51</v>
          </cell>
          <cell r="C1696" t="str">
            <v>3RD SHFT DBL OT</v>
          </cell>
          <cell r="D1696">
            <v>5759.1</v>
          </cell>
          <cell r="E1696">
            <v>0</v>
          </cell>
          <cell r="F1696">
            <v>0</v>
          </cell>
          <cell r="G1696">
            <v>5759.1</v>
          </cell>
          <cell r="H1696">
            <v>115</v>
          </cell>
          <cell r="I1696" t="str">
            <v>31</v>
          </cell>
          <cell r="J1696" t="str">
            <v>NUCLEAR DIVISION</v>
          </cell>
          <cell r="K1696" t="str">
            <v>Barg</v>
          </cell>
          <cell r="L1696" t="str">
            <v>Prod</v>
          </cell>
          <cell r="M1696" t="str">
            <v>Yes</v>
          </cell>
          <cell r="N1696" t="str">
            <v>OT 2.0</v>
          </cell>
          <cell r="O1696">
            <v>4799.25</v>
          </cell>
          <cell r="P1696">
            <v>5759.1</v>
          </cell>
          <cell r="Q1696">
            <v>5759.1</v>
          </cell>
          <cell r="R1696">
            <v>0</v>
          </cell>
          <cell r="S1696">
            <v>5759.1</v>
          </cell>
        </row>
        <row r="1697">
          <cell r="B1697" t="str">
            <v>Z51</v>
          </cell>
          <cell r="C1697" t="str">
            <v>3RD SHFT DBL OT</v>
          </cell>
          <cell r="D1697">
            <v>2.4</v>
          </cell>
          <cell r="E1697">
            <v>0</v>
          </cell>
          <cell r="F1697">
            <v>0</v>
          </cell>
          <cell r="G1697">
            <v>2.4</v>
          </cell>
          <cell r="H1697">
            <v>174</v>
          </cell>
          <cell r="I1697" t="str">
            <v>34</v>
          </cell>
          <cell r="J1697" t="str">
            <v>HUMAN RESRC &amp; CORP SVCS</v>
          </cell>
          <cell r="K1697" t="str">
            <v>Barg</v>
          </cell>
          <cell r="L1697" t="str">
            <v>Prod</v>
          </cell>
          <cell r="M1697" t="str">
            <v>Yes</v>
          </cell>
          <cell r="N1697" t="str">
            <v>OT 2.0</v>
          </cell>
          <cell r="O1697">
            <v>2</v>
          </cell>
          <cell r="P1697">
            <v>2.4</v>
          </cell>
          <cell r="Q1697">
            <v>2.4</v>
          </cell>
          <cell r="R1697">
            <v>0</v>
          </cell>
          <cell r="S1697">
            <v>2.4</v>
          </cell>
        </row>
        <row r="1698">
          <cell r="B1698" t="str">
            <v>Z51</v>
          </cell>
          <cell r="C1698" t="str">
            <v>3RD SHFT DBL OT</v>
          </cell>
          <cell r="D1698">
            <v>11496.9</v>
          </cell>
          <cell r="E1698">
            <v>0</v>
          </cell>
          <cell r="F1698">
            <v>0</v>
          </cell>
          <cell r="G1698">
            <v>11496.9</v>
          </cell>
          <cell r="H1698">
            <v>342</v>
          </cell>
          <cell r="I1698" t="str">
            <v>53</v>
          </cell>
          <cell r="J1698" t="str">
            <v>POWER SYSTEMS</v>
          </cell>
          <cell r="K1698" t="str">
            <v>Barg</v>
          </cell>
          <cell r="L1698" t="str">
            <v>Prod</v>
          </cell>
          <cell r="M1698" t="str">
            <v>Yes</v>
          </cell>
          <cell r="N1698" t="str">
            <v>OT 2.0</v>
          </cell>
          <cell r="O1698">
            <v>9580.75</v>
          </cell>
          <cell r="P1698">
            <v>11496.9</v>
          </cell>
          <cell r="Q1698">
            <v>11496.9</v>
          </cell>
          <cell r="R1698">
            <v>0</v>
          </cell>
          <cell r="S1698">
            <v>11496.9</v>
          </cell>
        </row>
        <row r="1699">
          <cell r="B1699" t="str">
            <v>Z51</v>
          </cell>
          <cell r="C1699" t="str">
            <v>3RD SHFT DBL OT</v>
          </cell>
          <cell r="D1699">
            <v>3093.3</v>
          </cell>
          <cell r="E1699">
            <v>0</v>
          </cell>
          <cell r="F1699">
            <v>0</v>
          </cell>
          <cell r="G1699">
            <v>3093.3</v>
          </cell>
          <cell r="H1699">
            <v>448</v>
          </cell>
          <cell r="I1699" t="str">
            <v>56</v>
          </cell>
          <cell r="J1699" t="str">
            <v>POWER GENERATION</v>
          </cell>
          <cell r="K1699" t="str">
            <v>Barg</v>
          </cell>
          <cell r="L1699" t="str">
            <v>Prod</v>
          </cell>
          <cell r="M1699" t="str">
            <v>Yes</v>
          </cell>
          <cell r="N1699" t="str">
            <v>OT 2.0</v>
          </cell>
          <cell r="O1699">
            <v>2577.75</v>
          </cell>
          <cell r="P1699">
            <v>3093.3</v>
          </cell>
          <cell r="Q1699">
            <v>3093.3</v>
          </cell>
          <cell r="R1699">
            <v>0</v>
          </cell>
          <cell r="S1699">
            <v>3093.3</v>
          </cell>
        </row>
        <row r="1700">
          <cell r="B1700" t="str">
            <v>Z51</v>
          </cell>
          <cell r="C1700" t="str">
            <v>3RD SHFT DBL OT</v>
          </cell>
          <cell r="D1700">
            <v>146.4</v>
          </cell>
          <cell r="E1700">
            <v>0</v>
          </cell>
          <cell r="F1700">
            <v>0</v>
          </cell>
          <cell r="G1700">
            <v>146.4</v>
          </cell>
          <cell r="H1700">
            <v>127</v>
          </cell>
          <cell r="I1700" t="str">
            <v>31</v>
          </cell>
          <cell r="J1700" t="str">
            <v>NUCLEAR DIVISION</v>
          </cell>
          <cell r="K1700" t="str">
            <v>NonBarg</v>
          </cell>
          <cell r="L1700" t="str">
            <v>Prod</v>
          </cell>
          <cell r="M1700" t="str">
            <v>Yes</v>
          </cell>
          <cell r="N1700" t="str">
            <v>OT 2.0</v>
          </cell>
          <cell r="O1700">
            <v>122</v>
          </cell>
          <cell r="P1700">
            <v>146.4</v>
          </cell>
          <cell r="Q1700">
            <v>0</v>
          </cell>
          <cell r="R1700">
            <v>146.4</v>
          </cell>
          <cell r="S1700">
            <v>146.4</v>
          </cell>
        </row>
        <row r="1701">
          <cell r="B1701" t="str">
            <v>Z51</v>
          </cell>
          <cell r="C1701" t="str">
            <v>3RD SHFT DBL OT</v>
          </cell>
          <cell r="D1701">
            <v>252.6</v>
          </cell>
          <cell r="E1701">
            <v>0</v>
          </cell>
          <cell r="F1701">
            <v>0</v>
          </cell>
          <cell r="G1701">
            <v>252.6</v>
          </cell>
          <cell r="H1701">
            <v>352</v>
          </cell>
          <cell r="I1701" t="str">
            <v>34</v>
          </cell>
          <cell r="J1701" t="str">
            <v>HUMAN RESRC &amp; CORP SVCS</v>
          </cell>
          <cell r="K1701" t="str">
            <v>NonBarg</v>
          </cell>
          <cell r="L1701" t="str">
            <v>Prod</v>
          </cell>
          <cell r="M1701" t="str">
            <v>Yes</v>
          </cell>
          <cell r="N1701" t="str">
            <v>OT 2.0</v>
          </cell>
          <cell r="O1701">
            <v>210.5</v>
          </cell>
          <cell r="P1701">
            <v>252.6</v>
          </cell>
          <cell r="Q1701">
            <v>0</v>
          </cell>
          <cell r="R1701">
            <v>252.6</v>
          </cell>
          <cell r="S1701">
            <v>252.6</v>
          </cell>
        </row>
        <row r="1702">
          <cell r="B1702" t="str">
            <v>Z51</v>
          </cell>
          <cell r="C1702" t="str">
            <v>3RD SHFT DBL OT</v>
          </cell>
          <cell r="D1702">
            <v>90</v>
          </cell>
          <cell r="E1702">
            <v>0</v>
          </cell>
          <cell r="F1702">
            <v>0</v>
          </cell>
          <cell r="G1702">
            <v>90</v>
          </cell>
          <cell r="H1702">
            <v>681</v>
          </cell>
          <cell r="I1702" t="str">
            <v>51</v>
          </cell>
          <cell r="J1702" t="str">
            <v>CUSTOMER SERVICE</v>
          </cell>
          <cell r="K1702" t="str">
            <v>NonBarg</v>
          </cell>
          <cell r="L1702" t="str">
            <v>Prod</v>
          </cell>
          <cell r="M1702" t="str">
            <v>Yes</v>
          </cell>
          <cell r="N1702" t="str">
            <v>OT 2.0</v>
          </cell>
          <cell r="O1702">
            <v>75</v>
          </cell>
          <cell r="P1702">
            <v>90</v>
          </cell>
          <cell r="Q1702">
            <v>0</v>
          </cell>
          <cell r="R1702">
            <v>90</v>
          </cell>
          <cell r="S1702">
            <v>90</v>
          </cell>
        </row>
        <row r="1703">
          <cell r="B1703" t="str">
            <v>Z51</v>
          </cell>
          <cell r="C1703" t="str">
            <v>3RD SHFT DBL OT</v>
          </cell>
          <cell r="D1703">
            <v>42</v>
          </cell>
          <cell r="E1703">
            <v>0</v>
          </cell>
          <cell r="F1703">
            <v>0</v>
          </cell>
          <cell r="G1703">
            <v>42</v>
          </cell>
          <cell r="H1703">
            <v>808</v>
          </cell>
          <cell r="I1703" t="str">
            <v>53</v>
          </cell>
          <cell r="J1703" t="str">
            <v>POWER SYSTEMS</v>
          </cell>
          <cell r="K1703" t="str">
            <v>NonBarg</v>
          </cell>
          <cell r="L1703" t="str">
            <v>Prod</v>
          </cell>
          <cell r="M1703" t="str">
            <v>Yes</v>
          </cell>
          <cell r="N1703" t="str">
            <v>OT 2.0</v>
          </cell>
          <cell r="O1703">
            <v>35</v>
          </cell>
          <cell r="P1703">
            <v>42</v>
          </cell>
          <cell r="Q1703">
            <v>0</v>
          </cell>
          <cell r="R1703">
            <v>42</v>
          </cell>
          <cell r="S1703">
            <v>42</v>
          </cell>
        </row>
        <row r="1704">
          <cell r="B1704" t="str">
            <v>Z51</v>
          </cell>
          <cell r="C1704" t="str">
            <v>3RD SHFT DBL OT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1067</v>
          </cell>
          <cell r="I1704" t="str">
            <v>58</v>
          </cell>
          <cell r="J1704" t="str">
            <v>INFO MANAGEMENT</v>
          </cell>
          <cell r="K1704" t="str">
            <v>NonBarg</v>
          </cell>
          <cell r="L1704" t="str">
            <v>Prod</v>
          </cell>
          <cell r="M1704" t="str">
            <v>Yes</v>
          </cell>
          <cell r="N1704" t="str">
            <v>OT 2.0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</row>
        <row r="1705">
          <cell r="B1705" t="str">
            <v>Z52</v>
          </cell>
          <cell r="C1705" t="str">
            <v>WEEKEND SHFT DBL</v>
          </cell>
          <cell r="D1705">
            <v>46590.5</v>
          </cell>
          <cell r="E1705">
            <v>0</v>
          </cell>
          <cell r="F1705">
            <v>0</v>
          </cell>
          <cell r="G1705">
            <v>46590.5</v>
          </cell>
          <cell r="H1705">
            <v>343</v>
          </cell>
          <cell r="I1705" t="str">
            <v>53</v>
          </cell>
          <cell r="J1705" t="str">
            <v>POWER SYSTEMS</v>
          </cell>
          <cell r="K1705" t="str">
            <v>Barg</v>
          </cell>
          <cell r="L1705" t="str">
            <v>Prod</v>
          </cell>
          <cell r="M1705" t="str">
            <v>Yes</v>
          </cell>
          <cell r="N1705" t="str">
            <v>OT 2.0</v>
          </cell>
          <cell r="O1705">
            <v>23295.25</v>
          </cell>
          <cell r="P1705">
            <v>46590.5</v>
          </cell>
          <cell r="Q1705">
            <v>46590.5</v>
          </cell>
          <cell r="R1705">
            <v>0</v>
          </cell>
          <cell r="S1705">
            <v>46590.5</v>
          </cell>
        </row>
        <row r="1706">
          <cell r="B1706" t="str">
            <v>Z52</v>
          </cell>
          <cell r="C1706" t="str">
            <v>WEEKEND SHFT DBL</v>
          </cell>
          <cell r="D1706">
            <v>36</v>
          </cell>
          <cell r="E1706">
            <v>0</v>
          </cell>
          <cell r="F1706">
            <v>0</v>
          </cell>
          <cell r="G1706">
            <v>36</v>
          </cell>
          <cell r="H1706">
            <v>809</v>
          </cell>
          <cell r="I1706" t="str">
            <v>53</v>
          </cell>
          <cell r="J1706" t="str">
            <v>POWER SYSTEMS</v>
          </cell>
          <cell r="K1706" t="str">
            <v>NonBarg</v>
          </cell>
          <cell r="L1706" t="str">
            <v>Prod</v>
          </cell>
          <cell r="M1706" t="str">
            <v>Yes</v>
          </cell>
          <cell r="N1706" t="str">
            <v>OT 2.0</v>
          </cell>
          <cell r="O1706">
            <v>18</v>
          </cell>
          <cell r="P1706">
            <v>36</v>
          </cell>
          <cell r="Q1706">
            <v>0</v>
          </cell>
          <cell r="R1706">
            <v>36</v>
          </cell>
          <cell r="S1706">
            <v>36</v>
          </cell>
        </row>
        <row r="1707">
          <cell r="B1707" t="str">
            <v>Z70</v>
          </cell>
          <cell r="C1707" t="str">
            <v>JNT SFTY ACT DBL OT</v>
          </cell>
          <cell r="D1707">
            <v>25.8</v>
          </cell>
          <cell r="E1707">
            <v>0</v>
          </cell>
          <cell r="F1707">
            <v>0</v>
          </cell>
          <cell r="G1707">
            <v>25.8</v>
          </cell>
          <cell r="H1707">
            <v>116</v>
          </cell>
          <cell r="I1707" t="str">
            <v>31</v>
          </cell>
          <cell r="J1707" t="str">
            <v>NUCLEAR DIVISION</v>
          </cell>
          <cell r="K1707" t="str">
            <v>Barg</v>
          </cell>
          <cell r="L1707" t="str">
            <v>Prod</v>
          </cell>
          <cell r="M1707" t="str">
            <v>Yes</v>
          </cell>
          <cell r="N1707" t="str">
            <v>OT 2.0</v>
          </cell>
          <cell r="O1707">
            <v>0.5</v>
          </cell>
          <cell r="P1707">
            <v>25.8</v>
          </cell>
          <cell r="Q1707">
            <v>25.8</v>
          </cell>
          <cell r="R1707">
            <v>0</v>
          </cell>
          <cell r="S1707">
            <v>25.8</v>
          </cell>
        </row>
        <row r="1708">
          <cell r="B1708" t="str">
            <v>Z70</v>
          </cell>
          <cell r="C1708" t="str">
            <v>JNT SFTY ACT DBL OT</v>
          </cell>
          <cell r="D1708">
            <v>499.7</v>
          </cell>
          <cell r="E1708">
            <v>0</v>
          </cell>
          <cell r="F1708">
            <v>0</v>
          </cell>
          <cell r="G1708">
            <v>499.7</v>
          </cell>
          <cell r="H1708">
            <v>344</v>
          </cell>
          <cell r="I1708" t="str">
            <v>53</v>
          </cell>
          <cell r="J1708" t="str">
            <v>POWER SYSTEMS</v>
          </cell>
          <cell r="K1708" t="str">
            <v>Barg</v>
          </cell>
          <cell r="L1708" t="str">
            <v>Prod</v>
          </cell>
          <cell r="M1708" t="str">
            <v>Yes</v>
          </cell>
          <cell r="N1708" t="str">
            <v>OT 2.0</v>
          </cell>
          <cell r="O1708">
            <v>9.5</v>
          </cell>
          <cell r="P1708">
            <v>499.7</v>
          </cell>
          <cell r="Q1708">
            <v>499.7</v>
          </cell>
          <cell r="R1708">
            <v>0</v>
          </cell>
          <cell r="S1708">
            <v>499.7</v>
          </cell>
        </row>
        <row r="1709">
          <cell r="B1709" t="str">
            <v>Z70</v>
          </cell>
          <cell r="C1709" t="str">
            <v>JNT SFTY ACT DBL OT</v>
          </cell>
          <cell r="D1709">
            <v>50.1</v>
          </cell>
          <cell r="E1709">
            <v>0</v>
          </cell>
          <cell r="F1709">
            <v>0</v>
          </cell>
          <cell r="G1709">
            <v>50.1</v>
          </cell>
          <cell r="H1709">
            <v>449</v>
          </cell>
          <cell r="I1709" t="str">
            <v>56</v>
          </cell>
          <cell r="J1709" t="str">
            <v>POWER GENERATION</v>
          </cell>
          <cell r="K1709" t="str">
            <v>Barg</v>
          </cell>
          <cell r="L1709" t="str">
            <v>Prod</v>
          </cell>
          <cell r="M1709" t="str">
            <v>Yes</v>
          </cell>
          <cell r="N1709" t="str">
            <v>OT 2.0</v>
          </cell>
          <cell r="O1709">
            <v>1</v>
          </cell>
          <cell r="P1709">
            <v>50.1</v>
          </cell>
          <cell r="Q1709">
            <v>50.1</v>
          </cell>
          <cell r="R1709">
            <v>0</v>
          </cell>
          <cell r="S1709">
            <v>50.1</v>
          </cell>
        </row>
        <row r="1710">
          <cell r="B1710" t="str">
            <v>Z71</v>
          </cell>
          <cell r="C1710" t="str">
            <v>DISPUTE RES DBL OT</v>
          </cell>
          <cell r="D1710">
            <v>308.10000000000002</v>
          </cell>
          <cell r="E1710">
            <v>0</v>
          </cell>
          <cell r="F1710">
            <v>0</v>
          </cell>
          <cell r="G1710">
            <v>308.10000000000002</v>
          </cell>
          <cell r="H1710">
            <v>345</v>
          </cell>
          <cell r="I1710" t="str">
            <v>53</v>
          </cell>
          <cell r="J1710" t="str">
            <v>POWER SYSTEMS</v>
          </cell>
          <cell r="K1710" t="str">
            <v>Barg</v>
          </cell>
          <cell r="L1710" t="str">
            <v>Prod</v>
          </cell>
          <cell r="M1710" t="str">
            <v>Yes</v>
          </cell>
          <cell r="N1710" t="str">
            <v>OT 2.0</v>
          </cell>
          <cell r="O1710">
            <v>6.5</v>
          </cell>
          <cell r="P1710">
            <v>308.10000000000002</v>
          </cell>
          <cell r="Q1710">
            <v>308.10000000000002</v>
          </cell>
          <cell r="R1710">
            <v>0</v>
          </cell>
          <cell r="S1710">
            <v>308.10000000000002</v>
          </cell>
        </row>
        <row r="1711">
          <cell r="B1711" t="str">
            <v>Z72</v>
          </cell>
          <cell r="C1711" t="str">
            <v>JNT TEAM INV DBL OT</v>
          </cell>
          <cell r="D1711">
            <v>1052.52</v>
          </cell>
          <cell r="E1711">
            <v>0</v>
          </cell>
          <cell r="F1711">
            <v>0</v>
          </cell>
          <cell r="G1711">
            <v>1052.52</v>
          </cell>
          <cell r="H1711">
            <v>346</v>
          </cell>
          <cell r="I1711" t="str">
            <v>53</v>
          </cell>
          <cell r="J1711" t="str">
            <v>POWER SYSTEMS</v>
          </cell>
          <cell r="K1711" t="str">
            <v>Barg</v>
          </cell>
          <cell r="L1711" t="str">
            <v>Prod</v>
          </cell>
          <cell r="M1711" t="str">
            <v>Yes</v>
          </cell>
          <cell r="N1711" t="str">
            <v>OT 2.0</v>
          </cell>
          <cell r="O1711">
            <v>21.75</v>
          </cell>
          <cell r="P1711">
            <v>1052.52</v>
          </cell>
          <cell r="Q1711">
            <v>1052.52</v>
          </cell>
          <cell r="R1711">
            <v>0</v>
          </cell>
          <cell r="S1711">
            <v>1052.52</v>
          </cell>
        </row>
        <row r="1712">
          <cell r="B1712" t="str">
            <v>Z73</v>
          </cell>
          <cell r="C1712" t="str">
            <v>MGT REQ MEET DBL OT</v>
          </cell>
          <cell r="D1712">
            <v>4848.55</v>
          </cell>
          <cell r="E1712">
            <v>0</v>
          </cell>
          <cell r="F1712">
            <v>0</v>
          </cell>
          <cell r="G1712">
            <v>4848.55</v>
          </cell>
          <cell r="H1712">
            <v>347</v>
          </cell>
          <cell r="I1712" t="str">
            <v>53</v>
          </cell>
          <cell r="J1712" t="str">
            <v>POWER SYSTEMS</v>
          </cell>
          <cell r="K1712" t="str">
            <v>Barg</v>
          </cell>
          <cell r="L1712" t="str">
            <v>Prod</v>
          </cell>
          <cell r="M1712" t="str">
            <v>Yes</v>
          </cell>
          <cell r="N1712" t="str">
            <v>OT 2.0</v>
          </cell>
          <cell r="O1712">
            <v>100.5</v>
          </cell>
          <cell r="P1712">
            <v>4848.55</v>
          </cell>
          <cell r="Q1712">
            <v>4848.55</v>
          </cell>
          <cell r="R1712">
            <v>0</v>
          </cell>
          <cell r="S1712">
            <v>4848.55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Emails  Notes"/>
      <sheetName val="Recaps"/>
      <sheetName val="Pay Code Sum"/>
      <sheetName val="By BU"/>
    </sheetNames>
    <sheetDataSet>
      <sheetData sheetId="0" refreshError="1"/>
      <sheetData sheetId="1" refreshError="1"/>
      <sheetData sheetId="2" refreshError="1"/>
      <sheetData sheetId="3">
        <row r="13">
          <cell r="B13" t="str">
            <v>Ern Cod</v>
          </cell>
          <cell r="C13" t="str">
            <v>Earnings Code Description</v>
          </cell>
          <cell r="D13" t="str">
            <v>Productive</v>
          </cell>
          <cell r="E13" t="str">
            <v>Non-Productive</v>
          </cell>
          <cell r="F13" t="str">
            <v>Rate</v>
          </cell>
          <cell r="G13" t="str">
            <v>Total</v>
          </cell>
          <cell r="H13" t="str">
            <v>Seq</v>
          </cell>
          <cell r="I13" t="str">
            <v>Bus Unit</v>
          </cell>
          <cell r="J13" t="str">
            <v>Business Unit</v>
          </cell>
          <cell r="K13" t="str">
            <v>Em Grp</v>
          </cell>
          <cell r="L13" t="str">
            <v>Class2</v>
          </cell>
          <cell r="M13" t="str">
            <v>Class3</v>
          </cell>
          <cell r="N13" t="str">
            <v>Pay Type</v>
          </cell>
          <cell r="O13" t="str">
            <v>Hours</v>
          </cell>
          <cell r="P13" t="str">
            <v>Dollars</v>
          </cell>
          <cell r="Q13" t="str">
            <v>Bargaining</v>
          </cell>
          <cell r="R13" t="str">
            <v>NonBargaining</v>
          </cell>
          <cell r="S13" t="str">
            <v>Total2</v>
          </cell>
        </row>
        <row r="14">
          <cell r="B14" t="str">
            <v>010</v>
          </cell>
          <cell r="C14" t="str">
            <v>REGULAR</v>
          </cell>
          <cell r="D14">
            <v>24514067.059999999</v>
          </cell>
          <cell r="E14">
            <v>0</v>
          </cell>
          <cell r="F14">
            <v>0</v>
          </cell>
          <cell r="G14">
            <v>24514067.059999999</v>
          </cell>
          <cell r="H14">
            <v>1</v>
          </cell>
          <cell r="I14" t="str">
            <v>31</v>
          </cell>
          <cell r="J14" t="str">
            <v>NUCLEAR DIVISION</v>
          </cell>
          <cell r="K14" t="str">
            <v>Barg</v>
          </cell>
          <cell r="L14" t="str">
            <v>Prod</v>
          </cell>
          <cell r="M14" t="str">
            <v>Yes</v>
          </cell>
          <cell r="N14" t="str">
            <v>Reg</v>
          </cell>
          <cell r="O14">
            <v>986611.25</v>
          </cell>
          <cell r="P14">
            <v>24514067.059999999</v>
          </cell>
          <cell r="Q14">
            <v>24514067.059999999</v>
          </cell>
          <cell r="R14">
            <v>0</v>
          </cell>
          <cell r="S14">
            <v>24514067.059999999</v>
          </cell>
        </row>
        <row r="15">
          <cell r="B15" t="str">
            <v>010</v>
          </cell>
          <cell r="C15" t="str">
            <v>REGULAR</v>
          </cell>
          <cell r="D15">
            <v>76977.98</v>
          </cell>
          <cell r="E15">
            <v>0</v>
          </cell>
          <cell r="F15">
            <v>0</v>
          </cell>
          <cell r="G15">
            <v>76977.98</v>
          </cell>
          <cell r="H15">
            <v>117</v>
          </cell>
          <cell r="I15" t="str">
            <v>34</v>
          </cell>
          <cell r="J15" t="str">
            <v>HUMAN RESRC &amp; CORP SVCS</v>
          </cell>
          <cell r="K15" t="str">
            <v>Barg</v>
          </cell>
          <cell r="L15" t="str">
            <v>Prod</v>
          </cell>
          <cell r="M15" t="str">
            <v>Yes</v>
          </cell>
          <cell r="N15" t="str">
            <v>Reg</v>
          </cell>
          <cell r="O15">
            <v>3116</v>
          </cell>
          <cell r="P15">
            <v>76977.98</v>
          </cell>
          <cell r="Q15">
            <v>76977.98</v>
          </cell>
          <cell r="R15">
            <v>0</v>
          </cell>
          <cell r="S15">
            <v>76977.98</v>
          </cell>
        </row>
        <row r="16">
          <cell r="B16" t="str">
            <v>010</v>
          </cell>
          <cell r="C16" t="str">
            <v>REGULAR</v>
          </cell>
          <cell r="D16">
            <v>574878.91</v>
          </cell>
          <cell r="E16">
            <v>0</v>
          </cell>
          <cell r="F16">
            <v>0</v>
          </cell>
          <cell r="G16">
            <v>574878.91</v>
          </cell>
          <cell r="H16">
            <v>175</v>
          </cell>
          <cell r="I16" t="str">
            <v>51</v>
          </cell>
          <cell r="J16" t="str">
            <v>CUSTOMER SERVICE</v>
          </cell>
          <cell r="K16" t="str">
            <v>Barg</v>
          </cell>
          <cell r="L16" t="str">
            <v>Prod</v>
          </cell>
          <cell r="M16" t="str">
            <v>Yes</v>
          </cell>
          <cell r="N16" t="str">
            <v>Reg</v>
          </cell>
          <cell r="O16">
            <v>24777.25</v>
          </cell>
          <cell r="P16">
            <v>574878.91</v>
          </cell>
          <cell r="Q16">
            <v>574878.91</v>
          </cell>
          <cell r="R16">
            <v>0</v>
          </cell>
          <cell r="S16">
            <v>574878.91</v>
          </cell>
        </row>
        <row r="17">
          <cell r="B17" t="str">
            <v>010</v>
          </cell>
          <cell r="C17" t="str">
            <v>REGULAR</v>
          </cell>
          <cell r="D17">
            <v>80840614.609999999</v>
          </cell>
          <cell r="E17">
            <v>0</v>
          </cell>
          <cell r="F17">
            <v>0</v>
          </cell>
          <cell r="G17">
            <v>80840614.609999999</v>
          </cell>
          <cell r="H17">
            <v>217</v>
          </cell>
          <cell r="I17" t="str">
            <v>53</v>
          </cell>
          <cell r="J17" t="str">
            <v>POWER SYSTEMS</v>
          </cell>
          <cell r="K17" t="str">
            <v>Barg</v>
          </cell>
          <cell r="L17" t="str">
            <v>Prod</v>
          </cell>
          <cell r="M17" t="str">
            <v>Yes</v>
          </cell>
          <cell r="N17" t="str">
            <v>Reg</v>
          </cell>
          <cell r="O17">
            <v>3520259</v>
          </cell>
          <cell r="P17">
            <v>80840614.609999999</v>
          </cell>
          <cell r="Q17">
            <v>80840614.609999999</v>
          </cell>
          <cell r="R17">
            <v>0</v>
          </cell>
          <cell r="S17">
            <v>80840614.609999999</v>
          </cell>
        </row>
        <row r="18">
          <cell r="B18" t="str">
            <v>010</v>
          </cell>
          <cell r="C18" t="str">
            <v>REGULAR</v>
          </cell>
          <cell r="D18">
            <v>22563115.899999999</v>
          </cell>
          <cell r="E18">
            <v>0</v>
          </cell>
          <cell r="F18">
            <v>0</v>
          </cell>
          <cell r="G18">
            <v>22563115.899999999</v>
          </cell>
          <cell r="H18">
            <v>348</v>
          </cell>
          <cell r="I18" t="str">
            <v>56</v>
          </cell>
          <cell r="J18" t="str">
            <v>POWER GENERATION</v>
          </cell>
          <cell r="K18" t="str">
            <v>Barg</v>
          </cell>
          <cell r="L18" t="str">
            <v>Prod</v>
          </cell>
          <cell r="M18" t="str">
            <v>Yes</v>
          </cell>
          <cell r="N18" t="str">
            <v>Reg</v>
          </cell>
          <cell r="O18">
            <v>928560</v>
          </cell>
          <cell r="P18">
            <v>22563115.899999999</v>
          </cell>
          <cell r="Q18">
            <v>22563115.899999999</v>
          </cell>
          <cell r="R18">
            <v>0</v>
          </cell>
          <cell r="S18">
            <v>22563115.899999999</v>
          </cell>
        </row>
        <row r="19">
          <cell r="B19" t="str">
            <v>010</v>
          </cell>
          <cell r="C19" t="str">
            <v>REGULAR</v>
          </cell>
          <cell r="D19">
            <v>770766.94</v>
          </cell>
          <cell r="E19">
            <v>0</v>
          </cell>
          <cell r="F19">
            <v>0</v>
          </cell>
          <cell r="G19">
            <v>770766.94</v>
          </cell>
          <cell r="H19">
            <v>450</v>
          </cell>
          <cell r="I19" t="str">
            <v>58</v>
          </cell>
          <cell r="J19" t="str">
            <v>INFO MANAGEMENT</v>
          </cell>
          <cell r="K19" t="str">
            <v>Barg</v>
          </cell>
          <cell r="L19" t="str">
            <v>Prod</v>
          </cell>
          <cell r="M19" t="str">
            <v>Yes</v>
          </cell>
          <cell r="N19" t="str">
            <v>Reg</v>
          </cell>
          <cell r="O19">
            <v>30136.5</v>
          </cell>
          <cell r="P19">
            <v>770766.94</v>
          </cell>
          <cell r="Q19">
            <v>770766.94</v>
          </cell>
          <cell r="R19">
            <v>0</v>
          </cell>
          <cell r="S19">
            <v>770766.94</v>
          </cell>
        </row>
        <row r="20">
          <cell r="B20" t="str">
            <v>010</v>
          </cell>
          <cell r="C20" t="str">
            <v>REGULAR</v>
          </cell>
          <cell r="D20">
            <v>62060005.280000001</v>
          </cell>
          <cell r="E20">
            <v>0</v>
          </cell>
          <cell r="F20">
            <v>0</v>
          </cell>
          <cell r="G20">
            <v>62060005.280000001</v>
          </cell>
          <cell r="H20">
            <v>1</v>
          </cell>
          <cell r="I20" t="str">
            <v>31</v>
          </cell>
          <cell r="J20" t="str">
            <v>NUCLEAR DIVISION</v>
          </cell>
          <cell r="K20" t="str">
            <v>NonBarg</v>
          </cell>
          <cell r="L20" t="str">
            <v>Prod</v>
          </cell>
          <cell r="M20" t="str">
            <v>Yes</v>
          </cell>
          <cell r="N20" t="str">
            <v>Reg</v>
          </cell>
          <cell r="O20">
            <v>1730243.25</v>
          </cell>
          <cell r="P20">
            <v>62060005.280000001</v>
          </cell>
          <cell r="Q20">
            <v>0</v>
          </cell>
          <cell r="R20">
            <v>62060005.280000001</v>
          </cell>
          <cell r="S20">
            <v>62060005.280000001</v>
          </cell>
        </row>
        <row r="21">
          <cell r="B21" t="str">
            <v>010</v>
          </cell>
          <cell r="C21" t="str">
            <v>REGULAR</v>
          </cell>
          <cell r="D21">
            <v>12253710.76</v>
          </cell>
          <cell r="E21">
            <v>0</v>
          </cell>
          <cell r="F21">
            <v>0</v>
          </cell>
          <cell r="G21">
            <v>12253710.76</v>
          </cell>
          <cell r="H21">
            <v>128</v>
          </cell>
          <cell r="I21" t="str">
            <v>33</v>
          </cell>
          <cell r="J21" t="str">
            <v>FINANCIAL</v>
          </cell>
          <cell r="K21" t="str">
            <v>NonBarg</v>
          </cell>
          <cell r="L21" t="str">
            <v>Prod</v>
          </cell>
          <cell r="M21" t="str">
            <v>Yes</v>
          </cell>
          <cell r="N21" t="str">
            <v>Reg</v>
          </cell>
          <cell r="O21">
            <v>292197</v>
          </cell>
          <cell r="P21">
            <v>12253710.76</v>
          </cell>
          <cell r="Q21">
            <v>0</v>
          </cell>
          <cell r="R21">
            <v>12253710.76</v>
          </cell>
          <cell r="S21">
            <v>12253710.76</v>
          </cell>
        </row>
        <row r="22">
          <cell r="B22" t="str">
            <v>010</v>
          </cell>
          <cell r="C22" t="str">
            <v>REGULAR</v>
          </cell>
          <cell r="D22">
            <v>27471709.039999999</v>
          </cell>
          <cell r="E22">
            <v>0</v>
          </cell>
          <cell r="F22">
            <v>0</v>
          </cell>
          <cell r="G22">
            <v>27471709.039999999</v>
          </cell>
          <cell r="H22">
            <v>229</v>
          </cell>
          <cell r="I22" t="str">
            <v>34</v>
          </cell>
          <cell r="J22" t="str">
            <v>HUMAN RESRC &amp; CORP SVCS</v>
          </cell>
          <cell r="K22" t="str">
            <v>NonBarg</v>
          </cell>
          <cell r="L22" t="str">
            <v>Prod</v>
          </cell>
          <cell r="M22" t="str">
            <v>Yes</v>
          </cell>
          <cell r="N22" t="str">
            <v>Reg</v>
          </cell>
          <cell r="O22">
            <v>997363.5</v>
          </cell>
          <cell r="P22">
            <v>27471709.039999999</v>
          </cell>
          <cell r="Q22">
            <v>0</v>
          </cell>
          <cell r="R22">
            <v>27471709.039999999</v>
          </cell>
          <cell r="S22">
            <v>27471709.039999999</v>
          </cell>
        </row>
        <row r="23">
          <cell r="B23" t="str">
            <v>010</v>
          </cell>
          <cell r="C23" t="str">
            <v>REGULAR</v>
          </cell>
          <cell r="D23">
            <v>5136066.26</v>
          </cell>
          <cell r="E23">
            <v>0</v>
          </cell>
          <cell r="F23">
            <v>0</v>
          </cell>
          <cell r="G23">
            <v>5136066.26</v>
          </cell>
          <cell r="H23">
            <v>353</v>
          </cell>
          <cell r="I23" t="str">
            <v>35</v>
          </cell>
          <cell r="J23" t="str">
            <v>GENERAL COUNSEL</v>
          </cell>
          <cell r="K23" t="str">
            <v>NonBarg</v>
          </cell>
          <cell r="L23" t="str">
            <v>Prod</v>
          </cell>
          <cell r="M23" t="str">
            <v>Yes</v>
          </cell>
          <cell r="N23" t="str">
            <v>Reg</v>
          </cell>
          <cell r="O23">
            <v>149349</v>
          </cell>
          <cell r="P23">
            <v>5136066.26</v>
          </cell>
          <cell r="Q23">
            <v>0</v>
          </cell>
          <cell r="R23">
            <v>5136066.26</v>
          </cell>
          <cell r="S23">
            <v>5136066.26</v>
          </cell>
        </row>
        <row r="24">
          <cell r="B24" t="str">
            <v>010</v>
          </cell>
          <cell r="C24" t="str">
            <v>REGULAR</v>
          </cell>
          <cell r="D24">
            <v>278678.40999999997</v>
          </cell>
          <cell r="E24">
            <v>0</v>
          </cell>
          <cell r="F24">
            <v>0</v>
          </cell>
          <cell r="G24">
            <v>278678.40999999997</v>
          </cell>
          <cell r="H24">
            <v>425</v>
          </cell>
          <cell r="I24" t="str">
            <v>36</v>
          </cell>
          <cell r="J24" t="str">
            <v>GOVT AFFAIRS - FED</v>
          </cell>
          <cell r="K24" t="str">
            <v>NonBarg</v>
          </cell>
          <cell r="L24" t="str">
            <v>Prod</v>
          </cell>
          <cell r="M24" t="str">
            <v>Yes</v>
          </cell>
          <cell r="N24" t="str">
            <v>Reg</v>
          </cell>
          <cell r="O24">
            <v>7965.25</v>
          </cell>
          <cell r="P24">
            <v>278678.40999999997</v>
          </cell>
          <cell r="Q24">
            <v>0</v>
          </cell>
          <cell r="R24">
            <v>278678.40999999997</v>
          </cell>
          <cell r="S24">
            <v>278678.40999999997</v>
          </cell>
        </row>
        <row r="25">
          <cell r="B25" t="str">
            <v>010</v>
          </cell>
          <cell r="C25" t="str">
            <v>REGULAR</v>
          </cell>
          <cell r="D25">
            <v>3326015.95</v>
          </cell>
          <cell r="E25">
            <v>0</v>
          </cell>
          <cell r="F25">
            <v>0</v>
          </cell>
          <cell r="G25">
            <v>3326015.95</v>
          </cell>
          <cell r="H25">
            <v>462</v>
          </cell>
          <cell r="I25" t="str">
            <v>37</v>
          </cell>
          <cell r="J25" t="str">
            <v>CORP COMMUNICATIONS</v>
          </cell>
          <cell r="K25" t="str">
            <v>NonBarg</v>
          </cell>
          <cell r="L25" t="str">
            <v>Prod</v>
          </cell>
          <cell r="M25" t="str">
            <v>Yes</v>
          </cell>
          <cell r="N25" t="str">
            <v>Reg</v>
          </cell>
          <cell r="O25">
            <v>119796</v>
          </cell>
          <cell r="P25">
            <v>3326015.95</v>
          </cell>
          <cell r="Q25">
            <v>0</v>
          </cell>
          <cell r="R25">
            <v>3326015.95</v>
          </cell>
          <cell r="S25">
            <v>3326015.95</v>
          </cell>
        </row>
        <row r="26">
          <cell r="B26" t="str">
            <v>010</v>
          </cell>
          <cell r="C26" t="str">
            <v>REGULAR</v>
          </cell>
          <cell r="D26">
            <v>1210608.58</v>
          </cell>
          <cell r="E26">
            <v>0</v>
          </cell>
          <cell r="F26">
            <v>0</v>
          </cell>
          <cell r="G26">
            <v>1210608.58</v>
          </cell>
          <cell r="H26">
            <v>519</v>
          </cell>
          <cell r="I26" t="str">
            <v>38</v>
          </cell>
          <cell r="J26" t="str">
            <v>INTERNAL AUDITING</v>
          </cell>
          <cell r="K26" t="str">
            <v>NonBarg</v>
          </cell>
          <cell r="L26" t="str">
            <v>Prod</v>
          </cell>
          <cell r="M26" t="str">
            <v>Yes</v>
          </cell>
          <cell r="N26" t="str">
            <v>Reg</v>
          </cell>
          <cell r="O26">
            <v>40854.25</v>
          </cell>
          <cell r="P26">
            <v>1210608.58</v>
          </cell>
          <cell r="Q26">
            <v>0</v>
          </cell>
          <cell r="R26">
            <v>1210608.58</v>
          </cell>
          <cell r="S26">
            <v>1210608.58</v>
          </cell>
        </row>
        <row r="27">
          <cell r="B27" t="str">
            <v>010</v>
          </cell>
          <cell r="C27" t="str">
            <v>REGULAR</v>
          </cell>
          <cell r="D27">
            <v>60960643.170000002</v>
          </cell>
          <cell r="E27">
            <v>0</v>
          </cell>
          <cell r="F27">
            <v>0</v>
          </cell>
          <cell r="G27">
            <v>60960643.170000002</v>
          </cell>
          <cell r="H27">
            <v>567</v>
          </cell>
          <cell r="I27" t="str">
            <v>51</v>
          </cell>
          <cell r="J27" t="str">
            <v>CUSTOMER SERVICE</v>
          </cell>
          <cell r="K27" t="str">
            <v>NonBarg</v>
          </cell>
          <cell r="L27" t="str">
            <v>Prod</v>
          </cell>
          <cell r="M27" t="str">
            <v>Yes</v>
          </cell>
          <cell r="N27" t="str">
            <v>Reg</v>
          </cell>
          <cell r="O27">
            <v>3636090.5</v>
          </cell>
          <cell r="P27">
            <v>60960643.170000002</v>
          </cell>
          <cell r="Q27">
            <v>0</v>
          </cell>
          <cell r="R27">
            <v>60960643.170000002</v>
          </cell>
          <cell r="S27">
            <v>60960643.170000002</v>
          </cell>
        </row>
        <row r="28">
          <cell r="B28" t="str">
            <v>010</v>
          </cell>
          <cell r="C28" t="str">
            <v>REGULAR</v>
          </cell>
          <cell r="D28">
            <v>80752929.730000004</v>
          </cell>
          <cell r="E28">
            <v>0</v>
          </cell>
          <cell r="F28">
            <v>0</v>
          </cell>
          <cell r="G28">
            <v>80752929.730000004</v>
          </cell>
          <cell r="H28">
            <v>682</v>
          </cell>
          <cell r="I28" t="str">
            <v>53</v>
          </cell>
          <cell r="J28" t="str">
            <v>POWER SYSTEMS</v>
          </cell>
          <cell r="K28" t="str">
            <v>NonBarg</v>
          </cell>
          <cell r="L28" t="str">
            <v>Prod</v>
          </cell>
          <cell r="M28" t="str">
            <v>Yes</v>
          </cell>
          <cell r="N28" t="str">
            <v>Reg</v>
          </cell>
          <cell r="O28">
            <v>2767256.25</v>
          </cell>
          <cell r="P28">
            <v>80752929.730000004</v>
          </cell>
          <cell r="Q28">
            <v>0</v>
          </cell>
          <cell r="R28">
            <v>80752929.730000004</v>
          </cell>
          <cell r="S28">
            <v>80752929.730000004</v>
          </cell>
        </row>
        <row r="29">
          <cell r="B29" t="str">
            <v>010</v>
          </cell>
          <cell r="C29" t="str">
            <v>REGULAR</v>
          </cell>
          <cell r="D29">
            <v>1566740.71</v>
          </cell>
          <cell r="E29">
            <v>0</v>
          </cell>
          <cell r="F29">
            <v>0</v>
          </cell>
          <cell r="G29">
            <v>1566740.71</v>
          </cell>
          <cell r="H29">
            <v>810</v>
          </cell>
          <cell r="I29" t="str">
            <v>54</v>
          </cell>
          <cell r="J29" t="str">
            <v>RESOURCE PLANNING</v>
          </cell>
          <cell r="K29" t="str">
            <v>NonBarg</v>
          </cell>
          <cell r="L29" t="str">
            <v>Prod</v>
          </cell>
          <cell r="M29" t="str">
            <v>Yes</v>
          </cell>
          <cell r="N29" t="str">
            <v>Reg</v>
          </cell>
          <cell r="O29">
            <v>45764</v>
          </cell>
          <cell r="P29">
            <v>1566740.71</v>
          </cell>
          <cell r="Q29">
            <v>0</v>
          </cell>
          <cell r="R29">
            <v>1566740.71</v>
          </cell>
          <cell r="S29">
            <v>1566740.71</v>
          </cell>
        </row>
        <row r="30">
          <cell r="B30" t="str">
            <v>010</v>
          </cell>
          <cell r="C30" t="str">
            <v>REGULAR</v>
          </cell>
          <cell r="D30">
            <v>21941351.039999999</v>
          </cell>
          <cell r="E30">
            <v>0</v>
          </cell>
          <cell r="F30">
            <v>0</v>
          </cell>
          <cell r="G30">
            <v>21941351.039999999</v>
          </cell>
          <cell r="H30">
            <v>860</v>
          </cell>
          <cell r="I30" t="str">
            <v>56</v>
          </cell>
          <cell r="J30" t="str">
            <v>POWER GENERATION</v>
          </cell>
          <cell r="K30" t="str">
            <v>NonBarg</v>
          </cell>
          <cell r="L30" t="str">
            <v>Prod</v>
          </cell>
          <cell r="M30" t="str">
            <v>Yes</v>
          </cell>
          <cell r="N30" t="str">
            <v>Reg</v>
          </cell>
          <cell r="O30">
            <v>642826.75</v>
          </cell>
          <cell r="P30">
            <v>21941351.039999999</v>
          </cell>
          <cell r="Q30">
            <v>0</v>
          </cell>
          <cell r="R30">
            <v>21941351.039999999</v>
          </cell>
          <cell r="S30">
            <v>21941351.039999999</v>
          </cell>
        </row>
        <row r="31">
          <cell r="B31" t="str">
            <v>010</v>
          </cell>
          <cell r="C31" t="str">
            <v>REGULAR</v>
          </cell>
          <cell r="D31">
            <v>36872412.43</v>
          </cell>
          <cell r="E31">
            <v>0</v>
          </cell>
          <cell r="F31">
            <v>0</v>
          </cell>
          <cell r="G31">
            <v>36872412.43</v>
          </cell>
          <cell r="H31">
            <v>968</v>
          </cell>
          <cell r="I31" t="str">
            <v>58</v>
          </cell>
          <cell r="J31" t="str">
            <v>INFO MANAGEMENT</v>
          </cell>
          <cell r="K31" t="str">
            <v>NonBarg</v>
          </cell>
          <cell r="L31" t="str">
            <v>Prod</v>
          </cell>
          <cell r="M31" t="str">
            <v>Yes</v>
          </cell>
          <cell r="N31" t="str">
            <v>Reg</v>
          </cell>
          <cell r="O31">
            <v>1239004.5</v>
          </cell>
          <cell r="P31">
            <v>36872412.43</v>
          </cell>
          <cell r="Q31">
            <v>0</v>
          </cell>
          <cell r="R31">
            <v>36872412.43</v>
          </cell>
          <cell r="S31">
            <v>36872412.43</v>
          </cell>
        </row>
        <row r="32">
          <cell r="B32" t="str">
            <v>010</v>
          </cell>
          <cell r="C32" t="str">
            <v>REGULAR</v>
          </cell>
          <cell r="D32">
            <v>125773.3</v>
          </cell>
          <cell r="E32">
            <v>0</v>
          </cell>
          <cell r="F32">
            <v>0</v>
          </cell>
          <cell r="G32">
            <v>125773.3</v>
          </cell>
          <cell r="H32">
            <v>1068</v>
          </cell>
          <cell r="I32" t="str">
            <v>61</v>
          </cell>
          <cell r="J32" t="str">
            <v>GOVT AFFAIRS - STATE</v>
          </cell>
          <cell r="K32" t="str">
            <v>NonBarg</v>
          </cell>
          <cell r="L32" t="str">
            <v>Prod</v>
          </cell>
          <cell r="M32" t="str">
            <v>Yes</v>
          </cell>
          <cell r="N32" t="str">
            <v>Reg</v>
          </cell>
          <cell r="O32">
            <v>1840</v>
          </cell>
          <cell r="P32">
            <v>125773.3</v>
          </cell>
          <cell r="Q32">
            <v>0</v>
          </cell>
          <cell r="R32">
            <v>125773.3</v>
          </cell>
          <cell r="S32">
            <v>125773.3</v>
          </cell>
        </row>
        <row r="33">
          <cell r="B33" t="str">
            <v>010</v>
          </cell>
          <cell r="C33" t="str">
            <v>REGULAR</v>
          </cell>
          <cell r="D33">
            <v>3145964.39</v>
          </cell>
          <cell r="E33">
            <v>0</v>
          </cell>
          <cell r="F33">
            <v>0</v>
          </cell>
          <cell r="G33">
            <v>3145964.39</v>
          </cell>
          <cell r="H33">
            <v>1090</v>
          </cell>
          <cell r="I33" t="str">
            <v>62</v>
          </cell>
          <cell r="J33" t="str">
            <v>ENERGY MARKETING</v>
          </cell>
          <cell r="K33" t="str">
            <v>NonBarg</v>
          </cell>
          <cell r="L33" t="str">
            <v>Prod</v>
          </cell>
          <cell r="M33" t="str">
            <v>Yes</v>
          </cell>
          <cell r="N33" t="str">
            <v>Reg</v>
          </cell>
          <cell r="O33">
            <v>87993</v>
          </cell>
          <cell r="P33">
            <v>3145964.39</v>
          </cell>
          <cell r="Q33">
            <v>0</v>
          </cell>
          <cell r="R33">
            <v>3145964.39</v>
          </cell>
          <cell r="S33">
            <v>3145964.39</v>
          </cell>
        </row>
        <row r="34">
          <cell r="B34" t="str">
            <v>010</v>
          </cell>
          <cell r="C34" t="str">
            <v>REGULAR</v>
          </cell>
          <cell r="D34">
            <v>2235140.4500000002</v>
          </cell>
          <cell r="E34">
            <v>0</v>
          </cell>
          <cell r="F34">
            <v>0</v>
          </cell>
          <cell r="G34">
            <v>2235140.4500000002</v>
          </cell>
          <cell r="H34">
            <v>1155</v>
          </cell>
          <cell r="I34" t="str">
            <v>63</v>
          </cell>
          <cell r="J34" t="str">
            <v>REGULATORY AFFAIRS</v>
          </cell>
          <cell r="K34" t="str">
            <v>NonBarg</v>
          </cell>
          <cell r="L34" t="str">
            <v>Prod</v>
          </cell>
          <cell r="M34" t="str">
            <v>Yes</v>
          </cell>
          <cell r="N34" t="str">
            <v>Reg</v>
          </cell>
          <cell r="O34">
            <v>66202.75</v>
          </cell>
          <cell r="P34">
            <v>2235140.4500000002</v>
          </cell>
          <cell r="Q34">
            <v>0</v>
          </cell>
          <cell r="R34">
            <v>2235140.4500000002</v>
          </cell>
          <cell r="S34">
            <v>2235140.4500000002</v>
          </cell>
        </row>
        <row r="35">
          <cell r="B35" t="str">
            <v>020</v>
          </cell>
          <cell r="C35" t="str">
            <v>HOLIDAY</v>
          </cell>
          <cell r="D35">
            <v>0</v>
          </cell>
          <cell r="E35">
            <v>1060510.98</v>
          </cell>
          <cell r="F35">
            <v>3.1709696729618E-2</v>
          </cell>
          <cell r="G35">
            <v>1060510.98</v>
          </cell>
          <cell r="H35">
            <v>2</v>
          </cell>
          <cell r="I35" t="str">
            <v>31</v>
          </cell>
          <cell r="J35" t="str">
            <v>NUCLEAR DIVISION</v>
          </cell>
          <cell r="K35" t="str">
            <v>Barg</v>
          </cell>
          <cell r="L35" t="str">
            <v>NonProd</v>
          </cell>
          <cell r="M35" t="str">
            <v>Yes</v>
          </cell>
          <cell r="N35" t="str">
            <v>Other</v>
          </cell>
          <cell r="O35">
            <v>43280</v>
          </cell>
          <cell r="P35">
            <v>1060510.98</v>
          </cell>
          <cell r="Q35">
            <v>1060510.98</v>
          </cell>
          <cell r="R35">
            <v>0</v>
          </cell>
          <cell r="S35">
            <v>1060510.98</v>
          </cell>
        </row>
        <row r="36">
          <cell r="B36" t="str">
            <v>020</v>
          </cell>
          <cell r="C36" t="str">
            <v>HOLIDAY</v>
          </cell>
          <cell r="D36">
            <v>0</v>
          </cell>
          <cell r="E36">
            <v>18410.16</v>
          </cell>
          <cell r="F36">
            <v>5.5047104778089542E-4</v>
          </cell>
          <cell r="G36">
            <v>18410.16</v>
          </cell>
          <cell r="H36">
            <v>118</v>
          </cell>
          <cell r="I36" t="str">
            <v>34</v>
          </cell>
          <cell r="J36" t="str">
            <v>HUMAN RESRC &amp; CORP SVCS</v>
          </cell>
          <cell r="K36" t="str">
            <v>Barg</v>
          </cell>
          <cell r="L36" t="str">
            <v>NonProd</v>
          </cell>
          <cell r="M36" t="str">
            <v>Yes</v>
          </cell>
          <cell r="N36" t="str">
            <v>Other</v>
          </cell>
          <cell r="O36">
            <v>840</v>
          </cell>
          <cell r="P36">
            <v>18410.16</v>
          </cell>
          <cell r="Q36">
            <v>18410.16</v>
          </cell>
          <cell r="R36">
            <v>0</v>
          </cell>
          <cell r="S36">
            <v>18410.16</v>
          </cell>
        </row>
        <row r="37">
          <cell r="B37" t="str">
            <v>020</v>
          </cell>
          <cell r="C37" t="str">
            <v>HOLIDAY</v>
          </cell>
          <cell r="D37">
            <v>0</v>
          </cell>
          <cell r="E37">
            <v>32406.639999999999</v>
          </cell>
          <cell r="F37">
            <v>9.6897132213181602E-4</v>
          </cell>
          <cell r="G37">
            <v>32406.639999999999</v>
          </cell>
          <cell r="H37">
            <v>176</v>
          </cell>
          <cell r="I37" t="str">
            <v>51</v>
          </cell>
          <cell r="J37" t="str">
            <v>CUSTOMER SERVICE</v>
          </cell>
          <cell r="K37" t="str">
            <v>Barg</v>
          </cell>
          <cell r="L37" t="str">
            <v>NonProd</v>
          </cell>
          <cell r="M37" t="str">
            <v>Yes</v>
          </cell>
          <cell r="N37" t="str">
            <v>Other</v>
          </cell>
          <cell r="O37">
            <v>1408</v>
          </cell>
          <cell r="P37">
            <v>32406.639999999999</v>
          </cell>
          <cell r="Q37">
            <v>32406.639999999999</v>
          </cell>
          <cell r="R37">
            <v>0</v>
          </cell>
          <cell r="S37">
            <v>32406.639999999999</v>
          </cell>
        </row>
        <row r="38">
          <cell r="B38" t="str">
            <v>020</v>
          </cell>
          <cell r="C38" t="str">
            <v>HOLIDAY</v>
          </cell>
          <cell r="D38">
            <v>0</v>
          </cell>
          <cell r="E38">
            <v>3735943.2</v>
          </cell>
          <cell r="F38">
            <v>0.11170617570699609</v>
          </cell>
          <cell r="G38">
            <v>3735943.2</v>
          </cell>
          <cell r="H38">
            <v>218</v>
          </cell>
          <cell r="I38" t="str">
            <v>53</v>
          </cell>
          <cell r="J38" t="str">
            <v>POWER SYSTEMS</v>
          </cell>
          <cell r="K38" t="str">
            <v>Barg</v>
          </cell>
          <cell r="L38" t="str">
            <v>NonProd</v>
          </cell>
          <cell r="M38" t="str">
            <v>Yes</v>
          </cell>
          <cell r="N38" t="str">
            <v>Other</v>
          </cell>
          <cell r="O38">
            <v>164217</v>
          </cell>
          <cell r="P38">
            <v>3735943.2</v>
          </cell>
          <cell r="Q38">
            <v>3735943.2</v>
          </cell>
          <cell r="R38">
            <v>0</v>
          </cell>
          <cell r="S38">
            <v>3735943.2</v>
          </cell>
        </row>
        <row r="39">
          <cell r="B39" t="str">
            <v>020</v>
          </cell>
          <cell r="C39" t="str">
            <v>HOLIDAY</v>
          </cell>
          <cell r="D39">
            <v>0</v>
          </cell>
          <cell r="E39">
            <v>890477.04</v>
          </cell>
          <cell r="F39">
            <v>2.6625614836244243E-2</v>
          </cell>
          <cell r="G39">
            <v>890477.04</v>
          </cell>
          <cell r="H39">
            <v>349</v>
          </cell>
          <cell r="I39" t="str">
            <v>56</v>
          </cell>
          <cell r="J39" t="str">
            <v>POWER GENERATION</v>
          </cell>
          <cell r="K39" t="str">
            <v>Barg</v>
          </cell>
          <cell r="L39" t="str">
            <v>NonProd</v>
          </cell>
          <cell r="M39" t="str">
            <v>Yes</v>
          </cell>
          <cell r="N39" t="str">
            <v>Other</v>
          </cell>
          <cell r="O39">
            <v>36928</v>
          </cell>
          <cell r="P39">
            <v>890477.04</v>
          </cell>
          <cell r="Q39">
            <v>890477.04</v>
          </cell>
          <cell r="R39">
            <v>0</v>
          </cell>
          <cell r="S39">
            <v>890477.04</v>
          </cell>
        </row>
        <row r="40">
          <cell r="B40" t="str">
            <v>020</v>
          </cell>
          <cell r="C40" t="str">
            <v>HOLIDAY</v>
          </cell>
          <cell r="D40">
            <v>0</v>
          </cell>
          <cell r="E40">
            <v>37879.120000000003</v>
          </cell>
          <cell r="F40">
            <v>1.1326006333143368E-3</v>
          </cell>
          <cell r="G40">
            <v>37879.120000000003</v>
          </cell>
          <cell r="H40">
            <v>451</v>
          </cell>
          <cell r="I40" t="str">
            <v>58</v>
          </cell>
          <cell r="J40" t="str">
            <v>INFO MANAGEMENT</v>
          </cell>
          <cell r="K40" t="str">
            <v>Barg</v>
          </cell>
          <cell r="L40" t="str">
            <v>NonProd</v>
          </cell>
          <cell r="M40" t="str">
            <v>Yes</v>
          </cell>
          <cell r="N40" t="str">
            <v>Other</v>
          </cell>
          <cell r="O40">
            <v>1480</v>
          </cell>
          <cell r="P40">
            <v>37879.120000000003</v>
          </cell>
          <cell r="Q40">
            <v>37879.120000000003</v>
          </cell>
          <cell r="R40">
            <v>0</v>
          </cell>
          <cell r="S40">
            <v>37879.120000000003</v>
          </cell>
        </row>
        <row r="41">
          <cell r="B41" t="str">
            <v>020</v>
          </cell>
          <cell r="C41" t="str">
            <v>HOLIDAY</v>
          </cell>
          <cell r="D41">
            <v>0</v>
          </cell>
          <cell r="E41">
            <v>2834874.06</v>
          </cell>
          <cell r="F41">
            <v>8.4763852901608719E-2</v>
          </cell>
          <cell r="G41">
            <v>2834874.06</v>
          </cell>
          <cell r="H41">
            <v>2</v>
          </cell>
          <cell r="I41" t="str">
            <v>31</v>
          </cell>
          <cell r="J41" t="str">
            <v>NUCLEAR DIVISION</v>
          </cell>
          <cell r="K41" t="str">
            <v>NonBarg</v>
          </cell>
          <cell r="L41" t="str">
            <v>NonProd</v>
          </cell>
          <cell r="M41" t="str">
            <v>Yes</v>
          </cell>
          <cell r="N41" t="str">
            <v>Other</v>
          </cell>
          <cell r="O41">
            <v>80104</v>
          </cell>
          <cell r="P41">
            <v>2834874.06</v>
          </cell>
          <cell r="Q41">
            <v>0</v>
          </cell>
          <cell r="R41">
            <v>2834874.06</v>
          </cell>
          <cell r="S41">
            <v>2834874.06</v>
          </cell>
        </row>
        <row r="42">
          <cell r="B42" t="str">
            <v>020</v>
          </cell>
          <cell r="C42" t="str">
            <v>HOLIDAY</v>
          </cell>
          <cell r="D42">
            <v>0</v>
          </cell>
          <cell r="E42">
            <v>550337.69999999995</v>
          </cell>
          <cell r="F42">
            <v>1.6455314367301969E-2</v>
          </cell>
          <cell r="G42">
            <v>550337.69999999995</v>
          </cell>
          <cell r="H42">
            <v>129</v>
          </cell>
          <cell r="I42" t="str">
            <v>33</v>
          </cell>
          <cell r="J42" t="str">
            <v>FINANCIAL</v>
          </cell>
          <cell r="K42" t="str">
            <v>NonBarg</v>
          </cell>
          <cell r="L42" t="str">
            <v>NonProd</v>
          </cell>
          <cell r="M42" t="str">
            <v>Yes</v>
          </cell>
          <cell r="N42" t="str">
            <v>Other</v>
          </cell>
          <cell r="O42">
            <v>13952</v>
          </cell>
          <cell r="P42">
            <v>550337.69999999995</v>
          </cell>
          <cell r="Q42">
            <v>0</v>
          </cell>
          <cell r="R42">
            <v>550337.69999999995</v>
          </cell>
          <cell r="S42">
            <v>550337.69999999995</v>
          </cell>
        </row>
        <row r="43">
          <cell r="B43" t="str">
            <v>020</v>
          </cell>
          <cell r="C43" t="str">
            <v>HOLIDAY</v>
          </cell>
          <cell r="D43">
            <v>0</v>
          </cell>
          <cell r="E43">
            <v>1288605.82</v>
          </cell>
          <cell r="F43">
            <v>3.8529822441084702E-2</v>
          </cell>
          <cell r="G43">
            <v>1288605.82</v>
          </cell>
          <cell r="H43">
            <v>230</v>
          </cell>
          <cell r="I43" t="str">
            <v>34</v>
          </cell>
          <cell r="J43" t="str">
            <v>HUMAN RESRC &amp; CORP SVCS</v>
          </cell>
          <cell r="K43" t="str">
            <v>NonBarg</v>
          </cell>
          <cell r="L43" t="str">
            <v>NonProd</v>
          </cell>
          <cell r="M43" t="str">
            <v>Yes</v>
          </cell>
          <cell r="N43" t="str">
            <v>Other</v>
          </cell>
          <cell r="O43">
            <v>47080</v>
          </cell>
          <cell r="P43">
            <v>1288605.82</v>
          </cell>
          <cell r="Q43">
            <v>0</v>
          </cell>
          <cell r="R43">
            <v>1288605.82</v>
          </cell>
          <cell r="S43">
            <v>1288605.82</v>
          </cell>
        </row>
        <row r="44">
          <cell r="B44" t="str">
            <v>020</v>
          </cell>
          <cell r="C44" t="str">
            <v>HOLIDAY</v>
          </cell>
          <cell r="D44">
            <v>0</v>
          </cell>
          <cell r="E44">
            <v>241885.7</v>
          </cell>
          <cell r="F44">
            <v>7.2324778666896612E-3</v>
          </cell>
          <cell r="G44">
            <v>241885.7</v>
          </cell>
          <cell r="H44">
            <v>354</v>
          </cell>
          <cell r="I44" t="str">
            <v>35</v>
          </cell>
          <cell r="J44" t="str">
            <v>GENERAL COUNSEL</v>
          </cell>
          <cell r="K44" t="str">
            <v>NonBarg</v>
          </cell>
          <cell r="L44" t="str">
            <v>NonProd</v>
          </cell>
          <cell r="M44" t="str">
            <v>Yes</v>
          </cell>
          <cell r="N44" t="str">
            <v>Other</v>
          </cell>
          <cell r="O44">
            <v>7104</v>
          </cell>
          <cell r="P44">
            <v>241885.7</v>
          </cell>
          <cell r="Q44">
            <v>0</v>
          </cell>
          <cell r="R44">
            <v>241885.7</v>
          </cell>
          <cell r="S44">
            <v>241885.7</v>
          </cell>
        </row>
        <row r="45">
          <cell r="B45" t="str">
            <v>020</v>
          </cell>
          <cell r="C45" t="str">
            <v>HOLIDAY</v>
          </cell>
          <cell r="D45">
            <v>0</v>
          </cell>
          <cell r="E45">
            <v>12055.5</v>
          </cell>
          <cell r="F45">
            <v>3.6046420653175118E-4</v>
          </cell>
          <cell r="G45">
            <v>12055.5</v>
          </cell>
          <cell r="H45">
            <v>426</v>
          </cell>
          <cell r="I45" t="str">
            <v>36</v>
          </cell>
          <cell r="J45" t="str">
            <v>GOVT AFFAIRS - FED</v>
          </cell>
          <cell r="K45" t="str">
            <v>NonBarg</v>
          </cell>
          <cell r="L45" t="str">
            <v>NonProd</v>
          </cell>
          <cell r="M45" t="str">
            <v>Yes</v>
          </cell>
          <cell r="N45" t="str">
            <v>Other</v>
          </cell>
          <cell r="O45">
            <v>368</v>
          </cell>
          <cell r="P45">
            <v>12055.5</v>
          </cell>
          <cell r="Q45">
            <v>0</v>
          </cell>
          <cell r="R45">
            <v>12055.5</v>
          </cell>
          <cell r="S45">
            <v>12055.5</v>
          </cell>
        </row>
        <row r="46">
          <cell r="B46" t="str">
            <v>020</v>
          </cell>
          <cell r="C46" t="str">
            <v>HOLIDAY</v>
          </cell>
          <cell r="D46">
            <v>0</v>
          </cell>
          <cell r="E46">
            <v>160997.6</v>
          </cell>
          <cell r="F46">
            <v>4.8138917620601605E-3</v>
          </cell>
          <cell r="G46">
            <v>160997.6</v>
          </cell>
          <cell r="H46">
            <v>463</v>
          </cell>
          <cell r="I46" t="str">
            <v>37</v>
          </cell>
          <cell r="J46" t="str">
            <v>CORP COMMUNICATIONS</v>
          </cell>
          <cell r="K46" t="str">
            <v>NonBarg</v>
          </cell>
          <cell r="L46" t="str">
            <v>NonProd</v>
          </cell>
          <cell r="M46" t="str">
            <v>Yes</v>
          </cell>
          <cell r="N46" t="str">
            <v>Other</v>
          </cell>
          <cell r="O46">
            <v>5824</v>
          </cell>
          <cell r="P46">
            <v>160997.6</v>
          </cell>
          <cell r="Q46">
            <v>0</v>
          </cell>
          <cell r="R46">
            <v>160997.6</v>
          </cell>
          <cell r="S46">
            <v>160997.6</v>
          </cell>
        </row>
        <row r="47">
          <cell r="B47" t="str">
            <v>020</v>
          </cell>
          <cell r="C47" t="str">
            <v>HOLIDAY</v>
          </cell>
          <cell r="D47">
            <v>0</v>
          </cell>
          <cell r="E47">
            <v>56283</v>
          </cell>
          <cell r="F47">
            <v>1.6828839066174402E-3</v>
          </cell>
          <cell r="G47">
            <v>56283</v>
          </cell>
          <cell r="H47">
            <v>520</v>
          </cell>
          <cell r="I47" t="str">
            <v>38</v>
          </cell>
          <cell r="J47" t="str">
            <v>INTERNAL AUDITING</v>
          </cell>
          <cell r="K47" t="str">
            <v>NonBarg</v>
          </cell>
          <cell r="L47" t="str">
            <v>NonProd</v>
          </cell>
          <cell r="M47" t="str">
            <v>Yes</v>
          </cell>
          <cell r="N47" t="str">
            <v>Other</v>
          </cell>
          <cell r="O47">
            <v>1920</v>
          </cell>
          <cell r="P47">
            <v>56283</v>
          </cell>
          <cell r="Q47">
            <v>0</v>
          </cell>
          <cell r="R47">
            <v>56283</v>
          </cell>
          <cell r="S47">
            <v>56283</v>
          </cell>
        </row>
        <row r="48">
          <cell r="B48" t="str">
            <v>020</v>
          </cell>
          <cell r="C48" t="str">
            <v>HOLIDAY</v>
          </cell>
          <cell r="D48">
            <v>0</v>
          </cell>
          <cell r="E48">
            <v>2753987.4</v>
          </cell>
          <cell r="F48">
            <v>8.2345309853547377E-2</v>
          </cell>
          <cell r="G48">
            <v>2753987.4</v>
          </cell>
          <cell r="H48">
            <v>568</v>
          </cell>
          <cell r="I48" t="str">
            <v>51</v>
          </cell>
          <cell r="J48" t="str">
            <v>CUSTOMER SERVICE</v>
          </cell>
          <cell r="K48" t="str">
            <v>NonBarg</v>
          </cell>
          <cell r="L48" t="str">
            <v>NonProd</v>
          </cell>
          <cell r="M48" t="str">
            <v>Yes</v>
          </cell>
          <cell r="N48" t="str">
            <v>Other</v>
          </cell>
          <cell r="O48">
            <v>158600</v>
          </cell>
          <cell r="P48">
            <v>2753987.4</v>
          </cell>
          <cell r="Q48">
            <v>0</v>
          </cell>
          <cell r="R48">
            <v>2753987.4</v>
          </cell>
          <cell r="S48">
            <v>2753987.4</v>
          </cell>
        </row>
        <row r="49">
          <cell r="B49" t="str">
            <v>020</v>
          </cell>
          <cell r="C49" t="str">
            <v>HOLIDAY</v>
          </cell>
          <cell r="D49">
            <v>0</v>
          </cell>
          <cell r="E49">
            <v>3777288.34</v>
          </cell>
          <cell r="F49">
            <v>0.11294241170583845</v>
          </cell>
          <cell r="G49">
            <v>3777288.34</v>
          </cell>
          <cell r="H49">
            <v>683</v>
          </cell>
          <cell r="I49" t="str">
            <v>53</v>
          </cell>
          <cell r="J49" t="str">
            <v>POWER SYSTEMS</v>
          </cell>
          <cell r="K49" t="str">
            <v>NonBarg</v>
          </cell>
          <cell r="L49" t="str">
            <v>NonProd</v>
          </cell>
          <cell r="M49" t="str">
            <v>Yes</v>
          </cell>
          <cell r="N49" t="str">
            <v>Other</v>
          </cell>
          <cell r="O49">
            <v>130400</v>
          </cell>
          <cell r="P49">
            <v>3777288.34</v>
          </cell>
          <cell r="Q49">
            <v>0</v>
          </cell>
          <cell r="R49">
            <v>3777288.34</v>
          </cell>
          <cell r="S49">
            <v>3777288.34</v>
          </cell>
        </row>
        <row r="50">
          <cell r="B50" t="str">
            <v>020</v>
          </cell>
          <cell r="C50" t="str">
            <v>HOLIDAY</v>
          </cell>
          <cell r="D50">
            <v>0</v>
          </cell>
          <cell r="E50">
            <v>70331.399999999994</v>
          </cell>
          <cell r="F50">
            <v>2.1029366094535442E-3</v>
          </cell>
          <cell r="G50">
            <v>70331.399999999994</v>
          </cell>
          <cell r="H50">
            <v>811</v>
          </cell>
          <cell r="I50" t="str">
            <v>54</v>
          </cell>
          <cell r="J50" t="str">
            <v>RESOURCE PLANNING</v>
          </cell>
          <cell r="K50" t="str">
            <v>NonBarg</v>
          </cell>
          <cell r="L50" t="str">
            <v>NonProd</v>
          </cell>
          <cell r="M50" t="str">
            <v>Yes</v>
          </cell>
          <cell r="N50" t="str">
            <v>Other</v>
          </cell>
          <cell r="O50">
            <v>2032</v>
          </cell>
          <cell r="P50">
            <v>70331.399999999994</v>
          </cell>
          <cell r="Q50">
            <v>0</v>
          </cell>
          <cell r="R50">
            <v>70331.399999999994</v>
          </cell>
          <cell r="S50">
            <v>70331.399999999994</v>
          </cell>
        </row>
        <row r="51">
          <cell r="B51" t="str">
            <v>020</v>
          </cell>
          <cell r="C51" t="str">
            <v>HOLIDAY</v>
          </cell>
          <cell r="D51">
            <v>0</v>
          </cell>
          <cell r="E51">
            <v>1008201.08</v>
          </cell>
          <cell r="F51">
            <v>3.0145610080598448E-2</v>
          </cell>
          <cell r="G51">
            <v>1008201.08</v>
          </cell>
          <cell r="H51">
            <v>861</v>
          </cell>
          <cell r="I51" t="str">
            <v>56</v>
          </cell>
          <cell r="J51" t="str">
            <v>POWER GENERATION</v>
          </cell>
          <cell r="K51" t="str">
            <v>NonBarg</v>
          </cell>
          <cell r="L51" t="str">
            <v>NonProd</v>
          </cell>
          <cell r="M51" t="str">
            <v>Yes</v>
          </cell>
          <cell r="N51" t="str">
            <v>Other</v>
          </cell>
          <cell r="O51">
            <v>29712</v>
          </cell>
          <cell r="P51">
            <v>1008201.08</v>
          </cell>
          <cell r="Q51">
            <v>0</v>
          </cell>
          <cell r="R51">
            <v>1008201.08</v>
          </cell>
          <cell r="S51">
            <v>1008201.08</v>
          </cell>
        </row>
        <row r="52">
          <cell r="B52" t="str">
            <v>020</v>
          </cell>
          <cell r="C52" t="str">
            <v>HOLIDAY</v>
          </cell>
          <cell r="D52">
            <v>0</v>
          </cell>
          <cell r="E52">
            <v>1707391.54</v>
          </cell>
          <cell r="F52">
            <v>5.1051680702179476E-2</v>
          </cell>
          <cell r="G52">
            <v>1707391.54</v>
          </cell>
          <cell r="H52">
            <v>969</v>
          </cell>
          <cell r="I52" t="str">
            <v>58</v>
          </cell>
          <cell r="J52" t="str">
            <v>INFO MANAGEMENT</v>
          </cell>
          <cell r="K52" t="str">
            <v>NonBarg</v>
          </cell>
          <cell r="L52" t="str">
            <v>NonProd</v>
          </cell>
          <cell r="M52" t="str">
            <v>Yes</v>
          </cell>
          <cell r="N52" t="str">
            <v>Other</v>
          </cell>
          <cell r="O52">
            <v>57672</v>
          </cell>
          <cell r="P52">
            <v>1707391.54</v>
          </cell>
          <cell r="Q52">
            <v>0</v>
          </cell>
          <cell r="R52">
            <v>1707391.54</v>
          </cell>
          <cell r="S52">
            <v>1707391.54</v>
          </cell>
        </row>
        <row r="53">
          <cell r="B53" t="str">
            <v>020</v>
          </cell>
          <cell r="C53" t="str">
            <v>HOLIDAY</v>
          </cell>
          <cell r="D53">
            <v>0</v>
          </cell>
          <cell r="E53">
            <v>5906.5</v>
          </cell>
          <cell r="F53">
            <v>1.7660668042634385E-4</v>
          </cell>
          <cell r="G53">
            <v>5906.5</v>
          </cell>
          <cell r="H53">
            <v>1069</v>
          </cell>
          <cell r="I53" t="str">
            <v>61</v>
          </cell>
          <cell r="J53" t="str">
            <v>GOVT AFFAIRS - STATE</v>
          </cell>
          <cell r="K53" t="str">
            <v>NonBarg</v>
          </cell>
          <cell r="L53" t="str">
            <v>NonProd</v>
          </cell>
          <cell r="M53" t="str">
            <v>Yes</v>
          </cell>
          <cell r="N53" t="str">
            <v>Other</v>
          </cell>
          <cell r="O53">
            <v>88</v>
          </cell>
          <cell r="P53">
            <v>5906.5</v>
          </cell>
          <cell r="Q53">
            <v>0</v>
          </cell>
          <cell r="R53">
            <v>5906.5</v>
          </cell>
          <cell r="S53">
            <v>5906.5</v>
          </cell>
        </row>
        <row r="54">
          <cell r="B54" t="str">
            <v>020</v>
          </cell>
          <cell r="C54" t="str">
            <v>HOLIDAY</v>
          </cell>
          <cell r="D54">
            <v>0</v>
          </cell>
          <cell r="E54">
            <v>144774.76</v>
          </cell>
          <cell r="F54">
            <v>4.328822445292581E-3</v>
          </cell>
          <cell r="G54">
            <v>144774.76</v>
          </cell>
          <cell r="H54">
            <v>1091</v>
          </cell>
          <cell r="I54" t="str">
            <v>62</v>
          </cell>
          <cell r="J54" t="str">
            <v>ENERGY MARKETING</v>
          </cell>
          <cell r="K54" t="str">
            <v>NonBarg</v>
          </cell>
          <cell r="L54" t="str">
            <v>NonProd</v>
          </cell>
          <cell r="M54" t="str">
            <v>Yes</v>
          </cell>
          <cell r="N54" t="str">
            <v>Other</v>
          </cell>
          <cell r="O54">
            <v>4072</v>
          </cell>
          <cell r="P54">
            <v>144774.76</v>
          </cell>
          <cell r="Q54">
            <v>0</v>
          </cell>
          <cell r="R54">
            <v>144774.76</v>
          </cell>
          <cell r="S54">
            <v>144774.76</v>
          </cell>
        </row>
        <row r="55">
          <cell r="B55" t="str">
            <v>020</v>
          </cell>
          <cell r="C55" t="str">
            <v>HOLIDAY</v>
          </cell>
          <cell r="D55">
            <v>0</v>
          </cell>
          <cell r="E55">
            <v>102519.8</v>
          </cell>
          <cell r="F55">
            <v>3.0653824694781488E-3</v>
          </cell>
          <cell r="G55">
            <v>102519.8</v>
          </cell>
          <cell r="H55">
            <v>1156</v>
          </cell>
          <cell r="I55" t="str">
            <v>63</v>
          </cell>
          <cell r="J55" t="str">
            <v>REGULATORY AFFAIRS</v>
          </cell>
          <cell r="K55" t="str">
            <v>NonBarg</v>
          </cell>
          <cell r="L55" t="str">
            <v>NonProd</v>
          </cell>
          <cell r="M55" t="str">
            <v>Yes</v>
          </cell>
          <cell r="N55" t="str">
            <v>Other</v>
          </cell>
          <cell r="O55">
            <v>3096</v>
          </cell>
          <cell r="P55">
            <v>102519.8</v>
          </cell>
          <cell r="Q55">
            <v>0</v>
          </cell>
          <cell r="R55">
            <v>102519.8</v>
          </cell>
          <cell r="S55">
            <v>102519.8</v>
          </cell>
        </row>
        <row r="56">
          <cell r="B56" t="str">
            <v>030</v>
          </cell>
          <cell r="C56" t="str">
            <v>VACATION</v>
          </cell>
          <cell r="D56">
            <v>0</v>
          </cell>
          <cell r="E56">
            <v>2183446.5</v>
          </cell>
          <cell r="F56">
            <v>6.5285911835015489E-2</v>
          </cell>
          <cell r="G56">
            <v>2183446.5</v>
          </cell>
          <cell r="H56">
            <v>3</v>
          </cell>
          <cell r="I56" t="str">
            <v>31</v>
          </cell>
          <cell r="J56" t="str">
            <v>NUCLEAR DIVISION</v>
          </cell>
          <cell r="K56" t="str">
            <v>Barg</v>
          </cell>
          <cell r="L56" t="str">
            <v>NonProd</v>
          </cell>
          <cell r="M56" t="str">
            <v>Yes</v>
          </cell>
          <cell r="N56" t="str">
            <v>Other</v>
          </cell>
          <cell r="O56">
            <v>85145.25</v>
          </cell>
          <cell r="P56">
            <v>2183446.5</v>
          </cell>
          <cell r="Q56">
            <v>2183446.5</v>
          </cell>
          <cell r="R56">
            <v>0</v>
          </cell>
          <cell r="S56">
            <v>2183446.5</v>
          </cell>
        </row>
        <row r="57">
          <cell r="B57" t="str">
            <v>030</v>
          </cell>
          <cell r="C57" t="str">
            <v>VACATION</v>
          </cell>
          <cell r="D57">
            <v>0</v>
          </cell>
          <cell r="E57">
            <v>92379.62</v>
          </cell>
          <cell r="F57">
            <v>2.7621870866413414E-3</v>
          </cell>
          <cell r="G57">
            <v>92379.62</v>
          </cell>
          <cell r="H57">
            <v>119</v>
          </cell>
          <cell r="I57" t="str">
            <v>34</v>
          </cell>
          <cell r="J57" t="str">
            <v>HUMAN RESRC &amp; CORP SVCS</v>
          </cell>
          <cell r="K57" t="str">
            <v>Barg</v>
          </cell>
          <cell r="L57" t="str">
            <v>NonProd</v>
          </cell>
          <cell r="M57" t="str">
            <v>Yes</v>
          </cell>
          <cell r="N57" t="str">
            <v>Other</v>
          </cell>
          <cell r="O57">
            <v>3792</v>
          </cell>
          <cell r="P57">
            <v>92379.62</v>
          </cell>
          <cell r="Q57">
            <v>92379.62</v>
          </cell>
          <cell r="R57">
            <v>0</v>
          </cell>
          <cell r="S57">
            <v>92379.62</v>
          </cell>
        </row>
        <row r="58">
          <cell r="B58" t="str">
            <v>030</v>
          </cell>
          <cell r="C58" t="str">
            <v>VACATION</v>
          </cell>
          <cell r="D58">
            <v>0</v>
          </cell>
          <cell r="E58">
            <v>64275.66</v>
          </cell>
          <cell r="F58">
            <v>1.921867594144135E-3</v>
          </cell>
          <cell r="G58">
            <v>64275.66</v>
          </cell>
          <cell r="H58">
            <v>177</v>
          </cell>
          <cell r="I58" t="str">
            <v>51</v>
          </cell>
          <cell r="J58" t="str">
            <v>CUSTOMER SERVICE</v>
          </cell>
          <cell r="K58" t="str">
            <v>Barg</v>
          </cell>
          <cell r="L58" t="str">
            <v>NonProd</v>
          </cell>
          <cell r="M58" t="str">
            <v>Yes</v>
          </cell>
          <cell r="N58" t="str">
            <v>Other</v>
          </cell>
          <cell r="O58">
            <v>2764.5</v>
          </cell>
          <cell r="P58">
            <v>64275.66</v>
          </cell>
          <cell r="Q58">
            <v>64275.66</v>
          </cell>
          <cell r="R58">
            <v>0</v>
          </cell>
          <cell r="S58">
            <v>64275.66</v>
          </cell>
        </row>
        <row r="59">
          <cell r="B59" t="str">
            <v>030</v>
          </cell>
          <cell r="C59" t="str">
            <v>VACATION</v>
          </cell>
          <cell r="D59">
            <v>0</v>
          </cell>
          <cell r="E59">
            <v>8514936.5399999991</v>
          </cell>
          <cell r="F59">
            <v>0.25459996213838615</v>
          </cell>
          <cell r="G59">
            <v>8514936.5399999991</v>
          </cell>
          <cell r="H59">
            <v>219</v>
          </cell>
          <cell r="I59" t="str">
            <v>53</v>
          </cell>
          <cell r="J59" t="str">
            <v>POWER SYSTEMS</v>
          </cell>
          <cell r="K59" t="str">
            <v>Barg</v>
          </cell>
          <cell r="L59" t="str">
            <v>NonProd</v>
          </cell>
          <cell r="M59" t="str">
            <v>Yes</v>
          </cell>
          <cell r="N59" t="str">
            <v>Other</v>
          </cell>
          <cell r="O59">
            <v>363190.25</v>
          </cell>
          <cell r="P59">
            <v>8514936.5399999991</v>
          </cell>
          <cell r="Q59">
            <v>8514936.5399999991</v>
          </cell>
          <cell r="R59">
            <v>0</v>
          </cell>
          <cell r="S59">
            <v>8514936.5399999991</v>
          </cell>
        </row>
        <row r="60">
          <cell r="B60" t="str">
            <v>030</v>
          </cell>
          <cell r="C60" t="str">
            <v>VACATION</v>
          </cell>
          <cell r="D60">
            <v>0</v>
          </cell>
          <cell r="E60">
            <v>2234877.77</v>
          </cell>
          <cell r="F60">
            <v>6.6823727100369087E-2</v>
          </cell>
          <cell r="G60">
            <v>2234877.77</v>
          </cell>
          <cell r="H60">
            <v>350</v>
          </cell>
          <cell r="I60" t="str">
            <v>56</v>
          </cell>
          <cell r="J60" t="str">
            <v>POWER GENERATION</v>
          </cell>
          <cell r="K60" t="str">
            <v>Barg</v>
          </cell>
          <cell r="L60" t="str">
            <v>NonProd</v>
          </cell>
          <cell r="M60" t="str">
            <v>Yes</v>
          </cell>
          <cell r="N60" t="str">
            <v>Other</v>
          </cell>
          <cell r="O60">
            <v>90371.5</v>
          </cell>
          <cell r="P60">
            <v>2234877.77</v>
          </cell>
          <cell r="Q60">
            <v>2234877.77</v>
          </cell>
          <cell r="R60">
            <v>0</v>
          </cell>
          <cell r="S60">
            <v>2234877.77</v>
          </cell>
        </row>
        <row r="61">
          <cell r="B61" t="str">
            <v>030</v>
          </cell>
          <cell r="C61" t="str">
            <v>VACATION</v>
          </cell>
          <cell r="D61">
            <v>0</v>
          </cell>
          <cell r="E61">
            <v>56355.78</v>
          </cell>
          <cell r="F61">
            <v>1.6850600573329959E-3</v>
          </cell>
          <cell r="G61">
            <v>56355.78</v>
          </cell>
          <cell r="H61">
            <v>452</v>
          </cell>
          <cell r="I61" t="str">
            <v>58</v>
          </cell>
          <cell r="J61" t="str">
            <v>INFO MANAGEMENT</v>
          </cell>
          <cell r="K61" t="str">
            <v>Barg</v>
          </cell>
          <cell r="L61" t="str">
            <v>NonProd</v>
          </cell>
          <cell r="M61" t="str">
            <v>Yes</v>
          </cell>
          <cell r="N61" t="str">
            <v>Other</v>
          </cell>
          <cell r="O61">
            <v>2206</v>
          </cell>
          <cell r="P61">
            <v>56355.78</v>
          </cell>
          <cell r="Q61">
            <v>56355.78</v>
          </cell>
          <cell r="R61">
            <v>0</v>
          </cell>
          <cell r="S61">
            <v>56355.78</v>
          </cell>
        </row>
        <row r="62">
          <cell r="B62" t="str">
            <v>030</v>
          </cell>
          <cell r="C62" t="str">
            <v>VACATION</v>
          </cell>
          <cell r="D62">
            <v>0</v>
          </cell>
          <cell r="E62">
            <v>4801645.84</v>
          </cell>
          <cell r="F62">
            <v>0.14357110511899829</v>
          </cell>
          <cell r="G62">
            <v>4801645.84</v>
          </cell>
          <cell r="H62">
            <v>3</v>
          </cell>
          <cell r="I62" t="str">
            <v>31</v>
          </cell>
          <cell r="J62" t="str">
            <v>NUCLEAR DIVISION</v>
          </cell>
          <cell r="K62" t="str">
            <v>NonBarg</v>
          </cell>
          <cell r="L62" t="str">
            <v>NonProd</v>
          </cell>
          <cell r="M62" t="str">
            <v>Yes</v>
          </cell>
          <cell r="N62" t="str">
            <v>Other</v>
          </cell>
          <cell r="O62">
            <v>134751.25</v>
          </cell>
          <cell r="P62">
            <v>4801645.84</v>
          </cell>
          <cell r="Q62">
            <v>0</v>
          </cell>
          <cell r="R62">
            <v>4801645.84</v>
          </cell>
          <cell r="S62">
            <v>4801645.84</v>
          </cell>
        </row>
        <row r="63">
          <cell r="B63" t="str">
            <v>030</v>
          </cell>
          <cell r="C63" t="str">
            <v>VACATION</v>
          </cell>
          <cell r="D63">
            <v>0</v>
          </cell>
          <cell r="E63">
            <v>729521.8</v>
          </cell>
          <cell r="F63">
            <v>2.1812989654897339E-2</v>
          </cell>
          <cell r="G63">
            <v>729521.8</v>
          </cell>
          <cell r="H63">
            <v>130</v>
          </cell>
          <cell r="I63" t="str">
            <v>33</v>
          </cell>
          <cell r="J63" t="str">
            <v>FINANCIAL</v>
          </cell>
          <cell r="K63" t="str">
            <v>NonBarg</v>
          </cell>
          <cell r="L63" t="str">
            <v>NonProd</v>
          </cell>
          <cell r="M63" t="str">
            <v>Yes</v>
          </cell>
          <cell r="N63" t="str">
            <v>Other</v>
          </cell>
          <cell r="O63">
            <v>22093.5</v>
          </cell>
          <cell r="P63">
            <v>729521.8</v>
          </cell>
          <cell r="Q63">
            <v>0</v>
          </cell>
          <cell r="R63">
            <v>729521.8</v>
          </cell>
          <cell r="S63">
            <v>729521.8</v>
          </cell>
        </row>
        <row r="64">
          <cell r="B64" t="str">
            <v>030</v>
          </cell>
          <cell r="C64" t="str">
            <v>VACATION</v>
          </cell>
          <cell r="D64">
            <v>0</v>
          </cell>
          <cell r="E64">
            <v>2184153.1800000002</v>
          </cell>
          <cell r="F64">
            <v>6.530704184583809E-2</v>
          </cell>
          <cell r="G64">
            <v>2184153.1800000002</v>
          </cell>
          <cell r="H64">
            <v>231</v>
          </cell>
          <cell r="I64" t="str">
            <v>34</v>
          </cell>
          <cell r="J64" t="str">
            <v>HUMAN RESRC &amp; CORP SVCS</v>
          </cell>
          <cell r="K64" t="str">
            <v>NonBarg</v>
          </cell>
          <cell r="L64" t="str">
            <v>NonProd</v>
          </cell>
          <cell r="M64" t="str">
            <v>Yes</v>
          </cell>
          <cell r="N64" t="str">
            <v>Other</v>
          </cell>
          <cell r="O64">
            <v>78522</v>
          </cell>
          <cell r="P64">
            <v>2184153.1800000002</v>
          </cell>
          <cell r="Q64">
            <v>0</v>
          </cell>
          <cell r="R64">
            <v>2184153.1800000002</v>
          </cell>
          <cell r="S64">
            <v>2184153.1800000002</v>
          </cell>
        </row>
        <row r="65">
          <cell r="B65" t="str">
            <v>030</v>
          </cell>
          <cell r="C65" t="str">
            <v>VACATION</v>
          </cell>
          <cell r="D65">
            <v>0</v>
          </cell>
          <cell r="E65">
            <v>411641.51</v>
          </cell>
          <cell r="F65">
            <v>1.2308243563326441E-2</v>
          </cell>
          <cell r="G65">
            <v>411641.51</v>
          </cell>
          <cell r="H65">
            <v>355</v>
          </cell>
          <cell r="I65" t="str">
            <v>35</v>
          </cell>
          <cell r="J65" t="str">
            <v>GENERAL COUNSEL</v>
          </cell>
          <cell r="K65" t="str">
            <v>NonBarg</v>
          </cell>
          <cell r="L65" t="str">
            <v>NonProd</v>
          </cell>
          <cell r="M65" t="str">
            <v>Yes</v>
          </cell>
          <cell r="N65" t="str">
            <v>Other</v>
          </cell>
          <cell r="O65">
            <v>11898</v>
          </cell>
          <cell r="P65">
            <v>411641.51</v>
          </cell>
          <cell r="Q65">
            <v>0</v>
          </cell>
          <cell r="R65">
            <v>411641.51</v>
          </cell>
          <cell r="S65">
            <v>411641.51</v>
          </cell>
        </row>
        <row r="66">
          <cell r="B66" t="str">
            <v>030</v>
          </cell>
          <cell r="C66" t="str">
            <v>VACATION</v>
          </cell>
          <cell r="D66">
            <v>0</v>
          </cell>
          <cell r="E66">
            <v>14637.4</v>
          </cell>
          <cell r="F66">
            <v>4.3766403522772632E-4</v>
          </cell>
          <cell r="G66">
            <v>14637.4</v>
          </cell>
          <cell r="H66">
            <v>427</v>
          </cell>
          <cell r="I66" t="str">
            <v>36</v>
          </cell>
          <cell r="J66" t="str">
            <v>GOVT AFFAIRS - FED</v>
          </cell>
          <cell r="K66" t="str">
            <v>NonBarg</v>
          </cell>
          <cell r="L66" t="str">
            <v>NonProd</v>
          </cell>
          <cell r="M66" t="str">
            <v>Yes</v>
          </cell>
          <cell r="N66" t="str">
            <v>Other</v>
          </cell>
          <cell r="O66">
            <v>448</v>
          </cell>
          <cell r="P66">
            <v>14637.4</v>
          </cell>
          <cell r="Q66">
            <v>0</v>
          </cell>
          <cell r="R66">
            <v>14637.4</v>
          </cell>
          <cell r="S66">
            <v>14637.4</v>
          </cell>
        </row>
        <row r="67">
          <cell r="B67" t="str">
            <v>030</v>
          </cell>
          <cell r="C67" t="str">
            <v>VACATION</v>
          </cell>
          <cell r="D67">
            <v>0</v>
          </cell>
          <cell r="E67">
            <v>277181.14</v>
          </cell>
          <cell r="F67">
            <v>8.2878254486057189E-3</v>
          </cell>
          <cell r="G67">
            <v>277181.14</v>
          </cell>
          <cell r="H67">
            <v>464</v>
          </cell>
          <cell r="I67" t="str">
            <v>37</v>
          </cell>
          <cell r="J67" t="str">
            <v>CORP COMMUNICATIONS</v>
          </cell>
          <cell r="K67" t="str">
            <v>NonBarg</v>
          </cell>
          <cell r="L67" t="str">
            <v>NonProd</v>
          </cell>
          <cell r="M67" t="str">
            <v>Yes</v>
          </cell>
          <cell r="N67" t="str">
            <v>Other</v>
          </cell>
          <cell r="O67">
            <v>9765</v>
          </cell>
          <cell r="P67">
            <v>277181.14</v>
          </cell>
          <cell r="Q67">
            <v>0</v>
          </cell>
          <cell r="R67">
            <v>277181.14</v>
          </cell>
          <cell r="S67">
            <v>277181.14</v>
          </cell>
        </row>
        <row r="68">
          <cell r="B68" t="str">
            <v>030</v>
          </cell>
          <cell r="C68" t="str">
            <v>VACATION</v>
          </cell>
          <cell r="D68">
            <v>0</v>
          </cell>
          <cell r="E68">
            <v>73403.25</v>
          </cell>
          <cell r="F68">
            <v>2.1947861364606828E-3</v>
          </cell>
          <cell r="G68">
            <v>73403.25</v>
          </cell>
          <cell r="H68">
            <v>521</v>
          </cell>
          <cell r="I68" t="str">
            <v>38</v>
          </cell>
          <cell r="J68" t="str">
            <v>INTERNAL AUDITING</v>
          </cell>
          <cell r="K68" t="str">
            <v>NonBarg</v>
          </cell>
          <cell r="L68" t="str">
            <v>NonProd</v>
          </cell>
          <cell r="M68" t="str">
            <v>Yes</v>
          </cell>
          <cell r="N68" t="str">
            <v>Other</v>
          </cell>
          <cell r="O68">
            <v>2430.75</v>
          </cell>
          <cell r="P68">
            <v>73403.25</v>
          </cell>
          <cell r="Q68">
            <v>0</v>
          </cell>
          <cell r="R68">
            <v>73403.25</v>
          </cell>
          <cell r="S68">
            <v>73403.25</v>
          </cell>
        </row>
        <row r="69">
          <cell r="B69" t="str">
            <v>030</v>
          </cell>
          <cell r="C69" t="str">
            <v>VACATION</v>
          </cell>
          <cell r="D69">
            <v>0</v>
          </cell>
          <cell r="E69">
            <v>4897349.91</v>
          </cell>
          <cell r="F69">
            <v>0.14643269457231081</v>
          </cell>
          <cell r="G69">
            <v>4897349.91</v>
          </cell>
          <cell r="H69">
            <v>569</v>
          </cell>
          <cell r="I69" t="str">
            <v>51</v>
          </cell>
          <cell r="J69" t="str">
            <v>CUSTOMER SERVICE</v>
          </cell>
          <cell r="K69" t="str">
            <v>NonBarg</v>
          </cell>
          <cell r="L69" t="str">
            <v>NonProd</v>
          </cell>
          <cell r="M69" t="str">
            <v>Yes</v>
          </cell>
          <cell r="N69" t="str">
            <v>Other</v>
          </cell>
          <cell r="O69">
            <v>270011</v>
          </cell>
          <cell r="P69">
            <v>4897349.91</v>
          </cell>
          <cell r="Q69">
            <v>0</v>
          </cell>
          <cell r="R69">
            <v>4897349.91</v>
          </cell>
          <cell r="S69">
            <v>4897349.91</v>
          </cell>
        </row>
        <row r="70">
          <cell r="B70" t="str">
            <v>030</v>
          </cell>
          <cell r="C70" t="str">
            <v>VACATION</v>
          </cell>
          <cell r="D70">
            <v>0</v>
          </cell>
          <cell r="E70">
            <v>7094568.0800000001</v>
          </cell>
          <cell r="F70">
            <v>0.2121303847739778</v>
          </cell>
          <cell r="G70">
            <v>7094568.0800000001</v>
          </cell>
          <cell r="H70">
            <v>684</v>
          </cell>
          <cell r="I70" t="str">
            <v>53</v>
          </cell>
          <cell r="J70" t="str">
            <v>POWER SYSTEMS</v>
          </cell>
          <cell r="K70" t="str">
            <v>NonBarg</v>
          </cell>
          <cell r="L70" t="str">
            <v>NonProd</v>
          </cell>
          <cell r="M70" t="str">
            <v>Yes</v>
          </cell>
          <cell r="N70" t="str">
            <v>Other</v>
          </cell>
          <cell r="O70">
            <v>234926.5</v>
          </cell>
          <cell r="P70">
            <v>7094568.0800000001</v>
          </cell>
          <cell r="Q70">
            <v>0</v>
          </cell>
          <cell r="R70">
            <v>7094568.0800000001</v>
          </cell>
          <cell r="S70">
            <v>7094568.0800000001</v>
          </cell>
        </row>
        <row r="71">
          <cell r="B71" t="str">
            <v>030</v>
          </cell>
          <cell r="C71" t="str">
            <v>VACATION</v>
          </cell>
          <cell r="D71">
            <v>0</v>
          </cell>
          <cell r="E71">
            <v>126360.71</v>
          </cell>
          <cell r="F71">
            <v>3.7782350849768749E-3</v>
          </cell>
          <cell r="G71">
            <v>126360.71</v>
          </cell>
          <cell r="H71">
            <v>812</v>
          </cell>
          <cell r="I71" t="str">
            <v>54</v>
          </cell>
          <cell r="J71" t="str">
            <v>RESOURCE PLANNING</v>
          </cell>
          <cell r="K71" t="str">
            <v>NonBarg</v>
          </cell>
          <cell r="L71" t="str">
            <v>NonProd</v>
          </cell>
          <cell r="M71" t="str">
            <v>Yes</v>
          </cell>
          <cell r="N71" t="str">
            <v>Other</v>
          </cell>
          <cell r="O71">
            <v>3729</v>
          </cell>
          <cell r="P71">
            <v>126360.71</v>
          </cell>
          <cell r="Q71">
            <v>0</v>
          </cell>
          <cell r="R71">
            <v>126360.71</v>
          </cell>
          <cell r="S71">
            <v>126360.71</v>
          </cell>
        </row>
        <row r="72">
          <cell r="B72" t="str">
            <v>030</v>
          </cell>
          <cell r="C72" t="str">
            <v>VACATION</v>
          </cell>
          <cell r="D72">
            <v>0</v>
          </cell>
          <cell r="E72">
            <v>1788411.25</v>
          </cell>
          <cell r="F72">
            <v>5.347420199773608E-2</v>
          </cell>
          <cell r="G72">
            <v>1788411.25</v>
          </cell>
          <cell r="H72">
            <v>862</v>
          </cell>
          <cell r="I72" t="str">
            <v>56</v>
          </cell>
          <cell r="J72" t="str">
            <v>POWER GENERATION</v>
          </cell>
          <cell r="K72" t="str">
            <v>NonBarg</v>
          </cell>
          <cell r="L72" t="str">
            <v>NonProd</v>
          </cell>
          <cell r="M72" t="str">
            <v>Yes</v>
          </cell>
          <cell r="N72" t="str">
            <v>Other</v>
          </cell>
          <cell r="O72">
            <v>51484</v>
          </cell>
          <cell r="P72">
            <v>1788411.25</v>
          </cell>
          <cell r="Q72">
            <v>0</v>
          </cell>
          <cell r="R72">
            <v>1788411.25</v>
          </cell>
          <cell r="S72">
            <v>1788411.25</v>
          </cell>
        </row>
        <row r="73">
          <cell r="B73" t="str">
            <v>030</v>
          </cell>
          <cell r="C73" t="str">
            <v>VACATION</v>
          </cell>
          <cell r="D73">
            <v>0</v>
          </cell>
          <cell r="E73">
            <v>2626468.39</v>
          </cell>
          <cell r="F73">
            <v>7.8532441141559953E-2</v>
          </cell>
          <cell r="G73">
            <v>2626468.39</v>
          </cell>
          <cell r="H73">
            <v>970</v>
          </cell>
          <cell r="I73" t="str">
            <v>58</v>
          </cell>
          <cell r="J73" t="str">
            <v>INFO MANAGEMENT</v>
          </cell>
          <cell r="K73" t="str">
            <v>NonBarg</v>
          </cell>
          <cell r="L73" t="str">
            <v>NonProd</v>
          </cell>
          <cell r="M73" t="str">
            <v>Yes</v>
          </cell>
          <cell r="N73" t="str">
            <v>Other</v>
          </cell>
          <cell r="O73">
            <v>87092.5</v>
          </cell>
          <cell r="P73">
            <v>2626468.39</v>
          </cell>
          <cell r="Q73">
            <v>0</v>
          </cell>
          <cell r="R73">
            <v>2626468.39</v>
          </cell>
          <cell r="S73">
            <v>2626468.39</v>
          </cell>
        </row>
        <row r="74">
          <cell r="B74" t="str">
            <v>030</v>
          </cell>
          <cell r="C74" t="str">
            <v>VACATION</v>
          </cell>
          <cell r="D74">
            <v>0</v>
          </cell>
          <cell r="E74">
            <v>10343.200000000001</v>
          </cell>
          <cell r="F74">
            <v>3.0926576093892491E-4</v>
          </cell>
          <cell r="G74">
            <v>10343.200000000001</v>
          </cell>
          <cell r="H74">
            <v>1070</v>
          </cell>
          <cell r="I74" t="str">
            <v>61</v>
          </cell>
          <cell r="J74" t="str">
            <v>GOVT AFFAIRS - STATE</v>
          </cell>
          <cell r="K74" t="str">
            <v>NonBarg</v>
          </cell>
          <cell r="L74" t="str">
            <v>NonProd</v>
          </cell>
          <cell r="M74" t="str">
            <v>Yes</v>
          </cell>
          <cell r="N74" t="str">
            <v>Other</v>
          </cell>
          <cell r="O74">
            <v>152</v>
          </cell>
          <cell r="P74">
            <v>10343.200000000001</v>
          </cell>
          <cell r="Q74">
            <v>0</v>
          </cell>
          <cell r="R74">
            <v>10343.200000000001</v>
          </cell>
          <cell r="S74">
            <v>10343.200000000001</v>
          </cell>
        </row>
        <row r="75">
          <cell r="B75" t="str">
            <v>030</v>
          </cell>
          <cell r="C75" t="str">
            <v>VACATION</v>
          </cell>
          <cell r="D75">
            <v>0</v>
          </cell>
          <cell r="E75">
            <v>206055.03</v>
          </cell>
          <cell r="F75">
            <v>6.1611266965970867E-3</v>
          </cell>
          <cell r="G75">
            <v>206055.03</v>
          </cell>
          <cell r="H75">
            <v>1092</v>
          </cell>
          <cell r="I75" t="str">
            <v>62</v>
          </cell>
          <cell r="J75" t="str">
            <v>ENERGY MARKETING</v>
          </cell>
          <cell r="K75" t="str">
            <v>NonBarg</v>
          </cell>
          <cell r="L75" t="str">
            <v>NonProd</v>
          </cell>
          <cell r="M75" t="str">
            <v>Yes</v>
          </cell>
          <cell r="N75" t="str">
            <v>Other</v>
          </cell>
          <cell r="O75">
            <v>5466.5</v>
          </cell>
          <cell r="P75">
            <v>206055.03</v>
          </cell>
          <cell r="Q75">
            <v>0</v>
          </cell>
          <cell r="R75">
            <v>206055.03</v>
          </cell>
          <cell r="S75">
            <v>206055.03</v>
          </cell>
        </row>
        <row r="76">
          <cell r="B76" t="str">
            <v>030</v>
          </cell>
          <cell r="C76" t="str">
            <v>VACATION</v>
          </cell>
          <cell r="D76">
            <v>0</v>
          </cell>
          <cell r="E76">
            <v>158641.94</v>
          </cell>
          <cell r="F76">
            <v>4.7434565986278193E-3</v>
          </cell>
          <cell r="G76">
            <v>158641.94</v>
          </cell>
          <cell r="H76">
            <v>1157</v>
          </cell>
          <cell r="I76" t="str">
            <v>63</v>
          </cell>
          <cell r="J76" t="str">
            <v>REGULATORY AFFAIRS</v>
          </cell>
          <cell r="K76" t="str">
            <v>NonBarg</v>
          </cell>
          <cell r="L76" t="str">
            <v>NonProd</v>
          </cell>
          <cell r="M76" t="str">
            <v>Yes</v>
          </cell>
          <cell r="N76" t="str">
            <v>Other</v>
          </cell>
          <cell r="O76">
            <v>5021</v>
          </cell>
          <cell r="P76">
            <v>158641.94</v>
          </cell>
          <cell r="Q76">
            <v>0</v>
          </cell>
          <cell r="R76">
            <v>158641.94</v>
          </cell>
          <cell r="S76">
            <v>158641.94</v>
          </cell>
        </row>
        <row r="77">
          <cell r="B77" t="str">
            <v>040</v>
          </cell>
          <cell r="C77" t="str">
            <v>EMPLOYEE ILLNESS</v>
          </cell>
          <cell r="D77">
            <v>0</v>
          </cell>
          <cell r="E77">
            <v>646051.94999999995</v>
          </cell>
          <cell r="F77">
            <v>1.9317208206631045E-2</v>
          </cell>
          <cell r="G77">
            <v>646051.94999999995</v>
          </cell>
          <cell r="H77">
            <v>4</v>
          </cell>
          <cell r="I77" t="str">
            <v>31</v>
          </cell>
          <cell r="J77" t="str">
            <v>NUCLEAR DIVISION</v>
          </cell>
          <cell r="K77" t="str">
            <v>Barg</v>
          </cell>
          <cell r="L77" t="str">
            <v>NonProd</v>
          </cell>
          <cell r="M77" t="str">
            <v>Yes</v>
          </cell>
          <cell r="N77" t="str">
            <v>Other</v>
          </cell>
          <cell r="O77">
            <v>25975</v>
          </cell>
          <cell r="P77">
            <v>646051.94999999995</v>
          </cell>
          <cell r="Q77">
            <v>646051.94999999995</v>
          </cell>
          <cell r="R77">
            <v>0</v>
          </cell>
          <cell r="S77">
            <v>646051.94999999995</v>
          </cell>
        </row>
        <row r="78">
          <cell r="B78" t="str">
            <v>040</v>
          </cell>
          <cell r="C78" t="str">
            <v>EMPLOYEE ILLNESS</v>
          </cell>
          <cell r="D78">
            <v>0</v>
          </cell>
          <cell r="E78">
            <v>87219.79</v>
          </cell>
          <cell r="F78">
            <v>2.6079061338157659E-3</v>
          </cell>
          <cell r="G78">
            <v>87219.79</v>
          </cell>
          <cell r="H78">
            <v>120</v>
          </cell>
          <cell r="I78" t="str">
            <v>34</v>
          </cell>
          <cell r="J78" t="str">
            <v>HUMAN RESRC &amp; CORP SVCS</v>
          </cell>
          <cell r="K78" t="str">
            <v>Barg</v>
          </cell>
          <cell r="L78" t="str">
            <v>NonProd</v>
          </cell>
          <cell r="M78" t="str">
            <v>Yes</v>
          </cell>
          <cell r="N78" t="str">
            <v>Other</v>
          </cell>
          <cell r="O78">
            <v>3636</v>
          </cell>
          <cell r="P78">
            <v>87219.79</v>
          </cell>
          <cell r="Q78">
            <v>87219.79</v>
          </cell>
          <cell r="R78">
            <v>0</v>
          </cell>
          <cell r="S78">
            <v>87219.79</v>
          </cell>
        </row>
        <row r="79">
          <cell r="B79" t="str">
            <v>040</v>
          </cell>
          <cell r="C79" t="str">
            <v>EMPLOYEE ILLNESS</v>
          </cell>
          <cell r="D79">
            <v>0</v>
          </cell>
          <cell r="E79">
            <v>34637.14</v>
          </cell>
          <cell r="F79">
            <v>1.0356641521819235E-3</v>
          </cell>
          <cell r="G79">
            <v>34637.14</v>
          </cell>
          <cell r="H79">
            <v>178</v>
          </cell>
          <cell r="I79" t="str">
            <v>51</v>
          </cell>
          <cell r="J79" t="str">
            <v>CUSTOMER SERVICE</v>
          </cell>
          <cell r="K79" t="str">
            <v>Barg</v>
          </cell>
          <cell r="L79" t="str">
            <v>NonProd</v>
          </cell>
          <cell r="M79" t="str">
            <v>Yes</v>
          </cell>
          <cell r="N79" t="str">
            <v>Other</v>
          </cell>
          <cell r="O79">
            <v>1420.5</v>
          </cell>
          <cell r="P79">
            <v>34637.14</v>
          </cell>
          <cell r="Q79">
            <v>34637.14</v>
          </cell>
          <cell r="R79">
            <v>0</v>
          </cell>
          <cell r="S79">
            <v>34637.14</v>
          </cell>
        </row>
        <row r="80">
          <cell r="B80" t="str">
            <v>040</v>
          </cell>
          <cell r="C80" t="str">
            <v>EMPLOYEE ILLNESS</v>
          </cell>
          <cell r="D80">
            <v>0</v>
          </cell>
          <cell r="E80">
            <v>3471501.78</v>
          </cell>
          <cell r="F80">
            <v>0.10379927291288306</v>
          </cell>
          <cell r="G80">
            <v>3471501.78</v>
          </cell>
          <cell r="H80">
            <v>220</v>
          </cell>
          <cell r="I80" t="str">
            <v>53</v>
          </cell>
          <cell r="J80" t="str">
            <v>POWER SYSTEMS</v>
          </cell>
          <cell r="K80" t="str">
            <v>Barg</v>
          </cell>
          <cell r="L80" t="str">
            <v>NonProd</v>
          </cell>
          <cell r="M80" t="str">
            <v>Yes</v>
          </cell>
          <cell r="N80" t="str">
            <v>Other</v>
          </cell>
          <cell r="O80">
            <v>149994</v>
          </cell>
          <cell r="P80">
            <v>3471501.78</v>
          </cell>
          <cell r="Q80">
            <v>3471501.78</v>
          </cell>
          <cell r="R80">
            <v>0</v>
          </cell>
          <cell r="S80">
            <v>3471501.78</v>
          </cell>
        </row>
        <row r="81">
          <cell r="B81" t="str">
            <v>040</v>
          </cell>
          <cell r="C81" t="str">
            <v>EMPLOYEE ILLNESS</v>
          </cell>
          <cell r="D81">
            <v>0</v>
          </cell>
          <cell r="E81">
            <v>558421.09</v>
          </cell>
          <cell r="F81">
            <v>1.6697010917626445E-2</v>
          </cell>
          <cell r="G81">
            <v>558421.09</v>
          </cell>
          <cell r="H81">
            <v>351</v>
          </cell>
          <cell r="I81" t="str">
            <v>56</v>
          </cell>
          <cell r="J81" t="str">
            <v>POWER GENERATION</v>
          </cell>
          <cell r="K81" t="str">
            <v>Barg</v>
          </cell>
          <cell r="L81" t="str">
            <v>NonProd</v>
          </cell>
          <cell r="M81" t="str">
            <v>Yes</v>
          </cell>
          <cell r="N81" t="str">
            <v>Other</v>
          </cell>
          <cell r="O81">
            <v>22987.75</v>
          </cell>
          <cell r="P81">
            <v>558421.09</v>
          </cell>
          <cell r="Q81">
            <v>558421.09</v>
          </cell>
          <cell r="R81">
            <v>0</v>
          </cell>
          <cell r="S81">
            <v>558421.09</v>
          </cell>
        </row>
        <row r="82">
          <cell r="B82" t="str">
            <v>040</v>
          </cell>
          <cell r="C82" t="str">
            <v>EMPLOYEE ILLNESS</v>
          </cell>
          <cell r="D82">
            <v>0</v>
          </cell>
          <cell r="E82">
            <v>12558.7</v>
          </cell>
          <cell r="F82">
            <v>3.755100850707398E-4</v>
          </cell>
          <cell r="G82">
            <v>12558.7</v>
          </cell>
          <cell r="H82">
            <v>453</v>
          </cell>
          <cell r="I82" t="str">
            <v>58</v>
          </cell>
          <cell r="J82" t="str">
            <v>INFO MANAGEMENT</v>
          </cell>
          <cell r="K82" t="str">
            <v>Barg</v>
          </cell>
          <cell r="L82" t="str">
            <v>NonProd</v>
          </cell>
          <cell r="M82" t="str">
            <v>Yes</v>
          </cell>
          <cell r="N82" t="str">
            <v>Other</v>
          </cell>
          <cell r="O82">
            <v>490.5</v>
          </cell>
          <cell r="P82">
            <v>12558.7</v>
          </cell>
          <cell r="Q82">
            <v>12558.7</v>
          </cell>
          <cell r="R82">
            <v>0</v>
          </cell>
          <cell r="S82">
            <v>12558.7</v>
          </cell>
        </row>
        <row r="83">
          <cell r="B83" t="str">
            <v>040</v>
          </cell>
          <cell r="C83" t="str">
            <v>EMPLOYEE ILLNESS</v>
          </cell>
          <cell r="D83">
            <v>0</v>
          </cell>
          <cell r="E83">
            <v>378345.67</v>
          </cell>
          <cell r="F83">
            <v>1.1312684810358241E-2</v>
          </cell>
          <cell r="G83">
            <v>378345.67</v>
          </cell>
          <cell r="H83">
            <v>4</v>
          </cell>
          <cell r="I83" t="str">
            <v>31</v>
          </cell>
          <cell r="J83" t="str">
            <v>NUCLEAR DIVISION</v>
          </cell>
          <cell r="K83" t="str">
            <v>NonBarg</v>
          </cell>
          <cell r="L83" t="str">
            <v>NonProd</v>
          </cell>
          <cell r="M83" t="str">
            <v>Yes</v>
          </cell>
          <cell r="N83" t="str">
            <v>Other</v>
          </cell>
          <cell r="O83">
            <v>11894.5</v>
          </cell>
          <cell r="P83">
            <v>378345.67</v>
          </cell>
          <cell r="Q83">
            <v>0</v>
          </cell>
          <cell r="R83">
            <v>378345.67</v>
          </cell>
          <cell r="S83">
            <v>378345.67</v>
          </cell>
        </row>
        <row r="84">
          <cell r="B84" t="str">
            <v>040</v>
          </cell>
          <cell r="C84" t="str">
            <v>EMPLOYEE ILLNESS</v>
          </cell>
          <cell r="D84">
            <v>0</v>
          </cell>
          <cell r="E84">
            <v>106072.9</v>
          </cell>
          <cell r="F84">
            <v>3.1716215613638412E-3</v>
          </cell>
          <cell r="G84">
            <v>106072.9</v>
          </cell>
          <cell r="H84">
            <v>131</v>
          </cell>
          <cell r="I84" t="str">
            <v>33</v>
          </cell>
          <cell r="J84" t="str">
            <v>FINANCIAL</v>
          </cell>
          <cell r="K84" t="str">
            <v>NonBarg</v>
          </cell>
          <cell r="L84" t="str">
            <v>NonProd</v>
          </cell>
          <cell r="M84" t="str">
            <v>Yes</v>
          </cell>
          <cell r="N84" t="str">
            <v>Other</v>
          </cell>
          <cell r="O84">
            <v>3844.5</v>
          </cell>
          <cell r="P84">
            <v>106072.9</v>
          </cell>
          <cell r="Q84">
            <v>0</v>
          </cell>
          <cell r="R84">
            <v>106072.9</v>
          </cell>
          <cell r="S84">
            <v>106072.9</v>
          </cell>
        </row>
        <row r="85">
          <cell r="B85" t="str">
            <v>040</v>
          </cell>
          <cell r="C85" t="str">
            <v>EMPLOYEE ILLNESS</v>
          </cell>
          <cell r="D85">
            <v>0</v>
          </cell>
          <cell r="E85">
            <v>305553.06</v>
          </cell>
          <cell r="F85">
            <v>9.1361570508273031E-3</v>
          </cell>
          <cell r="G85">
            <v>305553.06</v>
          </cell>
          <cell r="H85">
            <v>232</v>
          </cell>
          <cell r="I85" t="str">
            <v>34</v>
          </cell>
          <cell r="J85" t="str">
            <v>HUMAN RESRC &amp; CORP SVCS</v>
          </cell>
          <cell r="K85" t="str">
            <v>NonBarg</v>
          </cell>
          <cell r="L85" t="str">
            <v>NonProd</v>
          </cell>
          <cell r="M85" t="str">
            <v>Yes</v>
          </cell>
          <cell r="N85" t="str">
            <v>Other</v>
          </cell>
          <cell r="O85">
            <v>12791.5</v>
          </cell>
          <cell r="P85">
            <v>305553.06</v>
          </cell>
          <cell r="Q85">
            <v>0</v>
          </cell>
          <cell r="R85">
            <v>305553.06</v>
          </cell>
          <cell r="S85">
            <v>305553.06</v>
          </cell>
        </row>
        <row r="86">
          <cell r="B86" t="str">
            <v>040</v>
          </cell>
          <cell r="C86" t="str">
            <v>EMPLOYEE ILLNESS</v>
          </cell>
          <cell r="D86">
            <v>0</v>
          </cell>
          <cell r="E86">
            <v>63484</v>
          </cell>
          <cell r="F86">
            <v>1.8981966477924343E-3</v>
          </cell>
          <cell r="G86">
            <v>63484</v>
          </cell>
          <cell r="H86">
            <v>356</v>
          </cell>
          <cell r="I86" t="str">
            <v>35</v>
          </cell>
          <cell r="J86" t="str">
            <v>GENERAL COUNSEL</v>
          </cell>
          <cell r="K86" t="str">
            <v>NonBarg</v>
          </cell>
          <cell r="L86" t="str">
            <v>NonProd</v>
          </cell>
          <cell r="M86" t="str">
            <v>Yes</v>
          </cell>
          <cell r="N86" t="str">
            <v>Other</v>
          </cell>
          <cell r="O86">
            <v>2237.75</v>
          </cell>
          <cell r="P86">
            <v>63484</v>
          </cell>
          <cell r="Q86">
            <v>0</v>
          </cell>
          <cell r="R86">
            <v>63484</v>
          </cell>
          <cell r="S86">
            <v>63484</v>
          </cell>
        </row>
        <row r="87">
          <cell r="B87" t="str">
            <v>040</v>
          </cell>
          <cell r="C87" t="str">
            <v>EMPLOYEE ILLNESS</v>
          </cell>
          <cell r="D87">
            <v>0</v>
          </cell>
          <cell r="E87">
            <v>2084.1999999999998</v>
          </cell>
          <cell r="F87">
            <v>6.2318402327027144E-5</v>
          </cell>
          <cell r="G87">
            <v>2084.1999999999998</v>
          </cell>
          <cell r="H87">
            <v>428</v>
          </cell>
          <cell r="I87" t="str">
            <v>36</v>
          </cell>
          <cell r="J87" t="str">
            <v>GOVT AFFAIRS - FED</v>
          </cell>
          <cell r="K87" t="str">
            <v>NonBarg</v>
          </cell>
          <cell r="L87" t="str">
            <v>NonProd</v>
          </cell>
          <cell r="M87" t="str">
            <v>Yes</v>
          </cell>
          <cell r="N87" t="str">
            <v>Other</v>
          </cell>
          <cell r="O87">
            <v>64</v>
          </cell>
          <cell r="P87">
            <v>2084.1999999999998</v>
          </cell>
          <cell r="Q87">
            <v>0</v>
          </cell>
          <cell r="R87">
            <v>2084.1999999999998</v>
          </cell>
          <cell r="S87">
            <v>2084.1999999999998</v>
          </cell>
        </row>
        <row r="88">
          <cell r="B88" t="str">
            <v>040</v>
          </cell>
          <cell r="C88" t="str">
            <v>EMPLOYEE ILLNESS</v>
          </cell>
          <cell r="D88">
            <v>0</v>
          </cell>
          <cell r="E88">
            <v>45945.08</v>
          </cell>
          <cell r="F88">
            <v>1.3737760197617545E-3</v>
          </cell>
          <cell r="G88">
            <v>45945.08</v>
          </cell>
          <cell r="H88">
            <v>465</v>
          </cell>
          <cell r="I88" t="str">
            <v>37</v>
          </cell>
          <cell r="J88" t="str">
            <v>CORP COMMUNICATIONS</v>
          </cell>
          <cell r="K88" t="str">
            <v>NonBarg</v>
          </cell>
          <cell r="L88" t="str">
            <v>NonProd</v>
          </cell>
          <cell r="M88" t="str">
            <v>Yes</v>
          </cell>
          <cell r="N88" t="str">
            <v>Other</v>
          </cell>
          <cell r="O88">
            <v>2018.5</v>
          </cell>
          <cell r="P88">
            <v>45945.08</v>
          </cell>
          <cell r="Q88">
            <v>0</v>
          </cell>
          <cell r="R88">
            <v>45945.08</v>
          </cell>
          <cell r="S88">
            <v>45945.08</v>
          </cell>
        </row>
        <row r="89">
          <cell r="B89" t="str">
            <v>040</v>
          </cell>
          <cell r="C89" t="str">
            <v>EMPLOYEE ILLNESS</v>
          </cell>
          <cell r="D89">
            <v>0</v>
          </cell>
          <cell r="E89">
            <v>25798.19</v>
          </cell>
          <cell r="F89">
            <v>7.7137605974910686E-4</v>
          </cell>
          <cell r="G89">
            <v>25798.19</v>
          </cell>
          <cell r="H89">
            <v>522</v>
          </cell>
          <cell r="I89" t="str">
            <v>38</v>
          </cell>
          <cell r="J89" t="str">
            <v>INTERNAL AUDITING</v>
          </cell>
          <cell r="K89" t="str">
            <v>NonBarg</v>
          </cell>
          <cell r="L89" t="str">
            <v>NonProd</v>
          </cell>
          <cell r="M89" t="str">
            <v>Yes</v>
          </cell>
          <cell r="N89" t="str">
            <v>Other</v>
          </cell>
          <cell r="O89">
            <v>880</v>
          </cell>
          <cell r="P89">
            <v>25798.19</v>
          </cell>
          <cell r="Q89">
            <v>0</v>
          </cell>
          <cell r="R89">
            <v>25798.19</v>
          </cell>
          <cell r="S89">
            <v>25798.19</v>
          </cell>
        </row>
        <row r="90">
          <cell r="B90" t="str">
            <v>040</v>
          </cell>
          <cell r="C90" t="str">
            <v>EMPLOYEE ILLNESS</v>
          </cell>
          <cell r="D90">
            <v>0</v>
          </cell>
          <cell r="E90">
            <v>821105.84</v>
          </cell>
          <cell r="F90">
            <v>2.4551388585640332E-2</v>
          </cell>
          <cell r="G90">
            <v>821105.84</v>
          </cell>
          <cell r="H90">
            <v>570</v>
          </cell>
          <cell r="I90" t="str">
            <v>51</v>
          </cell>
          <cell r="J90" t="str">
            <v>CUSTOMER SERVICE</v>
          </cell>
          <cell r="K90" t="str">
            <v>NonBarg</v>
          </cell>
          <cell r="L90" t="str">
            <v>NonProd</v>
          </cell>
          <cell r="M90" t="str">
            <v>Yes</v>
          </cell>
          <cell r="N90" t="str">
            <v>Other</v>
          </cell>
          <cell r="O90">
            <v>53565.5</v>
          </cell>
          <cell r="P90">
            <v>821105.84</v>
          </cell>
          <cell r="Q90">
            <v>0</v>
          </cell>
          <cell r="R90">
            <v>821105.84</v>
          </cell>
          <cell r="S90">
            <v>821105.84</v>
          </cell>
        </row>
        <row r="91">
          <cell r="B91" t="str">
            <v>040</v>
          </cell>
          <cell r="C91" t="str">
            <v>EMPLOYEE ILLNESS</v>
          </cell>
          <cell r="D91">
            <v>0</v>
          </cell>
          <cell r="E91">
            <v>695675.94</v>
          </cell>
          <cell r="F91">
            <v>2.0800985086917183E-2</v>
          </cell>
          <cell r="G91">
            <v>695675.94</v>
          </cell>
          <cell r="H91">
            <v>685</v>
          </cell>
          <cell r="I91" t="str">
            <v>53</v>
          </cell>
          <cell r="J91" t="str">
            <v>POWER SYSTEMS</v>
          </cell>
          <cell r="K91" t="str">
            <v>NonBarg</v>
          </cell>
          <cell r="L91" t="str">
            <v>NonProd</v>
          </cell>
          <cell r="M91" t="str">
            <v>Yes</v>
          </cell>
          <cell r="N91" t="str">
            <v>Other</v>
          </cell>
          <cell r="O91">
            <v>27051.5</v>
          </cell>
          <cell r="P91">
            <v>695675.94</v>
          </cell>
          <cell r="Q91">
            <v>0</v>
          </cell>
          <cell r="R91">
            <v>695675.94</v>
          </cell>
          <cell r="S91">
            <v>695675.94</v>
          </cell>
        </row>
        <row r="92">
          <cell r="B92" t="str">
            <v>040</v>
          </cell>
          <cell r="C92" t="str">
            <v>EMPLOYEE ILLNESS</v>
          </cell>
          <cell r="D92">
            <v>0</v>
          </cell>
          <cell r="E92">
            <v>25978.32</v>
          </cell>
          <cell r="F92">
            <v>7.7676201781990979E-4</v>
          </cell>
          <cell r="G92">
            <v>25978.32</v>
          </cell>
          <cell r="H92">
            <v>813</v>
          </cell>
          <cell r="I92" t="str">
            <v>54</v>
          </cell>
          <cell r="J92" t="str">
            <v>RESOURCE PLANNING</v>
          </cell>
          <cell r="K92" t="str">
            <v>NonBarg</v>
          </cell>
          <cell r="L92" t="str">
            <v>NonProd</v>
          </cell>
          <cell r="M92" t="str">
            <v>Yes</v>
          </cell>
          <cell r="N92" t="str">
            <v>Other</v>
          </cell>
          <cell r="O92">
            <v>958.5</v>
          </cell>
          <cell r="P92">
            <v>25978.32</v>
          </cell>
          <cell r="Q92">
            <v>0</v>
          </cell>
          <cell r="R92">
            <v>25978.32</v>
          </cell>
          <cell r="S92">
            <v>25978.32</v>
          </cell>
        </row>
        <row r="93">
          <cell r="B93" t="str">
            <v>040</v>
          </cell>
          <cell r="C93" t="str">
            <v>EMPLOYEE ILLNESS</v>
          </cell>
          <cell r="D93">
            <v>0</v>
          </cell>
          <cell r="E93">
            <v>137663.13</v>
          </cell>
          <cell r="F93">
            <v>4.1161819023787741E-3</v>
          </cell>
          <cell r="G93">
            <v>137663.13</v>
          </cell>
          <cell r="H93">
            <v>863</v>
          </cell>
          <cell r="I93" t="str">
            <v>56</v>
          </cell>
          <cell r="J93" t="str">
            <v>POWER GENERATION</v>
          </cell>
          <cell r="K93" t="str">
            <v>NonBarg</v>
          </cell>
          <cell r="L93" t="str">
            <v>NonProd</v>
          </cell>
          <cell r="M93" t="str">
            <v>Yes</v>
          </cell>
          <cell r="N93" t="str">
            <v>Other</v>
          </cell>
          <cell r="O93">
            <v>4688.5</v>
          </cell>
          <cell r="P93">
            <v>137663.13</v>
          </cell>
          <cell r="Q93">
            <v>0</v>
          </cell>
          <cell r="R93">
            <v>137663.13</v>
          </cell>
          <cell r="S93">
            <v>137663.13</v>
          </cell>
        </row>
        <row r="94">
          <cell r="B94" t="str">
            <v>040</v>
          </cell>
          <cell r="C94" t="str">
            <v>EMPLOYEE ILLNESS</v>
          </cell>
          <cell r="D94">
            <v>0</v>
          </cell>
          <cell r="E94">
            <v>441014.95</v>
          </cell>
          <cell r="F94">
            <v>1.3186521008700587E-2</v>
          </cell>
          <cell r="G94">
            <v>441014.95</v>
          </cell>
          <cell r="H94">
            <v>971</v>
          </cell>
          <cell r="I94" t="str">
            <v>58</v>
          </cell>
          <cell r="J94" t="str">
            <v>INFO MANAGEMENT</v>
          </cell>
          <cell r="K94" t="str">
            <v>NonBarg</v>
          </cell>
          <cell r="L94" t="str">
            <v>NonProd</v>
          </cell>
          <cell r="M94" t="str">
            <v>Yes</v>
          </cell>
          <cell r="N94" t="str">
            <v>Other</v>
          </cell>
          <cell r="O94">
            <v>15548</v>
          </cell>
          <cell r="P94">
            <v>441014.95</v>
          </cell>
          <cell r="Q94">
            <v>0</v>
          </cell>
          <cell r="R94">
            <v>441014.95</v>
          </cell>
          <cell r="S94">
            <v>441014.95</v>
          </cell>
        </row>
        <row r="95">
          <cell r="B95" t="str">
            <v>040</v>
          </cell>
          <cell r="C95" t="str">
            <v>EMPLOYEE ILLNESS</v>
          </cell>
          <cell r="D95">
            <v>0</v>
          </cell>
          <cell r="E95">
            <v>21233.58</v>
          </cell>
          <cell r="F95">
            <v>6.3489241976927226E-4</v>
          </cell>
          <cell r="G95">
            <v>21233.58</v>
          </cell>
          <cell r="H95">
            <v>1093</v>
          </cell>
          <cell r="I95" t="str">
            <v>62</v>
          </cell>
          <cell r="J95" t="str">
            <v>ENERGY MARKETING</v>
          </cell>
          <cell r="K95" t="str">
            <v>NonBarg</v>
          </cell>
          <cell r="L95" t="str">
            <v>NonProd</v>
          </cell>
          <cell r="M95" t="str">
            <v>Yes</v>
          </cell>
          <cell r="N95" t="str">
            <v>Other</v>
          </cell>
          <cell r="O95">
            <v>832</v>
          </cell>
          <cell r="P95">
            <v>21233.58</v>
          </cell>
          <cell r="Q95">
            <v>0</v>
          </cell>
          <cell r="R95">
            <v>21233.58</v>
          </cell>
          <cell r="S95">
            <v>21233.58</v>
          </cell>
        </row>
        <row r="96">
          <cell r="B96" t="str">
            <v>040</v>
          </cell>
          <cell r="C96" t="str">
            <v>EMPLOYEE ILLNESS</v>
          </cell>
          <cell r="D96">
            <v>0</v>
          </cell>
          <cell r="E96">
            <v>26279.64</v>
          </cell>
          <cell r="F96">
            <v>7.8577160470657116E-4</v>
          </cell>
          <cell r="G96">
            <v>26279.64</v>
          </cell>
          <cell r="H96">
            <v>1158</v>
          </cell>
          <cell r="I96" t="str">
            <v>63</v>
          </cell>
          <cell r="J96" t="str">
            <v>REGULATORY AFFAIRS</v>
          </cell>
          <cell r="K96" t="str">
            <v>NonBarg</v>
          </cell>
          <cell r="L96" t="str">
            <v>NonProd</v>
          </cell>
          <cell r="M96" t="str">
            <v>Yes</v>
          </cell>
          <cell r="N96" t="str">
            <v>Other</v>
          </cell>
          <cell r="O96">
            <v>917.25</v>
          </cell>
          <cell r="P96">
            <v>26279.64</v>
          </cell>
          <cell r="Q96">
            <v>0</v>
          </cell>
          <cell r="R96">
            <v>26279.64</v>
          </cell>
          <cell r="S96">
            <v>26279.64</v>
          </cell>
        </row>
        <row r="97">
          <cell r="B97" t="str">
            <v>050</v>
          </cell>
          <cell r="C97" t="str">
            <v>JURY DUTY</v>
          </cell>
          <cell r="D97">
            <v>0</v>
          </cell>
          <cell r="E97">
            <v>32909.54</v>
          </cell>
          <cell r="F97">
            <v>9.8400823055243888E-4</v>
          </cell>
          <cell r="G97">
            <v>32909.54</v>
          </cell>
          <cell r="H97">
            <v>5</v>
          </cell>
          <cell r="I97" t="str">
            <v>31</v>
          </cell>
          <cell r="J97" t="str">
            <v>NUCLEAR DIVISION</v>
          </cell>
          <cell r="K97" t="str">
            <v>Barg</v>
          </cell>
          <cell r="L97" t="str">
            <v>NonProd</v>
          </cell>
          <cell r="M97" t="str">
            <v>Yes</v>
          </cell>
          <cell r="N97" t="str">
            <v>Other</v>
          </cell>
          <cell r="O97">
            <v>1266.5</v>
          </cell>
          <cell r="P97">
            <v>32909.54</v>
          </cell>
          <cell r="Q97">
            <v>32909.54</v>
          </cell>
          <cell r="R97">
            <v>0</v>
          </cell>
          <cell r="S97">
            <v>32909.54</v>
          </cell>
        </row>
        <row r="98">
          <cell r="B98" t="str">
            <v>050</v>
          </cell>
          <cell r="C98" t="str">
            <v>JURY DUTY</v>
          </cell>
          <cell r="D98">
            <v>0</v>
          </cell>
          <cell r="E98">
            <v>192</v>
          </cell>
          <cell r="F98">
            <v>5.7408757541450979E-6</v>
          </cell>
          <cell r="G98">
            <v>192</v>
          </cell>
          <cell r="H98">
            <v>179</v>
          </cell>
          <cell r="I98" t="str">
            <v>51</v>
          </cell>
          <cell r="J98" t="str">
            <v>CUSTOMER SERVICE</v>
          </cell>
          <cell r="K98" t="str">
            <v>Barg</v>
          </cell>
          <cell r="L98" t="str">
            <v>NonProd</v>
          </cell>
          <cell r="M98" t="str">
            <v>Yes</v>
          </cell>
          <cell r="N98" t="str">
            <v>Other</v>
          </cell>
          <cell r="O98">
            <v>8</v>
          </cell>
          <cell r="P98">
            <v>192</v>
          </cell>
          <cell r="Q98">
            <v>192</v>
          </cell>
          <cell r="R98">
            <v>0</v>
          </cell>
          <cell r="S98">
            <v>192</v>
          </cell>
        </row>
        <row r="99">
          <cell r="B99" t="str">
            <v>050</v>
          </cell>
          <cell r="C99" t="str">
            <v>JURY DUTY</v>
          </cell>
          <cell r="D99">
            <v>0</v>
          </cell>
          <cell r="E99">
            <v>72553.11</v>
          </cell>
          <cell r="F99">
            <v>2.1693666150355323E-3</v>
          </cell>
          <cell r="G99">
            <v>72553.11</v>
          </cell>
          <cell r="H99">
            <v>221</v>
          </cell>
          <cell r="I99" t="str">
            <v>53</v>
          </cell>
          <cell r="J99" t="str">
            <v>POWER SYSTEMS</v>
          </cell>
          <cell r="K99" t="str">
            <v>Barg</v>
          </cell>
          <cell r="L99" t="str">
            <v>NonProd</v>
          </cell>
          <cell r="M99" t="str">
            <v>Yes</v>
          </cell>
          <cell r="N99" t="str">
            <v>Other</v>
          </cell>
          <cell r="O99">
            <v>3154.5</v>
          </cell>
          <cell r="P99">
            <v>72553.11</v>
          </cell>
          <cell r="Q99">
            <v>72553.11</v>
          </cell>
          <cell r="R99">
            <v>0</v>
          </cell>
          <cell r="S99">
            <v>72553.11</v>
          </cell>
        </row>
        <row r="100">
          <cell r="B100" t="str">
            <v>050</v>
          </cell>
          <cell r="C100" t="str">
            <v>JURY DUTY</v>
          </cell>
          <cell r="D100">
            <v>0</v>
          </cell>
          <cell r="E100">
            <v>18753.240000000002</v>
          </cell>
          <cell r="F100">
            <v>5.6072927514408345E-4</v>
          </cell>
          <cell r="G100">
            <v>18753.240000000002</v>
          </cell>
          <cell r="H100">
            <v>352</v>
          </cell>
          <cell r="I100" t="str">
            <v>56</v>
          </cell>
          <cell r="J100" t="str">
            <v>POWER GENERATION</v>
          </cell>
          <cell r="K100" t="str">
            <v>Barg</v>
          </cell>
          <cell r="L100" t="str">
            <v>NonProd</v>
          </cell>
          <cell r="M100" t="str">
            <v>Yes</v>
          </cell>
          <cell r="N100" t="str">
            <v>Other</v>
          </cell>
          <cell r="O100">
            <v>768.5</v>
          </cell>
          <cell r="P100">
            <v>18753.240000000002</v>
          </cell>
          <cell r="Q100">
            <v>18753.240000000002</v>
          </cell>
          <cell r="R100">
            <v>0</v>
          </cell>
          <cell r="S100">
            <v>18753.240000000002</v>
          </cell>
        </row>
        <row r="101">
          <cell r="B101" t="str">
            <v>050</v>
          </cell>
          <cell r="C101" t="str">
            <v>JURY DUTY</v>
          </cell>
          <cell r="D101">
            <v>0</v>
          </cell>
          <cell r="E101">
            <v>157.80000000000001</v>
          </cell>
          <cell r="F101">
            <v>4.7182822604380022E-6</v>
          </cell>
          <cell r="G101">
            <v>157.80000000000001</v>
          </cell>
          <cell r="H101">
            <v>454</v>
          </cell>
          <cell r="I101" t="str">
            <v>58</v>
          </cell>
          <cell r="J101" t="str">
            <v>INFO MANAGEMENT</v>
          </cell>
          <cell r="K101" t="str">
            <v>Barg</v>
          </cell>
          <cell r="L101" t="str">
            <v>NonProd</v>
          </cell>
          <cell r="M101" t="str">
            <v>Yes</v>
          </cell>
          <cell r="N101" t="str">
            <v>Other</v>
          </cell>
          <cell r="O101">
            <v>6</v>
          </cell>
          <cell r="P101">
            <v>157.80000000000001</v>
          </cell>
          <cell r="Q101">
            <v>157.80000000000001</v>
          </cell>
          <cell r="R101">
            <v>0</v>
          </cell>
          <cell r="S101">
            <v>157.80000000000001</v>
          </cell>
        </row>
        <row r="102">
          <cell r="B102" t="str">
            <v>050</v>
          </cell>
          <cell r="C102" t="str">
            <v>JURY DUTY</v>
          </cell>
          <cell r="D102">
            <v>0</v>
          </cell>
          <cell r="E102">
            <v>42355.14</v>
          </cell>
          <cell r="F102">
            <v>1.2664353973407354E-3</v>
          </cell>
          <cell r="G102">
            <v>42355.14</v>
          </cell>
          <cell r="H102">
            <v>5</v>
          </cell>
          <cell r="I102" t="str">
            <v>31</v>
          </cell>
          <cell r="J102" t="str">
            <v>NUCLEAR DIVISION</v>
          </cell>
          <cell r="K102" t="str">
            <v>NonBarg</v>
          </cell>
          <cell r="L102" t="str">
            <v>NonProd</v>
          </cell>
          <cell r="M102" t="str">
            <v>Yes</v>
          </cell>
          <cell r="N102" t="str">
            <v>Other</v>
          </cell>
          <cell r="O102">
            <v>1278</v>
          </cell>
          <cell r="P102">
            <v>42355.14</v>
          </cell>
          <cell r="Q102">
            <v>0</v>
          </cell>
          <cell r="R102">
            <v>42355.14</v>
          </cell>
          <cell r="S102">
            <v>42355.14</v>
          </cell>
        </row>
        <row r="103">
          <cell r="B103" t="str">
            <v>050</v>
          </cell>
          <cell r="C103" t="str">
            <v>JURY DUTY</v>
          </cell>
          <cell r="D103">
            <v>0</v>
          </cell>
          <cell r="E103">
            <v>5536.75</v>
          </cell>
          <cell r="F103">
            <v>1.6555100954043162E-4</v>
          </cell>
          <cell r="G103">
            <v>5536.75</v>
          </cell>
          <cell r="H103">
            <v>132</v>
          </cell>
          <cell r="I103" t="str">
            <v>33</v>
          </cell>
          <cell r="J103" t="str">
            <v>FINANCIAL</v>
          </cell>
          <cell r="K103" t="str">
            <v>NonBarg</v>
          </cell>
          <cell r="L103" t="str">
            <v>NonProd</v>
          </cell>
          <cell r="M103" t="str">
            <v>Yes</v>
          </cell>
          <cell r="N103" t="str">
            <v>Other</v>
          </cell>
          <cell r="O103">
            <v>183</v>
          </cell>
          <cell r="P103">
            <v>5536.75</v>
          </cell>
          <cell r="Q103">
            <v>0</v>
          </cell>
          <cell r="R103">
            <v>5536.75</v>
          </cell>
          <cell r="S103">
            <v>5536.75</v>
          </cell>
        </row>
        <row r="104">
          <cell r="B104" t="str">
            <v>050</v>
          </cell>
          <cell r="C104" t="str">
            <v>JURY DUTY</v>
          </cell>
          <cell r="D104">
            <v>0</v>
          </cell>
          <cell r="E104">
            <v>10993.35</v>
          </cell>
          <cell r="F104">
            <v>3.2870550245745319E-4</v>
          </cell>
          <cell r="G104">
            <v>10993.35</v>
          </cell>
          <cell r="H104">
            <v>233</v>
          </cell>
          <cell r="I104" t="str">
            <v>34</v>
          </cell>
          <cell r="J104" t="str">
            <v>HUMAN RESRC &amp; CORP SVCS</v>
          </cell>
          <cell r="K104" t="str">
            <v>NonBarg</v>
          </cell>
          <cell r="L104" t="str">
            <v>NonProd</v>
          </cell>
          <cell r="M104" t="str">
            <v>Yes</v>
          </cell>
          <cell r="N104" t="str">
            <v>Other</v>
          </cell>
          <cell r="O104">
            <v>395</v>
          </cell>
          <cell r="P104">
            <v>10993.35</v>
          </cell>
          <cell r="Q104">
            <v>0</v>
          </cell>
          <cell r="R104">
            <v>10993.35</v>
          </cell>
          <cell r="S104">
            <v>10993.35</v>
          </cell>
        </row>
        <row r="105">
          <cell r="B105" t="str">
            <v>050</v>
          </cell>
          <cell r="C105" t="str">
            <v>JURY DUTY</v>
          </cell>
          <cell r="D105">
            <v>0</v>
          </cell>
          <cell r="E105">
            <v>4235.03</v>
          </cell>
          <cell r="F105">
            <v>1.2662906794310994E-4</v>
          </cell>
          <cell r="G105">
            <v>4235.03</v>
          </cell>
          <cell r="H105">
            <v>357</v>
          </cell>
          <cell r="I105" t="str">
            <v>35</v>
          </cell>
          <cell r="J105" t="str">
            <v>GENERAL COUNSEL</v>
          </cell>
          <cell r="K105" t="str">
            <v>NonBarg</v>
          </cell>
          <cell r="L105" t="str">
            <v>NonProd</v>
          </cell>
          <cell r="M105" t="str">
            <v>Yes</v>
          </cell>
          <cell r="N105" t="str">
            <v>Other</v>
          </cell>
          <cell r="O105">
            <v>123.5</v>
          </cell>
          <cell r="P105">
            <v>4235.03</v>
          </cell>
          <cell r="Q105">
            <v>0</v>
          </cell>
          <cell r="R105">
            <v>4235.03</v>
          </cell>
          <cell r="S105">
            <v>4235.03</v>
          </cell>
        </row>
        <row r="106">
          <cell r="B106" t="str">
            <v>050</v>
          </cell>
          <cell r="C106" t="str">
            <v>JURY DUTY</v>
          </cell>
          <cell r="D106">
            <v>0</v>
          </cell>
          <cell r="E106">
            <v>170.1</v>
          </cell>
          <cell r="F106">
            <v>5.086057113437922E-6</v>
          </cell>
          <cell r="G106">
            <v>170.1</v>
          </cell>
          <cell r="H106">
            <v>429</v>
          </cell>
          <cell r="I106" t="str">
            <v>36</v>
          </cell>
          <cell r="J106" t="str">
            <v>GOVT AFFAIRS - FED</v>
          </cell>
          <cell r="K106" t="str">
            <v>NonBarg</v>
          </cell>
          <cell r="L106" t="str">
            <v>NonProd</v>
          </cell>
          <cell r="M106" t="str">
            <v>Yes</v>
          </cell>
          <cell r="N106" t="str">
            <v>Other</v>
          </cell>
          <cell r="O106">
            <v>8</v>
          </cell>
          <cell r="P106">
            <v>170.1</v>
          </cell>
          <cell r="Q106">
            <v>0</v>
          </cell>
          <cell r="R106">
            <v>170.1</v>
          </cell>
          <cell r="S106">
            <v>170.1</v>
          </cell>
        </row>
        <row r="107">
          <cell r="B107" t="str">
            <v>050</v>
          </cell>
          <cell r="C107" t="str">
            <v>JURY DUTY</v>
          </cell>
          <cell r="D107">
            <v>0</v>
          </cell>
          <cell r="E107">
            <v>394.7</v>
          </cell>
          <cell r="F107">
            <v>1.1801685730005572E-5</v>
          </cell>
          <cell r="G107">
            <v>394.7</v>
          </cell>
          <cell r="H107">
            <v>466</v>
          </cell>
          <cell r="I107" t="str">
            <v>37</v>
          </cell>
          <cell r="J107" t="str">
            <v>CORP COMMUNICATIONS</v>
          </cell>
          <cell r="K107" t="str">
            <v>NonBarg</v>
          </cell>
          <cell r="L107" t="str">
            <v>NonProd</v>
          </cell>
          <cell r="M107" t="str">
            <v>Yes</v>
          </cell>
          <cell r="N107" t="str">
            <v>Other</v>
          </cell>
          <cell r="O107">
            <v>24</v>
          </cell>
          <cell r="P107">
            <v>394.7</v>
          </cell>
          <cell r="Q107">
            <v>0</v>
          </cell>
          <cell r="R107">
            <v>394.7</v>
          </cell>
          <cell r="S107">
            <v>394.7</v>
          </cell>
        </row>
        <row r="108">
          <cell r="B108" t="str">
            <v>050</v>
          </cell>
          <cell r="C108" t="str">
            <v>JURY DUTY</v>
          </cell>
          <cell r="D108">
            <v>0</v>
          </cell>
          <cell r="E108">
            <v>212.1</v>
          </cell>
          <cell r="F108">
            <v>6.3418736846571621E-6</v>
          </cell>
          <cell r="G108">
            <v>212.1</v>
          </cell>
          <cell r="H108">
            <v>523</v>
          </cell>
          <cell r="I108" t="str">
            <v>38</v>
          </cell>
          <cell r="J108" t="str">
            <v>INTERNAL AUDITING</v>
          </cell>
          <cell r="K108" t="str">
            <v>NonBarg</v>
          </cell>
          <cell r="L108" t="str">
            <v>NonProd</v>
          </cell>
          <cell r="M108" t="str">
            <v>Yes</v>
          </cell>
          <cell r="N108" t="str">
            <v>Other</v>
          </cell>
          <cell r="O108">
            <v>8</v>
          </cell>
          <cell r="P108">
            <v>212.1</v>
          </cell>
          <cell r="Q108">
            <v>0</v>
          </cell>
          <cell r="R108">
            <v>212.1</v>
          </cell>
          <cell r="S108">
            <v>212.1</v>
          </cell>
        </row>
        <row r="109">
          <cell r="B109" t="str">
            <v>050</v>
          </cell>
          <cell r="C109" t="str">
            <v>JURY DUTY</v>
          </cell>
          <cell r="D109">
            <v>0</v>
          </cell>
          <cell r="E109">
            <v>43091.58</v>
          </cell>
          <cell r="F109">
            <v>1.2884552439052282E-3</v>
          </cell>
          <cell r="G109">
            <v>43091.58</v>
          </cell>
          <cell r="H109">
            <v>571</v>
          </cell>
          <cell r="I109" t="str">
            <v>51</v>
          </cell>
          <cell r="J109" t="str">
            <v>CUSTOMER SERVICE</v>
          </cell>
          <cell r="K109" t="str">
            <v>NonBarg</v>
          </cell>
          <cell r="L109" t="str">
            <v>NonProd</v>
          </cell>
          <cell r="M109" t="str">
            <v>Yes</v>
          </cell>
          <cell r="N109" t="str">
            <v>Other</v>
          </cell>
          <cell r="O109">
            <v>2592.25</v>
          </cell>
          <cell r="P109">
            <v>43091.58</v>
          </cell>
          <cell r="Q109">
            <v>0</v>
          </cell>
          <cell r="R109">
            <v>43091.58</v>
          </cell>
          <cell r="S109">
            <v>43091.58</v>
          </cell>
        </row>
        <row r="110">
          <cell r="B110" t="str">
            <v>050</v>
          </cell>
          <cell r="C110" t="str">
            <v>JURY DUTY</v>
          </cell>
          <cell r="D110">
            <v>0</v>
          </cell>
          <cell r="E110">
            <v>40066.879999999997</v>
          </cell>
          <cell r="F110">
            <v>1.1980155205012558E-3</v>
          </cell>
          <cell r="G110">
            <v>40066.879999999997</v>
          </cell>
          <cell r="H110">
            <v>686</v>
          </cell>
          <cell r="I110" t="str">
            <v>53</v>
          </cell>
          <cell r="J110" t="str">
            <v>POWER SYSTEMS</v>
          </cell>
          <cell r="K110" t="str">
            <v>NonBarg</v>
          </cell>
          <cell r="L110" t="str">
            <v>NonProd</v>
          </cell>
          <cell r="M110" t="str">
            <v>Yes</v>
          </cell>
          <cell r="N110" t="str">
            <v>Other</v>
          </cell>
          <cell r="O110">
            <v>1373.5</v>
          </cell>
          <cell r="P110">
            <v>40066.879999999997</v>
          </cell>
          <cell r="Q110">
            <v>0</v>
          </cell>
          <cell r="R110">
            <v>40066.879999999997</v>
          </cell>
          <cell r="S110">
            <v>40066.879999999997</v>
          </cell>
        </row>
        <row r="111">
          <cell r="B111" t="str">
            <v>050</v>
          </cell>
          <cell r="C111" t="str">
            <v>JURY DUTY</v>
          </cell>
          <cell r="D111">
            <v>0</v>
          </cell>
          <cell r="E111">
            <v>10295.879999999999</v>
          </cell>
          <cell r="F111">
            <v>3.0785087426868449E-4</v>
          </cell>
          <cell r="G111">
            <v>10295.879999999999</v>
          </cell>
          <cell r="H111">
            <v>864</v>
          </cell>
          <cell r="I111" t="str">
            <v>56</v>
          </cell>
          <cell r="J111" t="str">
            <v>POWER GENERATION</v>
          </cell>
          <cell r="K111" t="str">
            <v>NonBarg</v>
          </cell>
          <cell r="L111" t="str">
            <v>NonProd</v>
          </cell>
          <cell r="M111" t="str">
            <v>Yes</v>
          </cell>
          <cell r="N111" t="str">
            <v>Other</v>
          </cell>
          <cell r="O111">
            <v>306</v>
          </cell>
          <cell r="P111">
            <v>10295.879999999999</v>
          </cell>
          <cell r="Q111">
            <v>0</v>
          </cell>
          <cell r="R111">
            <v>10295.879999999999</v>
          </cell>
          <cell r="S111">
            <v>10295.879999999999</v>
          </cell>
        </row>
        <row r="112">
          <cell r="B112" t="str">
            <v>050</v>
          </cell>
          <cell r="C112" t="str">
            <v>JURY DUTY</v>
          </cell>
          <cell r="D112">
            <v>0</v>
          </cell>
          <cell r="E112">
            <v>22611.7</v>
          </cell>
          <cell r="F112">
            <v>6.7609875151043079E-4</v>
          </cell>
          <cell r="G112">
            <v>22611.7</v>
          </cell>
          <cell r="H112">
            <v>972</v>
          </cell>
          <cell r="I112" t="str">
            <v>58</v>
          </cell>
          <cell r="J112" t="str">
            <v>INFO MANAGEMENT</v>
          </cell>
          <cell r="K112" t="str">
            <v>NonBarg</v>
          </cell>
          <cell r="L112" t="str">
            <v>NonProd</v>
          </cell>
          <cell r="M112" t="str">
            <v>Yes</v>
          </cell>
          <cell r="N112" t="str">
            <v>Other</v>
          </cell>
          <cell r="O112">
            <v>776.5</v>
          </cell>
          <cell r="P112">
            <v>22611.7</v>
          </cell>
          <cell r="Q112">
            <v>0</v>
          </cell>
          <cell r="R112">
            <v>22611.7</v>
          </cell>
          <cell r="S112">
            <v>22611.7</v>
          </cell>
        </row>
        <row r="113">
          <cell r="B113" t="str">
            <v>050</v>
          </cell>
          <cell r="C113" t="str">
            <v>JURY DUTY</v>
          </cell>
          <cell r="D113">
            <v>0</v>
          </cell>
          <cell r="E113">
            <v>2068.85</v>
          </cell>
          <cell r="F113">
            <v>6.1859431270641071E-5</v>
          </cell>
          <cell r="G113">
            <v>2068.85</v>
          </cell>
          <cell r="H113">
            <v>1094</v>
          </cell>
          <cell r="I113" t="str">
            <v>62</v>
          </cell>
          <cell r="J113" t="str">
            <v>ENERGY MARKETING</v>
          </cell>
          <cell r="K113" t="str">
            <v>NonBarg</v>
          </cell>
          <cell r="L113" t="str">
            <v>NonProd</v>
          </cell>
          <cell r="M113" t="str">
            <v>Yes</v>
          </cell>
          <cell r="N113" t="str">
            <v>Other</v>
          </cell>
          <cell r="O113">
            <v>80</v>
          </cell>
          <cell r="P113">
            <v>2068.85</v>
          </cell>
          <cell r="Q113">
            <v>0</v>
          </cell>
          <cell r="R113">
            <v>2068.85</v>
          </cell>
          <cell r="S113">
            <v>2068.85</v>
          </cell>
        </row>
        <row r="114">
          <cell r="B114" t="str">
            <v>050</v>
          </cell>
          <cell r="C114" t="str">
            <v>JURY DUTY</v>
          </cell>
          <cell r="D114">
            <v>0</v>
          </cell>
          <cell r="E114">
            <v>6742.9</v>
          </cell>
          <cell r="F114">
            <v>2.0161537043033844E-4</v>
          </cell>
          <cell r="G114">
            <v>6742.9</v>
          </cell>
          <cell r="H114">
            <v>1159</v>
          </cell>
          <cell r="I114" t="str">
            <v>63</v>
          </cell>
          <cell r="J114" t="str">
            <v>REGULATORY AFFAIRS</v>
          </cell>
          <cell r="K114" t="str">
            <v>NonBarg</v>
          </cell>
          <cell r="L114" t="str">
            <v>NonProd</v>
          </cell>
          <cell r="M114" t="str">
            <v>Yes</v>
          </cell>
          <cell r="N114" t="str">
            <v>Other</v>
          </cell>
          <cell r="O114">
            <v>192</v>
          </cell>
          <cell r="P114">
            <v>6742.9</v>
          </cell>
          <cell r="Q114">
            <v>0</v>
          </cell>
          <cell r="R114">
            <v>6742.9</v>
          </cell>
          <cell r="S114">
            <v>6742.9</v>
          </cell>
        </row>
        <row r="115">
          <cell r="B115" t="str">
            <v>060</v>
          </cell>
          <cell r="C115" t="str">
            <v>COURT SERVICE</v>
          </cell>
          <cell r="D115">
            <v>0</v>
          </cell>
          <cell r="E115">
            <v>5843.41</v>
          </cell>
          <cell r="F115">
            <v>1.7472026453400522E-4</v>
          </cell>
          <cell r="G115">
            <v>5843.41</v>
          </cell>
          <cell r="H115">
            <v>222</v>
          </cell>
          <cell r="I115" t="str">
            <v>53</v>
          </cell>
          <cell r="J115" t="str">
            <v>POWER SYSTEMS</v>
          </cell>
          <cell r="K115" t="str">
            <v>Barg</v>
          </cell>
          <cell r="L115" t="str">
            <v>NonProd</v>
          </cell>
          <cell r="M115" t="str">
            <v>Yes</v>
          </cell>
          <cell r="N115" t="str">
            <v>Other</v>
          </cell>
          <cell r="O115">
            <v>250</v>
          </cell>
          <cell r="P115">
            <v>5843.41</v>
          </cell>
          <cell r="Q115">
            <v>5843.41</v>
          </cell>
          <cell r="R115">
            <v>0</v>
          </cell>
          <cell r="S115">
            <v>5843.41</v>
          </cell>
        </row>
        <row r="116">
          <cell r="B116" t="str">
            <v>060</v>
          </cell>
          <cell r="C116" t="str">
            <v>COURT SERVICE</v>
          </cell>
          <cell r="D116">
            <v>0</v>
          </cell>
          <cell r="E116">
            <v>491.62</v>
          </cell>
          <cell r="F116">
            <v>1.4699631970066735E-5</v>
          </cell>
          <cell r="G116">
            <v>491.62</v>
          </cell>
          <cell r="H116">
            <v>353</v>
          </cell>
          <cell r="I116" t="str">
            <v>56</v>
          </cell>
          <cell r="J116" t="str">
            <v>POWER GENERATION</v>
          </cell>
          <cell r="K116" t="str">
            <v>Barg</v>
          </cell>
          <cell r="L116" t="str">
            <v>NonProd</v>
          </cell>
          <cell r="M116" t="str">
            <v>Yes</v>
          </cell>
          <cell r="N116" t="str">
            <v>Other</v>
          </cell>
          <cell r="O116">
            <v>20</v>
          </cell>
          <cell r="P116">
            <v>491.62</v>
          </cell>
          <cell r="Q116">
            <v>491.62</v>
          </cell>
          <cell r="R116">
            <v>0</v>
          </cell>
          <cell r="S116">
            <v>491.62</v>
          </cell>
        </row>
        <row r="117">
          <cell r="B117" t="str">
            <v>060</v>
          </cell>
          <cell r="C117" t="str">
            <v>COURT SERVICE</v>
          </cell>
          <cell r="D117">
            <v>0</v>
          </cell>
          <cell r="E117">
            <v>476.2</v>
          </cell>
          <cell r="F117">
            <v>1.4238567886061955E-5</v>
          </cell>
          <cell r="G117">
            <v>476.2</v>
          </cell>
          <cell r="H117">
            <v>6</v>
          </cell>
          <cell r="I117" t="str">
            <v>31</v>
          </cell>
          <cell r="J117" t="str">
            <v>NUCLEAR DIVISION</v>
          </cell>
          <cell r="K117" t="str">
            <v>NonBarg</v>
          </cell>
          <cell r="L117" t="str">
            <v>NonProd</v>
          </cell>
          <cell r="M117" t="str">
            <v>Yes</v>
          </cell>
          <cell r="N117" t="str">
            <v>Other</v>
          </cell>
          <cell r="O117">
            <v>18</v>
          </cell>
          <cell r="P117">
            <v>476.2</v>
          </cell>
          <cell r="Q117">
            <v>0</v>
          </cell>
          <cell r="R117">
            <v>476.2</v>
          </cell>
          <cell r="S117">
            <v>476.2</v>
          </cell>
        </row>
        <row r="118">
          <cell r="B118" t="str">
            <v>060</v>
          </cell>
          <cell r="C118" t="str">
            <v>COURT SERVICE</v>
          </cell>
          <cell r="D118">
            <v>0</v>
          </cell>
          <cell r="E118">
            <v>4656.26</v>
          </cell>
          <cell r="F118">
            <v>1.3922401114060235E-4</v>
          </cell>
          <cell r="G118">
            <v>4656.26</v>
          </cell>
          <cell r="H118">
            <v>234</v>
          </cell>
          <cell r="I118" t="str">
            <v>34</v>
          </cell>
          <cell r="J118" t="str">
            <v>HUMAN RESRC &amp; CORP SVCS</v>
          </cell>
          <cell r="K118" t="str">
            <v>NonBarg</v>
          </cell>
          <cell r="L118" t="str">
            <v>NonProd</v>
          </cell>
          <cell r="M118" t="str">
            <v>Yes</v>
          </cell>
          <cell r="N118" t="str">
            <v>Other</v>
          </cell>
          <cell r="O118">
            <v>221</v>
          </cell>
          <cell r="P118">
            <v>4656.26</v>
          </cell>
          <cell r="Q118">
            <v>0</v>
          </cell>
          <cell r="R118">
            <v>4656.26</v>
          </cell>
          <cell r="S118">
            <v>4656.26</v>
          </cell>
        </row>
        <row r="119">
          <cell r="B119" t="str">
            <v>060</v>
          </cell>
          <cell r="C119" t="str">
            <v>COURT SERVICE</v>
          </cell>
          <cell r="D119">
            <v>0</v>
          </cell>
          <cell r="E119">
            <v>5634.67</v>
          </cell>
          <cell r="F119">
            <v>1.6847885617504561E-4</v>
          </cell>
          <cell r="G119">
            <v>5634.67</v>
          </cell>
          <cell r="H119">
            <v>572</v>
          </cell>
          <cell r="I119" t="str">
            <v>51</v>
          </cell>
          <cell r="J119" t="str">
            <v>CUSTOMER SERVICE</v>
          </cell>
          <cell r="K119" t="str">
            <v>NonBarg</v>
          </cell>
          <cell r="L119" t="str">
            <v>NonProd</v>
          </cell>
          <cell r="M119" t="str">
            <v>Yes</v>
          </cell>
          <cell r="N119" t="str">
            <v>Other</v>
          </cell>
          <cell r="O119">
            <v>409</v>
          </cell>
          <cell r="P119">
            <v>5634.67</v>
          </cell>
          <cell r="Q119">
            <v>0</v>
          </cell>
          <cell r="R119">
            <v>5634.67</v>
          </cell>
          <cell r="S119">
            <v>5634.67</v>
          </cell>
        </row>
        <row r="120">
          <cell r="B120" t="str">
            <v>060</v>
          </cell>
          <cell r="C120" t="str">
            <v>COURT SERVICE</v>
          </cell>
          <cell r="D120">
            <v>0</v>
          </cell>
          <cell r="E120">
            <v>214.3</v>
          </cell>
          <cell r="F120">
            <v>6.4076545526734089E-6</v>
          </cell>
          <cell r="G120">
            <v>214.3</v>
          </cell>
          <cell r="H120">
            <v>687</v>
          </cell>
          <cell r="I120" t="str">
            <v>53</v>
          </cell>
          <cell r="J120" t="str">
            <v>POWER SYSTEMS</v>
          </cell>
          <cell r="K120" t="str">
            <v>NonBarg</v>
          </cell>
          <cell r="L120" t="str">
            <v>NonProd</v>
          </cell>
          <cell r="M120" t="str">
            <v>Yes</v>
          </cell>
          <cell r="N120" t="str">
            <v>Other</v>
          </cell>
          <cell r="O120">
            <v>8</v>
          </cell>
          <cell r="P120">
            <v>214.3</v>
          </cell>
          <cell r="Q120">
            <v>0</v>
          </cell>
          <cell r="R120">
            <v>214.3</v>
          </cell>
          <cell r="S120">
            <v>214.3</v>
          </cell>
        </row>
        <row r="121">
          <cell r="B121" t="str">
            <v>060</v>
          </cell>
          <cell r="C121" t="str">
            <v>COURT SERVICE</v>
          </cell>
          <cell r="D121">
            <v>0</v>
          </cell>
          <cell r="E121">
            <v>1134.4000000000001</v>
          </cell>
          <cell r="F121">
            <v>3.3919007580740619E-5</v>
          </cell>
          <cell r="G121">
            <v>1134.4000000000001</v>
          </cell>
          <cell r="H121">
            <v>865</v>
          </cell>
          <cell r="I121" t="str">
            <v>56</v>
          </cell>
          <cell r="J121" t="str">
            <v>POWER GENERATION</v>
          </cell>
          <cell r="K121" t="str">
            <v>NonBarg</v>
          </cell>
          <cell r="L121" t="str">
            <v>NonProd</v>
          </cell>
          <cell r="M121" t="str">
            <v>Yes</v>
          </cell>
          <cell r="N121" t="str">
            <v>Other</v>
          </cell>
          <cell r="O121">
            <v>32</v>
          </cell>
          <cell r="P121">
            <v>1134.4000000000001</v>
          </cell>
          <cell r="Q121">
            <v>0</v>
          </cell>
          <cell r="R121">
            <v>1134.4000000000001</v>
          </cell>
          <cell r="S121">
            <v>1134.4000000000001</v>
          </cell>
        </row>
        <row r="122">
          <cell r="B122" t="str">
            <v>060</v>
          </cell>
          <cell r="C122" t="str">
            <v>COURT SERVICE</v>
          </cell>
          <cell r="D122">
            <v>0</v>
          </cell>
          <cell r="E122">
            <v>937.35</v>
          </cell>
          <cell r="F122">
            <v>2.8027134834103685E-5</v>
          </cell>
          <cell r="G122">
            <v>937.35</v>
          </cell>
          <cell r="H122">
            <v>973</v>
          </cell>
          <cell r="I122" t="str">
            <v>58</v>
          </cell>
          <cell r="J122" t="str">
            <v>INFO MANAGEMENT</v>
          </cell>
          <cell r="K122" t="str">
            <v>NonBarg</v>
          </cell>
          <cell r="L122" t="str">
            <v>NonProd</v>
          </cell>
          <cell r="M122" t="str">
            <v>Yes</v>
          </cell>
          <cell r="N122" t="str">
            <v>Other</v>
          </cell>
          <cell r="O122">
            <v>36</v>
          </cell>
          <cell r="P122">
            <v>937.35</v>
          </cell>
          <cell r="Q122">
            <v>0</v>
          </cell>
          <cell r="R122">
            <v>937.35</v>
          </cell>
          <cell r="S122">
            <v>937.35</v>
          </cell>
        </row>
        <row r="123">
          <cell r="B123" t="str">
            <v>070</v>
          </cell>
          <cell r="C123" t="str">
            <v>DEATH IN FAMILY</v>
          </cell>
          <cell r="D123">
            <v>0</v>
          </cell>
          <cell r="E123">
            <v>34817</v>
          </cell>
          <cell r="F123">
            <v>1.0410420371461972E-3</v>
          </cell>
          <cell r="G123">
            <v>34817</v>
          </cell>
          <cell r="H123">
            <v>6</v>
          </cell>
          <cell r="I123" t="str">
            <v>31</v>
          </cell>
          <cell r="J123" t="str">
            <v>NUCLEAR DIVISION</v>
          </cell>
          <cell r="K123" t="str">
            <v>Barg</v>
          </cell>
          <cell r="L123" t="str">
            <v>NonProd</v>
          </cell>
          <cell r="M123" t="str">
            <v>Yes</v>
          </cell>
          <cell r="N123" t="str">
            <v>Other</v>
          </cell>
          <cell r="O123">
            <v>1392.5</v>
          </cell>
          <cell r="P123">
            <v>34817</v>
          </cell>
          <cell r="Q123">
            <v>34817</v>
          </cell>
          <cell r="R123">
            <v>0</v>
          </cell>
          <cell r="S123">
            <v>34817</v>
          </cell>
        </row>
        <row r="124">
          <cell r="B124" t="str">
            <v>070</v>
          </cell>
          <cell r="C124" t="str">
            <v>DEATH IN FAMILY</v>
          </cell>
          <cell r="D124">
            <v>0</v>
          </cell>
          <cell r="E124">
            <v>568.79999999999995</v>
          </cell>
          <cell r="F124">
            <v>1.700734442165485E-5</v>
          </cell>
          <cell r="G124">
            <v>568.79999999999995</v>
          </cell>
          <cell r="H124">
            <v>121</v>
          </cell>
          <cell r="I124" t="str">
            <v>34</v>
          </cell>
          <cell r="J124" t="str">
            <v>HUMAN RESRC &amp; CORP SVCS</v>
          </cell>
          <cell r="K124" t="str">
            <v>Barg</v>
          </cell>
          <cell r="L124" t="str">
            <v>NonProd</v>
          </cell>
          <cell r="M124" t="str">
            <v>Yes</v>
          </cell>
          <cell r="N124" t="str">
            <v>Other</v>
          </cell>
          <cell r="O124">
            <v>24</v>
          </cell>
          <cell r="P124">
            <v>568.79999999999995</v>
          </cell>
          <cell r="Q124">
            <v>568.79999999999995</v>
          </cell>
          <cell r="R124">
            <v>0</v>
          </cell>
          <cell r="S124">
            <v>568.79999999999995</v>
          </cell>
        </row>
        <row r="125">
          <cell r="B125" t="str">
            <v>070</v>
          </cell>
          <cell r="C125" t="str">
            <v>DEATH IN FAMILY</v>
          </cell>
          <cell r="D125">
            <v>0</v>
          </cell>
          <cell r="E125">
            <v>151949.53</v>
          </cell>
          <cell r="F125">
            <v>4.543350899118454E-3</v>
          </cell>
          <cell r="G125">
            <v>151949.53</v>
          </cell>
          <cell r="H125">
            <v>223</v>
          </cell>
          <cell r="I125" t="str">
            <v>53</v>
          </cell>
          <cell r="J125" t="str">
            <v>POWER SYSTEMS</v>
          </cell>
          <cell r="K125" t="str">
            <v>Barg</v>
          </cell>
          <cell r="L125" t="str">
            <v>NonProd</v>
          </cell>
          <cell r="M125" t="str">
            <v>Yes</v>
          </cell>
          <cell r="N125" t="str">
            <v>Other</v>
          </cell>
          <cell r="O125">
            <v>6644</v>
          </cell>
          <cell r="P125">
            <v>151949.53</v>
          </cell>
          <cell r="Q125">
            <v>151949.53</v>
          </cell>
          <cell r="R125">
            <v>0</v>
          </cell>
          <cell r="S125">
            <v>151949.53</v>
          </cell>
        </row>
        <row r="126">
          <cell r="B126" t="str">
            <v>070</v>
          </cell>
          <cell r="C126" t="str">
            <v>DEATH IN FAMILY</v>
          </cell>
          <cell r="D126">
            <v>0</v>
          </cell>
          <cell r="E126">
            <v>32298.13</v>
          </cell>
          <cell r="F126">
            <v>9.6572683031888751E-4</v>
          </cell>
          <cell r="G126">
            <v>32298.13</v>
          </cell>
          <cell r="H126">
            <v>354</v>
          </cell>
          <cell r="I126" t="str">
            <v>56</v>
          </cell>
          <cell r="J126" t="str">
            <v>POWER GENERATION</v>
          </cell>
          <cell r="K126" t="str">
            <v>Barg</v>
          </cell>
          <cell r="L126" t="str">
            <v>NonProd</v>
          </cell>
          <cell r="M126" t="str">
            <v>Yes</v>
          </cell>
          <cell r="N126" t="str">
            <v>Other</v>
          </cell>
          <cell r="O126">
            <v>1300</v>
          </cell>
          <cell r="P126">
            <v>32298.13</v>
          </cell>
          <cell r="Q126">
            <v>32298.13</v>
          </cell>
          <cell r="R126">
            <v>0</v>
          </cell>
          <cell r="S126">
            <v>32298.13</v>
          </cell>
        </row>
        <row r="127">
          <cell r="B127" t="str">
            <v>070</v>
          </cell>
          <cell r="C127" t="str">
            <v>DEATH IN FAMILY</v>
          </cell>
          <cell r="D127">
            <v>0</v>
          </cell>
          <cell r="E127">
            <v>631.20000000000005</v>
          </cell>
          <cell r="F127">
            <v>1.8873129041752009E-5</v>
          </cell>
          <cell r="G127">
            <v>631.20000000000005</v>
          </cell>
          <cell r="H127">
            <v>455</v>
          </cell>
          <cell r="I127" t="str">
            <v>58</v>
          </cell>
          <cell r="J127" t="str">
            <v>INFO MANAGEMENT</v>
          </cell>
          <cell r="K127" t="str">
            <v>Barg</v>
          </cell>
          <cell r="L127" t="str">
            <v>NonProd</v>
          </cell>
          <cell r="M127" t="str">
            <v>Yes</v>
          </cell>
          <cell r="N127" t="str">
            <v>Other</v>
          </cell>
          <cell r="O127">
            <v>24</v>
          </cell>
          <cell r="P127">
            <v>631.20000000000005</v>
          </cell>
          <cell r="Q127">
            <v>631.20000000000005</v>
          </cell>
          <cell r="R127">
            <v>0</v>
          </cell>
          <cell r="S127">
            <v>631.20000000000005</v>
          </cell>
        </row>
        <row r="128">
          <cell r="B128" t="str">
            <v>070</v>
          </cell>
          <cell r="C128" t="str">
            <v>DEATH IN FAMILY</v>
          </cell>
          <cell r="D128">
            <v>0</v>
          </cell>
          <cell r="E128">
            <v>45876.44</v>
          </cell>
          <cell r="F128">
            <v>1.3717236566796475E-3</v>
          </cell>
          <cell r="G128">
            <v>45876.44</v>
          </cell>
          <cell r="H128">
            <v>7</v>
          </cell>
          <cell r="I128" t="str">
            <v>31</v>
          </cell>
          <cell r="J128" t="str">
            <v>NUCLEAR DIVISION</v>
          </cell>
          <cell r="K128" t="str">
            <v>NonBarg</v>
          </cell>
          <cell r="L128" t="str">
            <v>NonProd</v>
          </cell>
          <cell r="M128" t="str">
            <v>Yes</v>
          </cell>
          <cell r="N128" t="str">
            <v>Other</v>
          </cell>
          <cell r="O128">
            <v>1393.5</v>
          </cell>
          <cell r="P128">
            <v>45876.44</v>
          </cell>
          <cell r="Q128">
            <v>0</v>
          </cell>
          <cell r="R128">
            <v>45876.44</v>
          </cell>
          <cell r="S128">
            <v>45876.44</v>
          </cell>
        </row>
        <row r="129">
          <cell r="B129" t="str">
            <v>070</v>
          </cell>
          <cell r="C129" t="str">
            <v>DEATH IN FAMILY</v>
          </cell>
          <cell r="D129">
            <v>0</v>
          </cell>
          <cell r="E129">
            <v>10628.75</v>
          </cell>
          <cell r="F129">
            <v>3.1780381860348808E-4</v>
          </cell>
          <cell r="G129">
            <v>10628.75</v>
          </cell>
          <cell r="H129">
            <v>133</v>
          </cell>
          <cell r="I129" t="str">
            <v>33</v>
          </cell>
          <cell r="J129" t="str">
            <v>FINANCIAL</v>
          </cell>
          <cell r="K129" t="str">
            <v>NonBarg</v>
          </cell>
          <cell r="L129" t="str">
            <v>NonProd</v>
          </cell>
          <cell r="M129" t="str">
            <v>Yes</v>
          </cell>
          <cell r="N129" t="str">
            <v>Other</v>
          </cell>
          <cell r="O129">
            <v>324</v>
          </cell>
          <cell r="P129">
            <v>10628.75</v>
          </cell>
          <cell r="Q129">
            <v>0</v>
          </cell>
          <cell r="R129">
            <v>10628.75</v>
          </cell>
          <cell r="S129">
            <v>10628.75</v>
          </cell>
        </row>
        <row r="130">
          <cell r="B130" t="str">
            <v>070</v>
          </cell>
          <cell r="C130" t="str">
            <v>DEATH IN FAMILY</v>
          </cell>
          <cell r="D130">
            <v>0</v>
          </cell>
          <cell r="E130">
            <v>32930.129999999997</v>
          </cell>
          <cell r="F130">
            <v>9.846238796762817E-4</v>
          </cell>
          <cell r="G130">
            <v>32930.129999999997</v>
          </cell>
          <cell r="H130">
            <v>235</v>
          </cell>
          <cell r="I130" t="str">
            <v>34</v>
          </cell>
          <cell r="J130" t="str">
            <v>HUMAN RESRC &amp; CORP SVCS</v>
          </cell>
          <cell r="K130" t="str">
            <v>NonBarg</v>
          </cell>
          <cell r="L130" t="str">
            <v>NonProd</v>
          </cell>
          <cell r="M130" t="str">
            <v>Yes</v>
          </cell>
          <cell r="N130" t="str">
            <v>Other</v>
          </cell>
          <cell r="O130">
            <v>1256</v>
          </cell>
          <cell r="P130">
            <v>32930.129999999997</v>
          </cell>
          <cell r="Q130">
            <v>0</v>
          </cell>
          <cell r="R130">
            <v>32930.129999999997</v>
          </cell>
          <cell r="S130">
            <v>32930.129999999997</v>
          </cell>
        </row>
        <row r="131">
          <cell r="B131" t="str">
            <v>070</v>
          </cell>
          <cell r="C131" t="str">
            <v>DEATH IN FAMILY</v>
          </cell>
          <cell r="D131">
            <v>0</v>
          </cell>
          <cell r="E131">
            <v>6873.85</v>
          </cell>
          <cell r="F131">
            <v>2.0553082709703273E-4</v>
          </cell>
          <cell r="G131">
            <v>6873.85</v>
          </cell>
          <cell r="H131">
            <v>358</v>
          </cell>
          <cell r="I131" t="str">
            <v>35</v>
          </cell>
          <cell r="J131" t="str">
            <v>GENERAL COUNSEL</v>
          </cell>
          <cell r="K131" t="str">
            <v>NonBarg</v>
          </cell>
          <cell r="L131" t="str">
            <v>NonProd</v>
          </cell>
          <cell r="M131" t="str">
            <v>Yes</v>
          </cell>
          <cell r="N131" t="str">
            <v>Other</v>
          </cell>
          <cell r="O131">
            <v>222</v>
          </cell>
          <cell r="P131">
            <v>6873.85</v>
          </cell>
          <cell r="Q131">
            <v>0</v>
          </cell>
          <cell r="R131">
            <v>6873.85</v>
          </cell>
          <cell r="S131">
            <v>6873.85</v>
          </cell>
        </row>
        <row r="132">
          <cell r="B132" t="str">
            <v>070</v>
          </cell>
          <cell r="C132" t="str">
            <v>DEATH IN FAMILY</v>
          </cell>
          <cell r="D132">
            <v>0</v>
          </cell>
          <cell r="E132">
            <v>323</v>
          </cell>
          <cell r="F132">
            <v>9.6578274405670129E-6</v>
          </cell>
          <cell r="G132">
            <v>323</v>
          </cell>
          <cell r="H132">
            <v>430</v>
          </cell>
          <cell r="I132" t="str">
            <v>36</v>
          </cell>
          <cell r="J132" t="str">
            <v>GOVT AFFAIRS - FED</v>
          </cell>
          <cell r="K132" t="str">
            <v>NonBarg</v>
          </cell>
          <cell r="L132" t="str">
            <v>NonProd</v>
          </cell>
          <cell r="M132" t="str">
            <v>Yes</v>
          </cell>
          <cell r="N132" t="str">
            <v>Other</v>
          </cell>
          <cell r="O132">
            <v>16</v>
          </cell>
          <cell r="P132">
            <v>323</v>
          </cell>
          <cell r="Q132">
            <v>0</v>
          </cell>
          <cell r="R132">
            <v>323</v>
          </cell>
          <cell r="S132">
            <v>323</v>
          </cell>
        </row>
        <row r="133">
          <cell r="B133" t="str">
            <v>070</v>
          </cell>
          <cell r="C133" t="str">
            <v>DEATH IN FAMILY</v>
          </cell>
          <cell r="D133">
            <v>0</v>
          </cell>
          <cell r="E133">
            <v>6159.6</v>
          </cell>
          <cell r="F133">
            <v>1.8417447028766743E-4</v>
          </cell>
          <cell r="G133">
            <v>6159.6</v>
          </cell>
          <cell r="H133">
            <v>467</v>
          </cell>
          <cell r="I133" t="str">
            <v>37</v>
          </cell>
          <cell r="J133" t="str">
            <v>CORP COMMUNICATIONS</v>
          </cell>
          <cell r="K133" t="str">
            <v>NonBarg</v>
          </cell>
          <cell r="L133" t="str">
            <v>NonProd</v>
          </cell>
          <cell r="M133" t="str">
            <v>Yes</v>
          </cell>
          <cell r="N133" t="str">
            <v>Other</v>
          </cell>
          <cell r="O133">
            <v>212</v>
          </cell>
          <cell r="P133">
            <v>6159.6</v>
          </cell>
          <cell r="Q133">
            <v>0</v>
          </cell>
          <cell r="R133">
            <v>6159.6</v>
          </cell>
          <cell r="S133">
            <v>6159.6</v>
          </cell>
        </row>
        <row r="134">
          <cell r="B134" t="str">
            <v>070</v>
          </cell>
          <cell r="C134" t="str">
            <v>DEATH IN FAMILY</v>
          </cell>
          <cell r="D134">
            <v>0</v>
          </cell>
          <cell r="E134">
            <v>740.6</v>
          </cell>
          <cell r="F134">
            <v>2.2144232205832602E-5</v>
          </cell>
          <cell r="G134">
            <v>740.6</v>
          </cell>
          <cell r="H134">
            <v>524</v>
          </cell>
          <cell r="I134" t="str">
            <v>38</v>
          </cell>
          <cell r="J134" t="str">
            <v>INTERNAL AUDITING</v>
          </cell>
          <cell r="K134" t="str">
            <v>NonBarg</v>
          </cell>
          <cell r="L134" t="str">
            <v>NonProd</v>
          </cell>
          <cell r="M134" t="str">
            <v>Yes</v>
          </cell>
          <cell r="N134" t="str">
            <v>Other</v>
          </cell>
          <cell r="O134">
            <v>28</v>
          </cell>
          <cell r="P134">
            <v>740.6</v>
          </cell>
          <cell r="Q134">
            <v>0</v>
          </cell>
          <cell r="R134">
            <v>740.6</v>
          </cell>
          <cell r="S134">
            <v>740.6</v>
          </cell>
        </row>
        <row r="135">
          <cell r="B135" t="str">
            <v>070</v>
          </cell>
          <cell r="C135" t="str">
            <v>DEATH IN FAMILY</v>
          </cell>
          <cell r="D135">
            <v>0</v>
          </cell>
          <cell r="E135">
            <v>78952.42</v>
          </cell>
          <cell r="F135">
            <v>2.3607085089014609E-3</v>
          </cell>
          <cell r="G135">
            <v>78952.42</v>
          </cell>
          <cell r="H135">
            <v>573</v>
          </cell>
          <cell r="I135" t="str">
            <v>51</v>
          </cell>
          <cell r="J135" t="str">
            <v>CUSTOMER SERVICE</v>
          </cell>
          <cell r="K135" t="str">
            <v>NonBarg</v>
          </cell>
          <cell r="L135" t="str">
            <v>NonProd</v>
          </cell>
          <cell r="M135" t="str">
            <v>Yes</v>
          </cell>
          <cell r="N135" t="str">
            <v>Other</v>
          </cell>
          <cell r="O135">
            <v>4569</v>
          </cell>
          <cell r="P135">
            <v>78952.42</v>
          </cell>
          <cell r="Q135">
            <v>0</v>
          </cell>
          <cell r="R135">
            <v>78952.42</v>
          </cell>
          <cell r="S135">
            <v>78952.42</v>
          </cell>
        </row>
        <row r="136">
          <cell r="B136" t="str">
            <v>070</v>
          </cell>
          <cell r="C136" t="str">
            <v>DEATH IN FAMILY</v>
          </cell>
          <cell r="D136">
            <v>0</v>
          </cell>
          <cell r="E136">
            <v>71980.399999999994</v>
          </cell>
          <cell r="F136">
            <v>2.152242360071176E-3</v>
          </cell>
          <cell r="G136">
            <v>71980.399999999994</v>
          </cell>
          <cell r="H136">
            <v>688</v>
          </cell>
          <cell r="I136" t="str">
            <v>53</v>
          </cell>
          <cell r="J136" t="str">
            <v>POWER SYSTEMS</v>
          </cell>
          <cell r="K136" t="str">
            <v>NonBarg</v>
          </cell>
          <cell r="L136" t="str">
            <v>NonProd</v>
          </cell>
          <cell r="M136" t="str">
            <v>Yes</v>
          </cell>
          <cell r="N136" t="str">
            <v>Other</v>
          </cell>
          <cell r="O136">
            <v>2485</v>
          </cell>
          <cell r="P136">
            <v>71980.399999999994</v>
          </cell>
          <cell r="Q136">
            <v>0</v>
          </cell>
          <cell r="R136">
            <v>71980.399999999994</v>
          </cell>
          <cell r="S136">
            <v>71980.399999999994</v>
          </cell>
        </row>
        <row r="137">
          <cell r="B137" t="str">
            <v>070</v>
          </cell>
          <cell r="C137" t="str">
            <v>DEATH IN FAMILY</v>
          </cell>
          <cell r="D137">
            <v>0</v>
          </cell>
          <cell r="E137">
            <v>762.2</v>
          </cell>
          <cell r="F137">
            <v>2.2790080728173926E-5</v>
          </cell>
          <cell r="G137">
            <v>762.2</v>
          </cell>
          <cell r="H137">
            <v>814</v>
          </cell>
          <cell r="I137" t="str">
            <v>54</v>
          </cell>
          <cell r="J137" t="str">
            <v>RESOURCE PLANNING</v>
          </cell>
          <cell r="K137" t="str">
            <v>NonBarg</v>
          </cell>
          <cell r="L137" t="str">
            <v>NonProd</v>
          </cell>
          <cell r="M137" t="str">
            <v>Yes</v>
          </cell>
          <cell r="N137" t="str">
            <v>Other</v>
          </cell>
          <cell r="O137">
            <v>16</v>
          </cell>
          <cell r="P137">
            <v>762.2</v>
          </cell>
          <cell r="Q137">
            <v>0</v>
          </cell>
          <cell r="R137">
            <v>762.2</v>
          </cell>
          <cell r="S137">
            <v>762.2</v>
          </cell>
        </row>
        <row r="138">
          <cell r="B138" t="str">
            <v>070</v>
          </cell>
          <cell r="C138" t="str">
            <v>DEATH IN FAMILY</v>
          </cell>
          <cell r="D138">
            <v>0</v>
          </cell>
          <cell r="E138">
            <v>17138.689999999999</v>
          </cell>
          <cell r="F138">
            <v>5.1245359311879709E-4</v>
          </cell>
          <cell r="G138">
            <v>17138.689999999999</v>
          </cell>
          <cell r="H138">
            <v>866</v>
          </cell>
          <cell r="I138" t="str">
            <v>56</v>
          </cell>
          <cell r="J138" t="str">
            <v>POWER GENERATION</v>
          </cell>
          <cell r="K138" t="str">
            <v>NonBarg</v>
          </cell>
          <cell r="L138" t="str">
            <v>NonProd</v>
          </cell>
          <cell r="M138" t="str">
            <v>Yes</v>
          </cell>
          <cell r="N138" t="str">
            <v>Other</v>
          </cell>
          <cell r="O138">
            <v>516</v>
          </cell>
          <cell r="P138">
            <v>17138.689999999999</v>
          </cell>
          <cell r="Q138">
            <v>0</v>
          </cell>
          <cell r="R138">
            <v>17138.689999999999</v>
          </cell>
          <cell r="S138">
            <v>17138.689999999999</v>
          </cell>
        </row>
        <row r="139">
          <cell r="B139" t="str">
            <v>070</v>
          </cell>
          <cell r="C139" t="str">
            <v>DEATH IN FAMILY</v>
          </cell>
          <cell r="D139">
            <v>0</v>
          </cell>
          <cell r="E139">
            <v>38249.949999999997</v>
          </cell>
          <cell r="F139">
            <v>1.1436885966263658E-3</v>
          </cell>
          <cell r="G139">
            <v>38249.949999999997</v>
          </cell>
          <cell r="H139">
            <v>974</v>
          </cell>
          <cell r="I139" t="str">
            <v>58</v>
          </cell>
          <cell r="J139" t="str">
            <v>INFO MANAGEMENT</v>
          </cell>
          <cell r="K139" t="str">
            <v>NonBarg</v>
          </cell>
          <cell r="L139" t="str">
            <v>NonProd</v>
          </cell>
          <cell r="M139" t="str">
            <v>Yes</v>
          </cell>
          <cell r="N139" t="str">
            <v>Other</v>
          </cell>
          <cell r="O139">
            <v>1256</v>
          </cell>
          <cell r="P139">
            <v>38249.949999999997</v>
          </cell>
          <cell r="Q139">
            <v>0</v>
          </cell>
          <cell r="R139">
            <v>38249.949999999997</v>
          </cell>
          <cell r="S139">
            <v>38249.949999999997</v>
          </cell>
        </row>
        <row r="140">
          <cell r="B140" t="str">
            <v>070</v>
          </cell>
          <cell r="C140" t="str">
            <v>DEATH IN FAMILY</v>
          </cell>
          <cell r="D140">
            <v>0</v>
          </cell>
          <cell r="E140">
            <v>1912.7</v>
          </cell>
          <cell r="F140">
            <v>5.7190484661215254E-5</v>
          </cell>
          <cell r="G140">
            <v>1912.7</v>
          </cell>
          <cell r="H140">
            <v>1095</v>
          </cell>
          <cell r="I140" t="str">
            <v>62</v>
          </cell>
          <cell r="J140" t="str">
            <v>ENERGY MARKETING</v>
          </cell>
          <cell r="K140" t="str">
            <v>NonBarg</v>
          </cell>
          <cell r="L140" t="str">
            <v>NonProd</v>
          </cell>
          <cell r="M140" t="str">
            <v>Yes</v>
          </cell>
          <cell r="N140" t="str">
            <v>Other</v>
          </cell>
          <cell r="O140">
            <v>80</v>
          </cell>
          <cell r="P140">
            <v>1912.7</v>
          </cell>
          <cell r="Q140">
            <v>0</v>
          </cell>
          <cell r="R140">
            <v>1912.7</v>
          </cell>
          <cell r="S140">
            <v>1912.7</v>
          </cell>
        </row>
        <row r="141">
          <cell r="B141" t="str">
            <v>070</v>
          </cell>
          <cell r="C141" t="str">
            <v>DEATH IN FAMILY</v>
          </cell>
          <cell r="D141">
            <v>0</v>
          </cell>
          <cell r="E141">
            <v>2719.5</v>
          </cell>
          <cell r="F141">
            <v>8.1314122986445803E-5</v>
          </cell>
          <cell r="G141">
            <v>2719.5</v>
          </cell>
          <cell r="H141">
            <v>1160</v>
          </cell>
          <cell r="I141" t="str">
            <v>63</v>
          </cell>
          <cell r="J141" t="str">
            <v>REGULATORY AFFAIRS</v>
          </cell>
          <cell r="K141" t="str">
            <v>NonBarg</v>
          </cell>
          <cell r="L141" t="str">
            <v>NonProd</v>
          </cell>
          <cell r="M141" t="str">
            <v>Yes</v>
          </cell>
          <cell r="N141" t="str">
            <v>Other</v>
          </cell>
          <cell r="O141">
            <v>68</v>
          </cell>
          <cell r="P141">
            <v>2719.5</v>
          </cell>
          <cell r="Q141">
            <v>0</v>
          </cell>
          <cell r="R141">
            <v>2719.5</v>
          </cell>
          <cell r="S141">
            <v>2719.5</v>
          </cell>
        </row>
        <row r="142">
          <cell r="B142" t="str">
            <v>080</v>
          </cell>
          <cell r="C142" t="str">
            <v>SER ILL IN FAM</v>
          </cell>
          <cell r="D142">
            <v>0</v>
          </cell>
          <cell r="E142">
            <v>100027.83</v>
          </cell>
          <cell r="F142">
            <v>2.9908715832643105E-3</v>
          </cell>
          <cell r="G142">
            <v>100027.83</v>
          </cell>
          <cell r="H142">
            <v>7</v>
          </cell>
          <cell r="I142" t="str">
            <v>31</v>
          </cell>
          <cell r="J142" t="str">
            <v>NUCLEAR DIVISION</v>
          </cell>
          <cell r="K142" t="str">
            <v>Barg</v>
          </cell>
          <cell r="L142" t="str">
            <v>NonProd</v>
          </cell>
          <cell r="M142" t="str">
            <v>Yes</v>
          </cell>
          <cell r="N142" t="str">
            <v>Other</v>
          </cell>
          <cell r="O142">
            <v>3970.25</v>
          </cell>
          <cell r="P142">
            <v>100027.83</v>
          </cell>
          <cell r="Q142">
            <v>100027.83</v>
          </cell>
          <cell r="R142">
            <v>0</v>
          </cell>
          <cell r="S142">
            <v>100027.83</v>
          </cell>
        </row>
        <row r="143">
          <cell r="B143" t="str">
            <v>080</v>
          </cell>
          <cell r="C143" t="str">
            <v>SER ILL IN FAM</v>
          </cell>
          <cell r="D143">
            <v>0</v>
          </cell>
          <cell r="E143">
            <v>999.12</v>
          </cell>
          <cell r="F143">
            <v>2.9874082205632552E-5</v>
          </cell>
          <cell r="G143">
            <v>999.12</v>
          </cell>
          <cell r="H143">
            <v>180</v>
          </cell>
          <cell r="I143" t="str">
            <v>51</v>
          </cell>
          <cell r="J143" t="str">
            <v>CUSTOMER SERVICE</v>
          </cell>
          <cell r="K143" t="str">
            <v>Barg</v>
          </cell>
          <cell r="L143" t="str">
            <v>NonProd</v>
          </cell>
          <cell r="M143" t="str">
            <v>Yes</v>
          </cell>
          <cell r="N143" t="str">
            <v>Other</v>
          </cell>
          <cell r="O143">
            <v>44</v>
          </cell>
          <cell r="P143">
            <v>999.12</v>
          </cell>
          <cell r="Q143">
            <v>999.12</v>
          </cell>
          <cell r="R143">
            <v>0</v>
          </cell>
          <cell r="S143">
            <v>999.12</v>
          </cell>
        </row>
        <row r="144">
          <cell r="B144" t="str">
            <v>080</v>
          </cell>
          <cell r="C144" t="str">
            <v>SER ILL IN FAM</v>
          </cell>
          <cell r="D144">
            <v>0</v>
          </cell>
          <cell r="E144">
            <v>352199.4</v>
          </cell>
          <cell r="F144">
            <v>1.0530901021273183E-2</v>
          </cell>
          <cell r="G144">
            <v>352199.4</v>
          </cell>
          <cell r="H144">
            <v>224</v>
          </cell>
          <cell r="I144" t="str">
            <v>53</v>
          </cell>
          <cell r="J144" t="str">
            <v>POWER SYSTEMS</v>
          </cell>
          <cell r="K144" t="str">
            <v>Barg</v>
          </cell>
          <cell r="L144" t="str">
            <v>NonProd</v>
          </cell>
          <cell r="M144" t="str">
            <v>Yes</v>
          </cell>
          <cell r="N144" t="str">
            <v>Other</v>
          </cell>
          <cell r="O144">
            <v>15209.5</v>
          </cell>
          <cell r="P144">
            <v>352199.4</v>
          </cell>
          <cell r="Q144">
            <v>352199.4</v>
          </cell>
          <cell r="R144">
            <v>0</v>
          </cell>
          <cell r="S144">
            <v>352199.4</v>
          </cell>
        </row>
        <row r="145">
          <cell r="B145" t="str">
            <v>080</v>
          </cell>
          <cell r="C145" t="str">
            <v>SER ILL IN FAM</v>
          </cell>
          <cell r="D145">
            <v>0</v>
          </cell>
          <cell r="E145">
            <v>54394.91</v>
          </cell>
          <cell r="F145">
            <v>1.6264292706661704E-3</v>
          </cell>
          <cell r="G145">
            <v>54394.91</v>
          </cell>
          <cell r="H145">
            <v>355</v>
          </cell>
          <cell r="I145" t="str">
            <v>56</v>
          </cell>
          <cell r="J145" t="str">
            <v>POWER GENERATION</v>
          </cell>
          <cell r="K145" t="str">
            <v>Barg</v>
          </cell>
          <cell r="L145" t="str">
            <v>NonProd</v>
          </cell>
          <cell r="M145" t="str">
            <v>Yes</v>
          </cell>
          <cell r="N145" t="str">
            <v>Other</v>
          </cell>
          <cell r="O145">
            <v>2260.5</v>
          </cell>
          <cell r="P145">
            <v>54394.91</v>
          </cell>
          <cell r="Q145">
            <v>54394.91</v>
          </cell>
          <cell r="R145">
            <v>0</v>
          </cell>
          <cell r="S145">
            <v>54394.91</v>
          </cell>
        </row>
        <row r="146">
          <cell r="B146" t="str">
            <v>080</v>
          </cell>
          <cell r="C146" t="str">
            <v>SER ILL IN FAM</v>
          </cell>
          <cell r="D146">
            <v>0</v>
          </cell>
          <cell r="E146">
            <v>1665.92</v>
          </cell>
          <cell r="F146">
            <v>4.9811665293465631E-5</v>
          </cell>
          <cell r="G146">
            <v>1665.92</v>
          </cell>
          <cell r="H146">
            <v>456</v>
          </cell>
          <cell r="I146" t="str">
            <v>58</v>
          </cell>
          <cell r="J146" t="str">
            <v>INFO MANAGEMENT</v>
          </cell>
          <cell r="K146" t="str">
            <v>Barg</v>
          </cell>
          <cell r="L146" t="str">
            <v>NonProd</v>
          </cell>
          <cell r="M146" t="str">
            <v>Yes</v>
          </cell>
          <cell r="N146" t="str">
            <v>Other</v>
          </cell>
          <cell r="O146">
            <v>64</v>
          </cell>
          <cell r="P146">
            <v>1665.92</v>
          </cell>
          <cell r="Q146">
            <v>1665.92</v>
          </cell>
          <cell r="R146">
            <v>0</v>
          </cell>
          <cell r="S146">
            <v>1665.92</v>
          </cell>
        </row>
        <row r="147">
          <cell r="B147" t="str">
            <v>080</v>
          </cell>
          <cell r="C147" t="str">
            <v>SER ILL IN FAM</v>
          </cell>
          <cell r="D147">
            <v>0</v>
          </cell>
          <cell r="E147">
            <v>258.08</v>
          </cell>
          <cell r="F147">
            <v>7.7166938261967018E-6</v>
          </cell>
          <cell r="G147">
            <v>258.08</v>
          </cell>
          <cell r="H147">
            <v>8</v>
          </cell>
          <cell r="I147" t="str">
            <v>31</v>
          </cell>
          <cell r="J147" t="str">
            <v>NUCLEAR DIVISION</v>
          </cell>
          <cell r="K147" t="str">
            <v>NonBarg</v>
          </cell>
          <cell r="L147" t="str">
            <v>NonProd</v>
          </cell>
          <cell r="M147" t="str">
            <v>Yes</v>
          </cell>
          <cell r="N147" t="str">
            <v>Other</v>
          </cell>
          <cell r="O147">
            <v>8</v>
          </cell>
          <cell r="P147">
            <v>258.08</v>
          </cell>
          <cell r="Q147">
            <v>0</v>
          </cell>
          <cell r="R147">
            <v>258.08</v>
          </cell>
          <cell r="S147">
            <v>258.08</v>
          </cell>
        </row>
        <row r="148">
          <cell r="B148" t="str">
            <v>080</v>
          </cell>
          <cell r="C148" t="str">
            <v>SER ILL IN FAM</v>
          </cell>
          <cell r="D148">
            <v>0</v>
          </cell>
          <cell r="E148">
            <v>-2592.3000000000002</v>
          </cell>
          <cell r="F148">
            <v>-7.7510792799324679E-5</v>
          </cell>
          <cell r="G148">
            <v>-2592.3000000000002</v>
          </cell>
          <cell r="H148">
            <v>236</v>
          </cell>
          <cell r="I148" t="str">
            <v>34</v>
          </cell>
          <cell r="J148" t="str">
            <v>HUMAN RESRC &amp; CORP SVCS</v>
          </cell>
          <cell r="K148" t="str">
            <v>NonBarg</v>
          </cell>
          <cell r="L148" t="str">
            <v>NonProd</v>
          </cell>
          <cell r="M148" t="str">
            <v>Yes</v>
          </cell>
          <cell r="N148" t="str">
            <v>Other</v>
          </cell>
          <cell r="O148">
            <v>-151.5</v>
          </cell>
          <cell r="P148">
            <v>-2592.3000000000002</v>
          </cell>
          <cell r="Q148">
            <v>0</v>
          </cell>
          <cell r="R148">
            <v>-2592.3000000000002</v>
          </cell>
          <cell r="S148">
            <v>-2592.3000000000002</v>
          </cell>
        </row>
        <row r="149">
          <cell r="B149" t="str">
            <v>080</v>
          </cell>
          <cell r="C149" t="str">
            <v>SER ILL IN FAM</v>
          </cell>
          <cell r="D149">
            <v>0</v>
          </cell>
          <cell r="E149">
            <v>-395.9</v>
          </cell>
          <cell r="F149">
            <v>-1.183756620346898E-5</v>
          </cell>
          <cell r="G149">
            <v>-395.9</v>
          </cell>
          <cell r="H149">
            <v>574</v>
          </cell>
          <cell r="I149" t="str">
            <v>51</v>
          </cell>
          <cell r="J149" t="str">
            <v>CUSTOMER SERVICE</v>
          </cell>
          <cell r="K149" t="str">
            <v>NonBarg</v>
          </cell>
          <cell r="L149" t="str">
            <v>NonProd</v>
          </cell>
          <cell r="M149" t="str">
            <v>Yes</v>
          </cell>
          <cell r="N149" t="str">
            <v>Other</v>
          </cell>
          <cell r="O149">
            <v>-32</v>
          </cell>
          <cell r="P149">
            <v>-395.9</v>
          </cell>
          <cell r="Q149">
            <v>0</v>
          </cell>
          <cell r="R149">
            <v>-395.9</v>
          </cell>
          <cell r="S149">
            <v>-395.9</v>
          </cell>
        </row>
        <row r="150">
          <cell r="B150" t="str">
            <v>080</v>
          </cell>
          <cell r="C150" t="str">
            <v>SER ILL IN FAM</v>
          </cell>
          <cell r="D150">
            <v>0</v>
          </cell>
          <cell r="E150">
            <v>1627.66</v>
          </cell>
          <cell r="F150">
            <v>4.8667676197874014E-5</v>
          </cell>
          <cell r="G150">
            <v>1627.66</v>
          </cell>
          <cell r="H150">
            <v>689</v>
          </cell>
          <cell r="I150" t="str">
            <v>53</v>
          </cell>
          <cell r="J150" t="str">
            <v>POWER SYSTEMS</v>
          </cell>
          <cell r="K150" t="str">
            <v>NonBarg</v>
          </cell>
          <cell r="L150" t="str">
            <v>NonProd</v>
          </cell>
          <cell r="M150" t="str">
            <v>Yes</v>
          </cell>
          <cell r="N150" t="str">
            <v>Other</v>
          </cell>
          <cell r="O150">
            <v>64</v>
          </cell>
          <cell r="P150">
            <v>1627.66</v>
          </cell>
          <cell r="Q150">
            <v>0</v>
          </cell>
          <cell r="R150">
            <v>1627.66</v>
          </cell>
          <cell r="S150">
            <v>1627.66</v>
          </cell>
        </row>
        <row r="151">
          <cell r="B151" t="str">
            <v>090</v>
          </cell>
          <cell r="C151" t="str">
            <v>OTHER REGULAR HOURS</v>
          </cell>
          <cell r="D151">
            <v>0</v>
          </cell>
          <cell r="E151">
            <v>73554.710000000006</v>
          </cell>
          <cell r="F151">
            <v>2.1993148502196564E-3</v>
          </cell>
          <cell r="G151">
            <v>73554.710000000006</v>
          </cell>
          <cell r="H151">
            <v>8</v>
          </cell>
          <cell r="I151" t="str">
            <v>31</v>
          </cell>
          <cell r="J151" t="str">
            <v>NUCLEAR DIVISION</v>
          </cell>
          <cell r="K151" t="str">
            <v>Barg</v>
          </cell>
          <cell r="L151" t="str">
            <v>NonProd</v>
          </cell>
          <cell r="M151" t="str">
            <v>Yes</v>
          </cell>
          <cell r="N151" t="str">
            <v>Other</v>
          </cell>
          <cell r="O151">
            <v>2948.25</v>
          </cell>
          <cell r="P151">
            <v>73554.710000000006</v>
          </cell>
          <cell r="Q151">
            <v>73554.710000000006</v>
          </cell>
          <cell r="R151">
            <v>0</v>
          </cell>
          <cell r="S151">
            <v>73554.710000000006</v>
          </cell>
        </row>
        <row r="152">
          <cell r="B152" t="str">
            <v>090</v>
          </cell>
          <cell r="C152" t="str">
            <v>OTHER REGULAR HOURS</v>
          </cell>
          <cell r="D152">
            <v>0</v>
          </cell>
          <cell r="E152">
            <v>-1117.26</v>
          </cell>
          <cell r="F152">
            <v>-3.3406514818104961E-5</v>
          </cell>
          <cell r="G152">
            <v>-1117.26</v>
          </cell>
          <cell r="H152">
            <v>122</v>
          </cell>
          <cell r="I152" t="str">
            <v>34</v>
          </cell>
          <cell r="J152" t="str">
            <v>HUMAN RESRC &amp; CORP SVCS</v>
          </cell>
          <cell r="K152" t="str">
            <v>Barg</v>
          </cell>
          <cell r="L152" t="str">
            <v>NonProd</v>
          </cell>
          <cell r="M152" t="str">
            <v>Yes</v>
          </cell>
          <cell r="N152" t="str">
            <v>Other</v>
          </cell>
          <cell r="O152">
            <v>-47</v>
          </cell>
          <cell r="P152">
            <v>-1117.26</v>
          </cell>
          <cell r="Q152">
            <v>-1117.26</v>
          </cell>
          <cell r="R152">
            <v>0</v>
          </cell>
          <cell r="S152">
            <v>-1117.26</v>
          </cell>
        </row>
        <row r="153">
          <cell r="B153" t="str">
            <v>090</v>
          </cell>
          <cell r="C153" t="str">
            <v>OTHER REGULAR HOURS</v>
          </cell>
          <cell r="D153">
            <v>0</v>
          </cell>
          <cell r="E153">
            <v>55286.94</v>
          </cell>
          <cell r="F153">
            <v>1.6531013196191395E-3</v>
          </cell>
          <cell r="G153">
            <v>55286.94</v>
          </cell>
          <cell r="H153">
            <v>225</v>
          </cell>
          <cell r="I153" t="str">
            <v>53</v>
          </cell>
          <cell r="J153" t="str">
            <v>POWER SYSTEMS</v>
          </cell>
          <cell r="K153" t="str">
            <v>Barg</v>
          </cell>
          <cell r="L153" t="str">
            <v>NonProd</v>
          </cell>
          <cell r="M153" t="str">
            <v>Yes</v>
          </cell>
          <cell r="N153" t="str">
            <v>Other</v>
          </cell>
          <cell r="O153">
            <v>2337.25</v>
          </cell>
          <cell r="P153">
            <v>55286.94</v>
          </cell>
          <cell r="Q153">
            <v>55286.94</v>
          </cell>
          <cell r="R153">
            <v>0</v>
          </cell>
          <cell r="S153">
            <v>55286.94</v>
          </cell>
        </row>
        <row r="154">
          <cell r="B154" t="str">
            <v>090</v>
          </cell>
          <cell r="C154" t="str">
            <v>OTHER REGULAR HOURS</v>
          </cell>
          <cell r="D154">
            <v>0</v>
          </cell>
          <cell r="E154">
            <v>95371.64</v>
          </cell>
          <cell r="F154">
            <v>2.8516496651513267E-3</v>
          </cell>
          <cell r="G154">
            <v>95371.64</v>
          </cell>
          <cell r="H154">
            <v>356</v>
          </cell>
          <cell r="I154" t="str">
            <v>56</v>
          </cell>
          <cell r="J154" t="str">
            <v>POWER GENERATION</v>
          </cell>
          <cell r="K154" t="str">
            <v>Barg</v>
          </cell>
          <cell r="L154" t="str">
            <v>NonProd</v>
          </cell>
          <cell r="M154" t="str">
            <v>Yes</v>
          </cell>
          <cell r="N154" t="str">
            <v>Other</v>
          </cell>
          <cell r="O154">
            <v>4038</v>
          </cell>
          <cell r="P154">
            <v>95371.64</v>
          </cell>
          <cell r="Q154">
            <v>95371.64</v>
          </cell>
          <cell r="R154">
            <v>0</v>
          </cell>
          <cell r="S154">
            <v>95371.64</v>
          </cell>
        </row>
        <row r="155">
          <cell r="B155" t="str">
            <v>090</v>
          </cell>
          <cell r="C155" t="str">
            <v>OTHER REGULAR HOURS</v>
          </cell>
          <cell r="D155">
            <v>0</v>
          </cell>
          <cell r="E155">
            <v>78.28</v>
          </cell>
          <cell r="F155">
            <v>2.3406028855962408E-6</v>
          </cell>
          <cell r="G155">
            <v>78.28</v>
          </cell>
          <cell r="H155">
            <v>457</v>
          </cell>
          <cell r="I155" t="str">
            <v>58</v>
          </cell>
          <cell r="J155" t="str">
            <v>INFO MANAGEMENT</v>
          </cell>
          <cell r="K155" t="str">
            <v>Barg</v>
          </cell>
          <cell r="L155" t="str">
            <v>NonProd</v>
          </cell>
          <cell r="M155" t="str">
            <v>Yes</v>
          </cell>
          <cell r="N155" t="str">
            <v>Other</v>
          </cell>
          <cell r="O155">
            <v>4</v>
          </cell>
          <cell r="P155">
            <v>78.28</v>
          </cell>
          <cell r="Q155">
            <v>78.28</v>
          </cell>
          <cell r="R155">
            <v>0</v>
          </cell>
          <cell r="S155">
            <v>78.28</v>
          </cell>
        </row>
        <row r="156">
          <cell r="B156" t="str">
            <v>090</v>
          </cell>
          <cell r="C156" t="str">
            <v>OTHER REGULAR HOURS</v>
          </cell>
          <cell r="D156">
            <v>0</v>
          </cell>
          <cell r="E156">
            <v>283329.18</v>
          </cell>
          <cell r="F156">
            <v>8.4716542703323541E-3</v>
          </cell>
          <cell r="G156">
            <v>283329.18</v>
          </cell>
          <cell r="H156">
            <v>9</v>
          </cell>
          <cell r="I156" t="str">
            <v>31</v>
          </cell>
          <cell r="J156" t="str">
            <v>NUCLEAR DIVISION</v>
          </cell>
          <cell r="K156" t="str">
            <v>NonBarg</v>
          </cell>
          <cell r="L156" t="str">
            <v>NonProd</v>
          </cell>
          <cell r="M156" t="str">
            <v>Yes</v>
          </cell>
          <cell r="N156" t="str">
            <v>Other</v>
          </cell>
          <cell r="O156">
            <v>8852.75</v>
          </cell>
          <cell r="P156">
            <v>283329.18</v>
          </cell>
          <cell r="Q156">
            <v>0</v>
          </cell>
          <cell r="R156">
            <v>283329.18</v>
          </cell>
          <cell r="S156">
            <v>283329.18</v>
          </cell>
        </row>
        <row r="157">
          <cell r="B157" t="str">
            <v>090</v>
          </cell>
          <cell r="C157" t="str">
            <v>OTHER REGULAR HOURS</v>
          </cell>
          <cell r="D157">
            <v>0</v>
          </cell>
          <cell r="E157">
            <v>32061.61</v>
          </cell>
          <cell r="F157">
            <v>9.5865478899925002E-4</v>
          </cell>
          <cell r="G157">
            <v>32061.61</v>
          </cell>
          <cell r="H157">
            <v>134</v>
          </cell>
          <cell r="I157" t="str">
            <v>33</v>
          </cell>
          <cell r="J157" t="str">
            <v>FINANCIAL</v>
          </cell>
          <cell r="K157" t="str">
            <v>NonBarg</v>
          </cell>
          <cell r="L157" t="str">
            <v>NonProd</v>
          </cell>
          <cell r="M157" t="str">
            <v>Yes</v>
          </cell>
          <cell r="N157" t="str">
            <v>Other</v>
          </cell>
          <cell r="O157">
            <v>338</v>
          </cell>
          <cell r="P157">
            <v>32061.61</v>
          </cell>
          <cell r="Q157">
            <v>0</v>
          </cell>
          <cell r="R157">
            <v>32061.61</v>
          </cell>
          <cell r="S157">
            <v>32061.61</v>
          </cell>
        </row>
        <row r="158">
          <cell r="B158" t="str">
            <v>090</v>
          </cell>
          <cell r="C158" t="str">
            <v>OTHER REGULAR HOURS</v>
          </cell>
          <cell r="D158">
            <v>0</v>
          </cell>
          <cell r="E158">
            <v>229320.3</v>
          </cell>
          <cell r="F158">
            <v>6.8567674489754165E-3</v>
          </cell>
          <cell r="G158">
            <v>229320.3</v>
          </cell>
          <cell r="H158">
            <v>237</v>
          </cell>
          <cell r="I158" t="str">
            <v>34</v>
          </cell>
          <cell r="J158" t="str">
            <v>HUMAN RESRC &amp; CORP SVCS</v>
          </cell>
          <cell r="K158" t="str">
            <v>NonBarg</v>
          </cell>
          <cell r="L158" t="str">
            <v>NonProd</v>
          </cell>
          <cell r="M158" t="str">
            <v>Yes</v>
          </cell>
          <cell r="N158" t="str">
            <v>Other</v>
          </cell>
          <cell r="O158">
            <v>2560</v>
          </cell>
          <cell r="P158">
            <v>229320.3</v>
          </cell>
          <cell r="Q158">
            <v>0</v>
          </cell>
          <cell r="R158">
            <v>229320.3</v>
          </cell>
          <cell r="S158">
            <v>229320.3</v>
          </cell>
        </row>
        <row r="159">
          <cell r="B159" t="str">
            <v>090</v>
          </cell>
          <cell r="C159" t="str">
            <v>OTHER REGULAR HOURS</v>
          </cell>
          <cell r="D159">
            <v>0</v>
          </cell>
          <cell r="E159">
            <v>6924.5</v>
          </cell>
          <cell r="F159">
            <v>2.07045282081134E-4</v>
          </cell>
          <cell r="G159">
            <v>6924.5</v>
          </cell>
          <cell r="H159">
            <v>359</v>
          </cell>
          <cell r="I159" t="str">
            <v>35</v>
          </cell>
          <cell r="J159" t="str">
            <v>GENERAL COUNSEL</v>
          </cell>
          <cell r="K159" t="str">
            <v>NonBarg</v>
          </cell>
          <cell r="L159" t="str">
            <v>NonProd</v>
          </cell>
          <cell r="M159" t="str">
            <v>Yes</v>
          </cell>
          <cell r="N159" t="str">
            <v>Other</v>
          </cell>
          <cell r="O159">
            <v>164</v>
          </cell>
          <cell r="P159">
            <v>6924.5</v>
          </cell>
          <cell r="Q159">
            <v>0</v>
          </cell>
          <cell r="R159">
            <v>6924.5</v>
          </cell>
          <cell r="S159">
            <v>6924.5</v>
          </cell>
        </row>
        <row r="160">
          <cell r="B160" t="str">
            <v>090</v>
          </cell>
          <cell r="C160" t="str">
            <v>OTHER REGULAR HOURS</v>
          </cell>
          <cell r="D160">
            <v>0</v>
          </cell>
          <cell r="E160">
            <v>766.7</v>
          </cell>
          <cell r="F160">
            <v>2.2924632503661703E-5</v>
          </cell>
          <cell r="G160">
            <v>766.7</v>
          </cell>
          <cell r="H160">
            <v>468</v>
          </cell>
          <cell r="I160" t="str">
            <v>37</v>
          </cell>
          <cell r="J160" t="str">
            <v>CORP COMMUNICATIONS</v>
          </cell>
          <cell r="K160" t="str">
            <v>NonBarg</v>
          </cell>
          <cell r="L160" t="str">
            <v>NonProd</v>
          </cell>
          <cell r="M160" t="str">
            <v>Yes</v>
          </cell>
          <cell r="N160" t="str">
            <v>Other</v>
          </cell>
          <cell r="O160">
            <v>24</v>
          </cell>
          <cell r="P160">
            <v>766.7</v>
          </cell>
          <cell r="Q160">
            <v>0</v>
          </cell>
          <cell r="R160">
            <v>766.7</v>
          </cell>
          <cell r="S160">
            <v>766.7</v>
          </cell>
        </row>
        <row r="161">
          <cell r="B161" t="str">
            <v>090</v>
          </cell>
          <cell r="C161" t="str">
            <v>OTHER REGULAR HOURS</v>
          </cell>
          <cell r="D161">
            <v>0</v>
          </cell>
          <cell r="E161">
            <v>3599.95</v>
          </cell>
          <cell r="F161">
            <v>1.0763992537049294E-4</v>
          </cell>
          <cell r="G161">
            <v>3599.95</v>
          </cell>
          <cell r="H161">
            <v>525</v>
          </cell>
          <cell r="I161" t="str">
            <v>38</v>
          </cell>
          <cell r="J161" t="str">
            <v>INTERNAL AUDITING</v>
          </cell>
          <cell r="K161" t="str">
            <v>NonBarg</v>
          </cell>
          <cell r="L161" t="str">
            <v>NonProd</v>
          </cell>
          <cell r="M161" t="str">
            <v>Yes</v>
          </cell>
          <cell r="N161" t="str">
            <v>Other</v>
          </cell>
          <cell r="O161">
            <v>138</v>
          </cell>
          <cell r="P161">
            <v>3599.95</v>
          </cell>
          <cell r="Q161">
            <v>0</v>
          </cell>
          <cell r="R161">
            <v>3599.95</v>
          </cell>
          <cell r="S161">
            <v>3599.95</v>
          </cell>
        </row>
        <row r="162">
          <cell r="B162" t="str">
            <v>090</v>
          </cell>
          <cell r="C162" t="str">
            <v>OTHER REGULAR HOURS</v>
          </cell>
          <cell r="D162">
            <v>0</v>
          </cell>
          <cell r="E162">
            <v>39617.82</v>
          </cell>
          <cell r="F162">
            <v>1.1845884493233579E-3</v>
          </cell>
          <cell r="G162">
            <v>39617.82</v>
          </cell>
          <cell r="H162">
            <v>575</v>
          </cell>
          <cell r="I162" t="str">
            <v>51</v>
          </cell>
          <cell r="J162" t="str">
            <v>CUSTOMER SERVICE</v>
          </cell>
          <cell r="K162" t="str">
            <v>NonBarg</v>
          </cell>
          <cell r="L162" t="str">
            <v>NonProd</v>
          </cell>
          <cell r="M162" t="str">
            <v>Yes</v>
          </cell>
          <cell r="N162" t="str">
            <v>Other</v>
          </cell>
          <cell r="O162">
            <v>2491.5</v>
          </cell>
          <cell r="P162">
            <v>39617.82</v>
          </cell>
          <cell r="Q162">
            <v>0</v>
          </cell>
          <cell r="R162">
            <v>39617.82</v>
          </cell>
          <cell r="S162">
            <v>39617.82</v>
          </cell>
        </row>
        <row r="163">
          <cell r="B163" t="str">
            <v>090</v>
          </cell>
          <cell r="C163" t="str">
            <v>OTHER REGULAR HOURS</v>
          </cell>
          <cell r="D163">
            <v>0</v>
          </cell>
          <cell r="E163">
            <v>73113.429999999993</v>
          </cell>
          <cell r="F163">
            <v>2.1861204041113791E-3</v>
          </cell>
          <cell r="G163">
            <v>73113.429999999993</v>
          </cell>
          <cell r="H163">
            <v>690</v>
          </cell>
          <cell r="I163" t="str">
            <v>53</v>
          </cell>
          <cell r="J163" t="str">
            <v>POWER SYSTEMS</v>
          </cell>
          <cell r="K163" t="str">
            <v>NonBarg</v>
          </cell>
          <cell r="L163" t="str">
            <v>NonProd</v>
          </cell>
          <cell r="M163" t="str">
            <v>Yes</v>
          </cell>
          <cell r="N163" t="str">
            <v>Other</v>
          </cell>
          <cell r="O163">
            <v>1548.75</v>
          </cell>
          <cell r="P163">
            <v>73113.429999999993</v>
          </cell>
          <cell r="Q163">
            <v>0</v>
          </cell>
          <cell r="R163">
            <v>73113.429999999993</v>
          </cell>
          <cell r="S163">
            <v>73113.429999999993</v>
          </cell>
        </row>
        <row r="164">
          <cell r="B164" t="str">
            <v>090</v>
          </cell>
          <cell r="C164" t="str">
            <v>OTHER REGULAR HOURS</v>
          </cell>
          <cell r="D164">
            <v>0</v>
          </cell>
          <cell r="E164">
            <v>24779.48</v>
          </cell>
          <cell r="F164">
            <v>7.4091622881418417E-4</v>
          </cell>
          <cell r="G164">
            <v>24779.48</v>
          </cell>
          <cell r="H164">
            <v>867</v>
          </cell>
          <cell r="I164" t="str">
            <v>56</v>
          </cell>
          <cell r="J164" t="str">
            <v>POWER GENERATION</v>
          </cell>
          <cell r="K164" t="str">
            <v>NonBarg</v>
          </cell>
          <cell r="L164" t="str">
            <v>NonProd</v>
          </cell>
          <cell r="M164" t="str">
            <v>Yes</v>
          </cell>
          <cell r="N164" t="str">
            <v>Other</v>
          </cell>
          <cell r="O164">
            <v>684.75</v>
          </cell>
          <cell r="P164">
            <v>24779.48</v>
          </cell>
          <cell r="Q164">
            <v>0</v>
          </cell>
          <cell r="R164">
            <v>24779.48</v>
          </cell>
          <cell r="S164">
            <v>24779.48</v>
          </cell>
        </row>
        <row r="165">
          <cell r="B165" t="str">
            <v>090</v>
          </cell>
          <cell r="C165" t="str">
            <v>OTHER REGULAR HOURS</v>
          </cell>
          <cell r="D165">
            <v>0</v>
          </cell>
          <cell r="E165">
            <v>17708.740000000002</v>
          </cell>
          <cell r="F165">
            <v>5.2949831303364305E-4</v>
          </cell>
          <cell r="G165">
            <v>17708.740000000002</v>
          </cell>
          <cell r="H165">
            <v>975</v>
          </cell>
          <cell r="I165" t="str">
            <v>58</v>
          </cell>
          <cell r="J165" t="str">
            <v>INFO MANAGEMENT</v>
          </cell>
          <cell r="K165" t="str">
            <v>NonBarg</v>
          </cell>
          <cell r="L165" t="str">
            <v>NonProd</v>
          </cell>
          <cell r="M165" t="str">
            <v>Yes</v>
          </cell>
          <cell r="N165" t="str">
            <v>Other</v>
          </cell>
          <cell r="O165">
            <v>628.5</v>
          </cell>
          <cell r="P165">
            <v>17708.740000000002</v>
          </cell>
          <cell r="Q165">
            <v>0</v>
          </cell>
          <cell r="R165">
            <v>17708.740000000002</v>
          </cell>
          <cell r="S165">
            <v>17708.740000000002</v>
          </cell>
        </row>
        <row r="166">
          <cell r="B166" t="str">
            <v>090</v>
          </cell>
          <cell r="C166" t="str">
            <v>OTHER REGULAR HOURS</v>
          </cell>
          <cell r="D166">
            <v>0</v>
          </cell>
          <cell r="E166">
            <v>3462</v>
          </cell>
          <cell r="F166">
            <v>1.0351516594192879E-4</v>
          </cell>
          <cell r="G166">
            <v>3462</v>
          </cell>
          <cell r="H166">
            <v>1096</v>
          </cell>
          <cell r="I166" t="str">
            <v>62</v>
          </cell>
          <cell r="J166" t="str">
            <v>ENERGY MARKETING</v>
          </cell>
          <cell r="K166" t="str">
            <v>NonBarg</v>
          </cell>
          <cell r="L166" t="str">
            <v>NonProd</v>
          </cell>
          <cell r="M166" t="str">
            <v>Yes</v>
          </cell>
          <cell r="N166" t="str">
            <v>Other</v>
          </cell>
          <cell r="O166">
            <v>72</v>
          </cell>
          <cell r="P166">
            <v>3462</v>
          </cell>
          <cell r="Q166">
            <v>0</v>
          </cell>
          <cell r="R166">
            <v>3462</v>
          </cell>
          <cell r="S166">
            <v>3462</v>
          </cell>
        </row>
        <row r="167">
          <cell r="B167" t="str">
            <v>100</v>
          </cell>
          <cell r="C167" t="str">
            <v>REST TIME</v>
          </cell>
          <cell r="D167">
            <v>0</v>
          </cell>
          <cell r="E167">
            <v>27183.42</v>
          </cell>
          <cell r="F167">
            <v>8.1279498329553607E-4</v>
          </cell>
          <cell r="G167">
            <v>27183.42</v>
          </cell>
          <cell r="H167">
            <v>9</v>
          </cell>
          <cell r="I167" t="str">
            <v>31</v>
          </cell>
          <cell r="J167" t="str">
            <v>NUCLEAR DIVISION</v>
          </cell>
          <cell r="K167" t="str">
            <v>Barg</v>
          </cell>
          <cell r="L167" t="str">
            <v>NonProd</v>
          </cell>
          <cell r="M167" t="str">
            <v>Yes</v>
          </cell>
          <cell r="N167" t="str">
            <v>Other</v>
          </cell>
          <cell r="O167">
            <v>1126</v>
          </cell>
          <cell r="P167">
            <v>27183.42</v>
          </cell>
          <cell r="Q167">
            <v>27183.42</v>
          </cell>
          <cell r="R167">
            <v>0</v>
          </cell>
          <cell r="S167">
            <v>27183.42</v>
          </cell>
        </row>
        <row r="168">
          <cell r="B168" t="str">
            <v>100</v>
          </cell>
          <cell r="C168" t="str">
            <v>REST TIME</v>
          </cell>
          <cell r="D168">
            <v>0</v>
          </cell>
          <cell r="E168">
            <v>732.35</v>
          </cell>
          <cell r="F168">
            <v>2.1897553950771678E-5</v>
          </cell>
          <cell r="G168">
            <v>732.35</v>
          </cell>
          <cell r="H168">
            <v>123</v>
          </cell>
          <cell r="I168" t="str">
            <v>34</v>
          </cell>
          <cell r="J168" t="str">
            <v>HUMAN RESRC &amp; CORP SVCS</v>
          </cell>
          <cell r="K168" t="str">
            <v>Barg</v>
          </cell>
          <cell r="L168" t="str">
            <v>NonProd</v>
          </cell>
          <cell r="M168" t="str">
            <v>Yes</v>
          </cell>
          <cell r="N168" t="str">
            <v>Other</v>
          </cell>
          <cell r="O168">
            <v>29</v>
          </cell>
          <cell r="P168">
            <v>732.35</v>
          </cell>
          <cell r="Q168">
            <v>732.35</v>
          </cell>
          <cell r="R168">
            <v>0</v>
          </cell>
          <cell r="S168">
            <v>732.35</v>
          </cell>
        </row>
        <row r="169">
          <cell r="B169" t="str">
            <v>100</v>
          </cell>
          <cell r="C169" t="str">
            <v>REST TIME</v>
          </cell>
          <cell r="D169">
            <v>0</v>
          </cell>
          <cell r="E169">
            <v>133.09</v>
          </cell>
          <cell r="F169">
            <v>3.9794435110373494E-6</v>
          </cell>
          <cell r="G169">
            <v>133.09</v>
          </cell>
          <cell r="H169">
            <v>181</v>
          </cell>
          <cell r="I169" t="str">
            <v>51</v>
          </cell>
          <cell r="J169" t="str">
            <v>CUSTOMER SERVICE</v>
          </cell>
          <cell r="K169" t="str">
            <v>Barg</v>
          </cell>
          <cell r="L169" t="str">
            <v>NonProd</v>
          </cell>
          <cell r="M169" t="str">
            <v>Yes</v>
          </cell>
          <cell r="N169" t="str">
            <v>Other</v>
          </cell>
          <cell r="O169">
            <v>5.5</v>
          </cell>
          <cell r="P169">
            <v>133.09</v>
          </cell>
          <cell r="Q169">
            <v>133.09</v>
          </cell>
          <cell r="R169">
            <v>0</v>
          </cell>
          <cell r="S169">
            <v>133.09</v>
          </cell>
        </row>
        <row r="170">
          <cell r="B170" t="str">
            <v>100</v>
          </cell>
          <cell r="C170" t="str">
            <v>REST TIME</v>
          </cell>
          <cell r="D170">
            <v>0</v>
          </cell>
          <cell r="E170">
            <v>1147042.26</v>
          </cell>
          <cell r="F170">
            <v>3.4297016142780197E-2</v>
          </cell>
          <cell r="G170">
            <v>1147042.26</v>
          </cell>
          <cell r="H170">
            <v>226</v>
          </cell>
          <cell r="I170" t="str">
            <v>53</v>
          </cell>
          <cell r="J170" t="str">
            <v>POWER SYSTEMS</v>
          </cell>
          <cell r="K170" t="str">
            <v>Barg</v>
          </cell>
          <cell r="L170" t="str">
            <v>NonProd</v>
          </cell>
          <cell r="M170" t="str">
            <v>Yes</v>
          </cell>
          <cell r="N170" t="str">
            <v>Other</v>
          </cell>
          <cell r="O170">
            <v>48154</v>
          </cell>
          <cell r="P170">
            <v>1147042.26</v>
          </cell>
          <cell r="Q170">
            <v>1147042.26</v>
          </cell>
          <cell r="R170">
            <v>0</v>
          </cell>
          <cell r="S170">
            <v>1147042.26</v>
          </cell>
        </row>
        <row r="171">
          <cell r="B171" t="str">
            <v>100</v>
          </cell>
          <cell r="C171" t="str">
            <v>REST TIME</v>
          </cell>
          <cell r="D171">
            <v>0</v>
          </cell>
          <cell r="E171">
            <v>17450.34</v>
          </cell>
          <cell r="F171">
            <v>5.217720510811894E-4</v>
          </cell>
          <cell r="G171">
            <v>17450.34</v>
          </cell>
          <cell r="H171">
            <v>357</v>
          </cell>
          <cell r="I171" t="str">
            <v>56</v>
          </cell>
          <cell r="J171" t="str">
            <v>POWER GENERATION</v>
          </cell>
          <cell r="K171" t="str">
            <v>Barg</v>
          </cell>
          <cell r="L171" t="str">
            <v>NonProd</v>
          </cell>
          <cell r="M171" t="str">
            <v>Yes</v>
          </cell>
          <cell r="N171" t="str">
            <v>Other</v>
          </cell>
          <cell r="O171">
            <v>710.25</v>
          </cell>
          <cell r="P171">
            <v>17450.34</v>
          </cell>
          <cell r="Q171">
            <v>17450.34</v>
          </cell>
          <cell r="R171">
            <v>0</v>
          </cell>
          <cell r="S171">
            <v>17450.34</v>
          </cell>
        </row>
        <row r="172">
          <cell r="B172" t="str">
            <v>100</v>
          </cell>
          <cell r="C172" t="str">
            <v>REST TIME</v>
          </cell>
          <cell r="D172">
            <v>0</v>
          </cell>
          <cell r="E172">
            <v>5255.92</v>
          </cell>
          <cell r="F172">
            <v>1.5715408173815783E-4</v>
          </cell>
          <cell r="G172">
            <v>5255.92</v>
          </cell>
          <cell r="H172">
            <v>10</v>
          </cell>
          <cell r="I172" t="str">
            <v>31</v>
          </cell>
          <cell r="J172" t="str">
            <v>NUCLEAR DIVISION</v>
          </cell>
          <cell r="K172" t="str">
            <v>NonBarg</v>
          </cell>
          <cell r="L172" t="str">
            <v>NonProd</v>
          </cell>
          <cell r="M172" t="str">
            <v>Yes</v>
          </cell>
          <cell r="N172" t="str">
            <v>Other</v>
          </cell>
          <cell r="O172">
            <v>219</v>
          </cell>
          <cell r="P172">
            <v>5255.92</v>
          </cell>
          <cell r="Q172">
            <v>0</v>
          </cell>
          <cell r="R172">
            <v>5255.92</v>
          </cell>
          <cell r="S172">
            <v>5255.92</v>
          </cell>
        </row>
        <row r="173">
          <cell r="B173" t="str">
            <v>100</v>
          </cell>
          <cell r="C173" t="str">
            <v>REST TIME</v>
          </cell>
          <cell r="D173">
            <v>0</v>
          </cell>
          <cell r="E173">
            <v>2485.7800000000002</v>
          </cell>
          <cell r="F173">
            <v>7.4325802771556265E-5</v>
          </cell>
          <cell r="G173">
            <v>2485.7800000000002</v>
          </cell>
          <cell r="H173">
            <v>238</v>
          </cell>
          <cell r="I173" t="str">
            <v>34</v>
          </cell>
          <cell r="J173" t="str">
            <v>HUMAN RESRC &amp; CORP SVCS</v>
          </cell>
          <cell r="K173" t="str">
            <v>NonBarg</v>
          </cell>
          <cell r="L173" t="str">
            <v>NonProd</v>
          </cell>
          <cell r="M173" t="str">
            <v>Yes</v>
          </cell>
          <cell r="N173" t="str">
            <v>Other</v>
          </cell>
          <cell r="O173">
            <v>135</v>
          </cell>
          <cell r="P173">
            <v>2485.7800000000002</v>
          </cell>
          <cell r="Q173">
            <v>0</v>
          </cell>
          <cell r="R173">
            <v>2485.7800000000002</v>
          </cell>
          <cell r="S173">
            <v>2485.7800000000002</v>
          </cell>
        </row>
        <row r="174">
          <cell r="B174" t="str">
            <v>100</v>
          </cell>
          <cell r="C174" t="str">
            <v>REST TIME</v>
          </cell>
          <cell r="D174">
            <v>0</v>
          </cell>
          <cell r="E174">
            <v>5528.56</v>
          </cell>
          <cell r="F174">
            <v>1.6530612530904387E-4</v>
          </cell>
          <cell r="G174">
            <v>5528.56</v>
          </cell>
          <cell r="H174">
            <v>576</v>
          </cell>
          <cell r="I174" t="str">
            <v>51</v>
          </cell>
          <cell r="J174" t="str">
            <v>CUSTOMER SERVICE</v>
          </cell>
          <cell r="K174" t="str">
            <v>NonBarg</v>
          </cell>
          <cell r="L174" t="str">
            <v>NonProd</v>
          </cell>
          <cell r="M174" t="str">
            <v>Yes</v>
          </cell>
          <cell r="N174" t="str">
            <v>Other</v>
          </cell>
          <cell r="O174">
            <v>345.5</v>
          </cell>
          <cell r="P174">
            <v>5528.56</v>
          </cell>
          <cell r="Q174">
            <v>0</v>
          </cell>
          <cell r="R174">
            <v>5528.56</v>
          </cell>
          <cell r="S174">
            <v>5528.56</v>
          </cell>
        </row>
        <row r="175">
          <cell r="B175" t="str">
            <v>100</v>
          </cell>
          <cell r="C175" t="str">
            <v>REST TIME</v>
          </cell>
          <cell r="D175">
            <v>0</v>
          </cell>
          <cell r="E175">
            <v>4975.74</v>
          </cell>
          <cell r="F175">
            <v>1.4877658919234337E-4</v>
          </cell>
          <cell r="G175">
            <v>4975.74</v>
          </cell>
          <cell r="H175">
            <v>691</v>
          </cell>
          <cell r="I175" t="str">
            <v>53</v>
          </cell>
          <cell r="J175" t="str">
            <v>POWER SYSTEMS</v>
          </cell>
          <cell r="K175" t="str">
            <v>NonBarg</v>
          </cell>
          <cell r="L175" t="str">
            <v>NonProd</v>
          </cell>
          <cell r="M175" t="str">
            <v>Yes</v>
          </cell>
          <cell r="N175" t="str">
            <v>Other</v>
          </cell>
          <cell r="O175">
            <v>197.5</v>
          </cell>
          <cell r="P175">
            <v>4975.74</v>
          </cell>
          <cell r="Q175">
            <v>0</v>
          </cell>
          <cell r="R175">
            <v>4975.74</v>
          </cell>
          <cell r="S175">
            <v>4975.74</v>
          </cell>
        </row>
        <row r="176">
          <cell r="B176" t="str">
            <v>100</v>
          </cell>
          <cell r="C176" t="str">
            <v>REST TIME</v>
          </cell>
          <cell r="D176">
            <v>0</v>
          </cell>
          <cell r="E176">
            <v>101.34</v>
          </cell>
          <cell r="F176">
            <v>3.0301059839847095E-6</v>
          </cell>
          <cell r="G176">
            <v>101.34</v>
          </cell>
          <cell r="H176">
            <v>868</v>
          </cell>
          <cell r="I176" t="str">
            <v>56</v>
          </cell>
          <cell r="J176" t="str">
            <v>POWER GENERATION</v>
          </cell>
          <cell r="K176" t="str">
            <v>NonBarg</v>
          </cell>
          <cell r="L176" t="str">
            <v>NonProd</v>
          </cell>
          <cell r="M176" t="str">
            <v>Yes</v>
          </cell>
          <cell r="N176" t="str">
            <v>Other</v>
          </cell>
          <cell r="O176">
            <v>5</v>
          </cell>
          <cell r="P176">
            <v>101.34</v>
          </cell>
          <cell r="Q176">
            <v>0</v>
          </cell>
          <cell r="R176">
            <v>101.34</v>
          </cell>
          <cell r="S176">
            <v>101.34</v>
          </cell>
        </row>
        <row r="177">
          <cell r="B177" t="str">
            <v>110</v>
          </cell>
          <cell r="C177" t="str">
            <v>WORK HEADQUARTERS</v>
          </cell>
          <cell r="D177">
            <v>0</v>
          </cell>
          <cell r="E177">
            <v>98491.48</v>
          </cell>
          <cell r="F177">
            <v>2.9449341120930559E-3</v>
          </cell>
          <cell r="G177">
            <v>98491.48</v>
          </cell>
          <cell r="H177">
            <v>227</v>
          </cell>
          <cell r="I177" t="str">
            <v>53</v>
          </cell>
          <cell r="J177" t="str">
            <v>POWER SYSTEMS</v>
          </cell>
          <cell r="K177" t="str">
            <v>Barg</v>
          </cell>
          <cell r="L177" t="str">
            <v>NonProd</v>
          </cell>
          <cell r="M177" t="str">
            <v>Yes</v>
          </cell>
          <cell r="N177" t="str">
            <v>Other</v>
          </cell>
          <cell r="O177">
            <v>4393</v>
          </cell>
          <cell r="P177">
            <v>98491.48</v>
          </cell>
          <cell r="Q177">
            <v>98491.48</v>
          </cell>
          <cell r="R177">
            <v>0</v>
          </cell>
          <cell r="S177">
            <v>98491.48</v>
          </cell>
        </row>
        <row r="178">
          <cell r="B178" t="str">
            <v>120</v>
          </cell>
          <cell r="C178" t="str">
            <v>TRAVEL TIME</v>
          </cell>
          <cell r="D178">
            <v>0</v>
          </cell>
          <cell r="E178">
            <v>12225.9</v>
          </cell>
          <cell r="F178">
            <v>3.6555923376355496E-4</v>
          </cell>
          <cell r="G178">
            <v>12225.9</v>
          </cell>
          <cell r="H178">
            <v>10</v>
          </cell>
          <cell r="I178" t="str">
            <v>31</v>
          </cell>
          <cell r="J178" t="str">
            <v>NUCLEAR DIVISION</v>
          </cell>
          <cell r="K178" t="str">
            <v>Barg</v>
          </cell>
          <cell r="L178" t="str">
            <v>NonProd</v>
          </cell>
          <cell r="M178" t="str">
            <v>Yes</v>
          </cell>
          <cell r="N178" t="str">
            <v>Other</v>
          </cell>
          <cell r="O178">
            <v>490.5</v>
          </cell>
          <cell r="P178">
            <v>12225.9</v>
          </cell>
          <cell r="Q178">
            <v>12225.9</v>
          </cell>
          <cell r="R178">
            <v>0</v>
          </cell>
          <cell r="S178">
            <v>12225.9</v>
          </cell>
        </row>
        <row r="179">
          <cell r="B179" t="str">
            <v>120</v>
          </cell>
          <cell r="C179" t="str">
            <v>TRAVEL TIME</v>
          </cell>
          <cell r="D179">
            <v>0</v>
          </cell>
          <cell r="E179">
            <v>27600.34</v>
          </cell>
          <cell r="F179">
            <v>8.252610557925058E-4</v>
          </cell>
          <cell r="G179">
            <v>27600.34</v>
          </cell>
          <cell r="H179">
            <v>228</v>
          </cell>
          <cell r="I179" t="str">
            <v>53</v>
          </cell>
          <cell r="J179" t="str">
            <v>POWER SYSTEMS</v>
          </cell>
          <cell r="K179" t="str">
            <v>Barg</v>
          </cell>
          <cell r="L179" t="str">
            <v>NonProd</v>
          </cell>
          <cell r="M179" t="str">
            <v>Yes</v>
          </cell>
          <cell r="N179" t="str">
            <v>Other</v>
          </cell>
          <cell r="O179">
            <v>1183.5</v>
          </cell>
          <cell r="P179">
            <v>27600.34</v>
          </cell>
          <cell r="Q179">
            <v>27600.34</v>
          </cell>
          <cell r="R179">
            <v>0</v>
          </cell>
          <cell r="S179">
            <v>27600.34</v>
          </cell>
        </row>
        <row r="180">
          <cell r="B180" t="str">
            <v>120</v>
          </cell>
          <cell r="C180" t="str">
            <v>TRAVEL TIME</v>
          </cell>
          <cell r="D180">
            <v>0</v>
          </cell>
          <cell r="E180">
            <v>77949.91</v>
          </cell>
          <cell r="F180">
            <v>2.3307330643582945E-3</v>
          </cell>
          <cell r="G180">
            <v>77949.91</v>
          </cell>
          <cell r="H180">
            <v>358</v>
          </cell>
          <cell r="I180" t="str">
            <v>56</v>
          </cell>
          <cell r="J180" t="str">
            <v>POWER GENERATION</v>
          </cell>
          <cell r="K180" t="str">
            <v>Barg</v>
          </cell>
          <cell r="L180" t="str">
            <v>NonProd</v>
          </cell>
          <cell r="M180" t="str">
            <v>Yes</v>
          </cell>
          <cell r="N180" t="str">
            <v>Other</v>
          </cell>
          <cell r="O180">
            <v>3248.25</v>
          </cell>
          <cell r="P180">
            <v>77949.91</v>
          </cell>
          <cell r="Q180">
            <v>77949.91</v>
          </cell>
          <cell r="R180">
            <v>0</v>
          </cell>
          <cell r="S180">
            <v>77949.91</v>
          </cell>
        </row>
        <row r="181">
          <cell r="B181" t="str">
            <v>120</v>
          </cell>
          <cell r="C181" t="str">
            <v>TRAVEL TIME</v>
          </cell>
          <cell r="D181">
            <v>0</v>
          </cell>
          <cell r="E181">
            <v>48.03</v>
          </cell>
          <cell r="F181">
            <v>1.4361159503728596E-6</v>
          </cell>
          <cell r="G181">
            <v>48.03</v>
          </cell>
          <cell r="H181">
            <v>458</v>
          </cell>
          <cell r="I181" t="str">
            <v>58</v>
          </cell>
          <cell r="J181" t="str">
            <v>INFO MANAGEMENT</v>
          </cell>
          <cell r="K181" t="str">
            <v>Barg</v>
          </cell>
          <cell r="L181" t="str">
            <v>NonProd</v>
          </cell>
          <cell r="M181" t="str">
            <v>Yes</v>
          </cell>
          <cell r="N181" t="str">
            <v>Other</v>
          </cell>
          <cell r="O181">
            <v>2.5</v>
          </cell>
          <cell r="P181">
            <v>48.03</v>
          </cell>
          <cell r="Q181">
            <v>48.03</v>
          </cell>
          <cell r="R181">
            <v>0</v>
          </cell>
          <cell r="S181">
            <v>48.03</v>
          </cell>
        </row>
        <row r="182">
          <cell r="B182" t="str">
            <v>120</v>
          </cell>
          <cell r="C182" t="str">
            <v>TRAVEL TIME</v>
          </cell>
          <cell r="D182">
            <v>0</v>
          </cell>
          <cell r="E182">
            <v>54</v>
          </cell>
          <cell r="F182">
            <v>1.6146213058533087E-6</v>
          </cell>
          <cell r="G182">
            <v>54</v>
          </cell>
          <cell r="H182">
            <v>239</v>
          </cell>
          <cell r="I182" t="str">
            <v>34</v>
          </cell>
          <cell r="J182" t="str">
            <v>HUMAN RESRC &amp; CORP SVCS</v>
          </cell>
          <cell r="K182" t="str">
            <v>NonBarg</v>
          </cell>
          <cell r="L182" t="str">
            <v>NonProd</v>
          </cell>
          <cell r="M182" t="str">
            <v>Yes</v>
          </cell>
          <cell r="N182" t="str">
            <v>Other</v>
          </cell>
          <cell r="O182">
            <v>4.5</v>
          </cell>
          <cell r="P182">
            <v>54</v>
          </cell>
          <cell r="Q182">
            <v>0</v>
          </cell>
          <cell r="R182">
            <v>54</v>
          </cell>
          <cell r="S182">
            <v>54</v>
          </cell>
        </row>
        <row r="183">
          <cell r="B183" t="str">
            <v>120</v>
          </cell>
          <cell r="C183" t="str">
            <v>TRAVEL TIME</v>
          </cell>
          <cell r="D183">
            <v>0</v>
          </cell>
          <cell r="E183">
            <v>514.22</v>
          </cell>
          <cell r="F183">
            <v>1.5375380886960898E-5</v>
          </cell>
          <cell r="G183">
            <v>514.22</v>
          </cell>
          <cell r="H183">
            <v>577</v>
          </cell>
          <cell r="I183" t="str">
            <v>51</v>
          </cell>
          <cell r="J183" t="str">
            <v>CUSTOMER SERVICE</v>
          </cell>
          <cell r="K183" t="str">
            <v>NonBarg</v>
          </cell>
          <cell r="L183" t="str">
            <v>NonProd</v>
          </cell>
          <cell r="M183" t="str">
            <v>Yes</v>
          </cell>
          <cell r="N183" t="str">
            <v>Other</v>
          </cell>
          <cell r="O183">
            <v>42</v>
          </cell>
          <cell r="P183">
            <v>514.22</v>
          </cell>
          <cell r="Q183">
            <v>0</v>
          </cell>
          <cell r="R183">
            <v>514.22</v>
          </cell>
          <cell r="S183">
            <v>514.22</v>
          </cell>
        </row>
        <row r="184">
          <cell r="B184" t="str">
            <v>120</v>
          </cell>
          <cell r="C184" t="str">
            <v>TRAVEL TIME</v>
          </cell>
          <cell r="D184">
            <v>0</v>
          </cell>
          <cell r="E184">
            <v>197.1</v>
          </cell>
          <cell r="F184">
            <v>5.8933677663645769E-6</v>
          </cell>
          <cell r="G184">
            <v>197.1</v>
          </cell>
          <cell r="H184">
            <v>692</v>
          </cell>
          <cell r="I184" t="str">
            <v>53</v>
          </cell>
          <cell r="J184" t="str">
            <v>POWER SYSTEMS</v>
          </cell>
          <cell r="K184" t="str">
            <v>NonBarg</v>
          </cell>
          <cell r="L184" t="str">
            <v>NonProd</v>
          </cell>
          <cell r="M184" t="str">
            <v>Yes</v>
          </cell>
          <cell r="N184" t="str">
            <v>Other</v>
          </cell>
          <cell r="O184">
            <v>11</v>
          </cell>
          <cell r="P184">
            <v>197.1</v>
          </cell>
          <cell r="Q184">
            <v>0</v>
          </cell>
          <cell r="R184">
            <v>197.1</v>
          </cell>
          <cell r="S184">
            <v>197.1</v>
          </cell>
        </row>
        <row r="185">
          <cell r="B185" t="str">
            <v>120</v>
          </cell>
          <cell r="C185" t="str">
            <v>TRAVEL TIME</v>
          </cell>
          <cell r="D185">
            <v>0</v>
          </cell>
          <cell r="E185">
            <v>79.31</v>
          </cell>
          <cell r="F185">
            <v>2.3714002919856653E-6</v>
          </cell>
          <cell r="G185">
            <v>79.31</v>
          </cell>
          <cell r="H185">
            <v>869</v>
          </cell>
          <cell r="I185" t="str">
            <v>56</v>
          </cell>
          <cell r="J185" t="str">
            <v>POWER GENERATION</v>
          </cell>
          <cell r="K185" t="str">
            <v>NonBarg</v>
          </cell>
          <cell r="L185" t="str">
            <v>NonProd</v>
          </cell>
          <cell r="M185" t="str">
            <v>Yes</v>
          </cell>
          <cell r="N185" t="str">
            <v>Other</v>
          </cell>
          <cell r="O185">
            <v>3</v>
          </cell>
          <cell r="P185">
            <v>79.31</v>
          </cell>
          <cell r="Q185">
            <v>0</v>
          </cell>
          <cell r="R185">
            <v>79.31</v>
          </cell>
          <cell r="S185">
            <v>79.31</v>
          </cell>
        </row>
        <row r="186">
          <cell r="B186" t="str">
            <v>120</v>
          </cell>
          <cell r="C186" t="str">
            <v>TRAVEL TIME</v>
          </cell>
          <cell r="D186">
            <v>0</v>
          </cell>
          <cell r="E186">
            <v>124.84</v>
          </cell>
          <cell r="F186">
            <v>3.7327652559764273E-6</v>
          </cell>
          <cell r="G186">
            <v>124.84</v>
          </cell>
          <cell r="H186">
            <v>976</v>
          </cell>
          <cell r="I186" t="str">
            <v>58</v>
          </cell>
          <cell r="J186" t="str">
            <v>INFO MANAGEMENT</v>
          </cell>
          <cell r="K186" t="str">
            <v>NonBarg</v>
          </cell>
          <cell r="L186" t="str">
            <v>NonProd</v>
          </cell>
          <cell r="M186" t="str">
            <v>Yes</v>
          </cell>
          <cell r="N186" t="str">
            <v>Other</v>
          </cell>
          <cell r="O186">
            <v>5.5</v>
          </cell>
          <cell r="P186">
            <v>124.84</v>
          </cell>
          <cell r="Q186">
            <v>0</v>
          </cell>
          <cell r="R186">
            <v>124.84</v>
          </cell>
          <cell r="S186">
            <v>124.84</v>
          </cell>
        </row>
        <row r="187">
          <cell r="B187" t="str">
            <v>130</v>
          </cell>
          <cell r="C187" t="str">
            <v>EQUIPMENT BREAKDOWN</v>
          </cell>
          <cell r="D187">
            <v>0</v>
          </cell>
          <cell r="E187">
            <v>115.08</v>
          </cell>
          <cell r="F187">
            <v>3.440937405140718E-6</v>
          </cell>
          <cell r="G187">
            <v>115.08</v>
          </cell>
          <cell r="H187">
            <v>11</v>
          </cell>
          <cell r="I187" t="str">
            <v>31</v>
          </cell>
          <cell r="J187" t="str">
            <v>NUCLEAR DIVISION</v>
          </cell>
          <cell r="K187" t="str">
            <v>Barg</v>
          </cell>
          <cell r="L187" t="str">
            <v>NonProd</v>
          </cell>
          <cell r="M187" t="str">
            <v>Yes</v>
          </cell>
          <cell r="N187" t="str">
            <v>Other</v>
          </cell>
          <cell r="O187">
            <v>8.25</v>
          </cell>
          <cell r="P187">
            <v>115.08</v>
          </cell>
          <cell r="Q187">
            <v>115.08</v>
          </cell>
          <cell r="R187">
            <v>0</v>
          </cell>
          <cell r="S187">
            <v>115.08</v>
          </cell>
        </row>
        <row r="188">
          <cell r="B188" t="str">
            <v>130</v>
          </cell>
          <cell r="C188" t="str">
            <v>EQUIPMENT BREAKDOWN</v>
          </cell>
          <cell r="D188">
            <v>0</v>
          </cell>
          <cell r="E188">
            <v>13</v>
          </cell>
          <cell r="F188">
            <v>3.8870512918690767E-7</v>
          </cell>
          <cell r="G188">
            <v>13</v>
          </cell>
          <cell r="H188">
            <v>124</v>
          </cell>
          <cell r="I188" t="str">
            <v>34</v>
          </cell>
          <cell r="J188" t="str">
            <v>HUMAN RESRC &amp; CORP SVCS</v>
          </cell>
          <cell r="K188" t="str">
            <v>Barg</v>
          </cell>
          <cell r="L188" t="str">
            <v>NonProd</v>
          </cell>
          <cell r="M188" t="str">
            <v>Yes</v>
          </cell>
          <cell r="N188" t="str">
            <v>Other</v>
          </cell>
          <cell r="O188">
            <v>0.5</v>
          </cell>
          <cell r="P188">
            <v>13</v>
          </cell>
          <cell r="Q188">
            <v>13</v>
          </cell>
          <cell r="R188">
            <v>0</v>
          </cell>
          <cell r="S188">
            <v>13</v>
          </cell>
        </row>
        <row r="189">
          <cell r="B189" t="str">
            <v>130</v>
          </cell>
          <cell r="C189" t="str">
            <v>EQUIPMENT BREAKDOWN</v>
          </cell>
          <cell r="D189">
            <v>0</v>
          </cell>
          <cell r="E189">
            <v>94.28</v>
          </cell>
          <cell r="F189">
            <v>2.8190091984416656E-6</v>
          </cell>
          <cell r="G189">
            <v>94.28</v>
          </cell>
          <cell r="H189">
            <v>182</v>
          </cell>
          <cell r="I189" t="str">
            <v>51</v>
          </cell>
          <cell r="J189" t="str">
            <v>CUSTOMER SERVICE</v>
          </cell>
          <cell r="K189" t="str">
            <v>Barg</v>
          </cell>
          <cell r="L189" t="str">
            <v>NonProd</v>
          </cell>
          <cell r="M189" t="str">
            <v>Yes</v>
          </cell>
          <cell r="N189" t="str">
            <v>Other</v>
          </cell>
          <cell r="O189">
            <v>4</v>
          </cell>
          <cell r="P189">
            <v>94.28</v>
          </cell>
          <cell r="Q189">
            <v>94.28</v>
          </cell>
          <cell r="R189">
            <v>0</v>
          </cell>
          <cell r="S189">
            <v>94.28</v>
          </cell>
        </row>
        <row r="190">
          <cell r="B190" t="str">
            <v>130</v>
          </cell>
          <cell r="C190" t="str">
            <v>EQUIPMENT BREAKDOWN</v>
          </cell>
          <cell r="D190">
            <v>0</v>
          </cell>
          <cell r="E190">
            <v>271201.64</v>
          </cell>
          <cell r="F190">
            <v>8.1090360393770173E-3</v>
          </cell>
          <cell r="G190">
            <v>271201.64</v>
          </cell>
          <cell r="H190">
            <v>229</v>
          </cell>
          <cell r="I190" t="str">
            <v>53</v>
          </cell>
          <cell r="J190" t="str">
            <v>POWER SYSTEMS</v>
          </cell>
          <cell r="K190" t="str">
            <v>Barg</v>
          </cell>
          <cell r="L190" t="str">
            <v>NonProd</v>
          </cell>
          <cell r="M190" t="str">
            <v>Yes</v>
          </cell>
          <cell r="N190" t="str">
            <v>Other</v>
          </cell>
          <cell r="O190">
            <v>11504.25</v>
          </cell>
          <cell r="P190">
            <v>271201.64</v>
          </cell>
          <cell r="Q190">
            <v>271201.64</v>
          </cell>
          <cell r="R190">
            <v>0</v>
          </cell>
          <cell r="S190">
            <v>271201.64</v>
          </cell>
        </row>
        <row r="191">
          <cell r="B191" t="str">
            <v>130</v>
          </cell>
          <cell r="C191" t="str">
            <v>EQUIPMENT BREAKDOWN</v>
          </cell>
          <cell r="D191">
            <v>0</v>
          </cell>
          <cell r="E191">
            <v>333.6</v>
          </cell>
          <cell r="F191">
            <v>9.9747716228271077E-6</v>
          </cell>
          <cell r="G191">
            <v>333.6</v>
          </cell>
          <cell r="H191">
            <v>359</v>
          </cell>
          <cell r="I191" t="str">
            <v>56</v>
          </cell>
          <cell r="J191" t="str">
            <v>POWER GENERATION</v>
          </cell>
          <cell r="K191" t="str">
            <v>Barg</v>
          </cell>
          <cell r="L191" t="str">
            <v>NonProd</v>
          </cell>
          <cell r="M191" t="str">
            <v>Yes</v>
          </cell>
          <cell r="N191" t="str">
            <v>Other</v>
          </cell>
          <cell r="O191">
            <v>12</v>
          </cell>
          <cell r="P191">
            <v>333.6</v>
          </cell>
          <cell r="Q191">
            <v>333.6</v>
          </cell>
          <cell r="R191">
            <v>0</v>
          </cell>
          <cell r="S191">
            <v>333.6</v>
          </cell>
        </row>
        <row r="192">
          <cell r="B192" t="str">
            <v>130</v>
          </cell>
          <cell r="C192" t="str">
            <v>EQUIPMENT BREAKDOWN</v>
          </cell>
          <cell r="D192">
            <v>0</v>
          </cell>
          <cell r="E192">
            <v>5.13</v>
          </cell>
          <cell r="F192">
            <v>1.5338902405606432E-7</v>
          </cell>
          <cell r="G192">
            <v>5.13</v>
          </cell>
          <cell r="H192">
            <v>578</v>
          </cell>
          <cell r="I192" t="str">
            <v>51</v>
          </cell>
          <cell r="J192" t="str">
            <v>CUSTOMER SERVICE</v>
          </cell>
          <cell r="K192" t="str">
            <v>NonBarg</v>
          </cell>
          <cell r="L192" t="str">
            <v>NonProd</v>
          </cell>
          <cell r="M192" t="str">
            <v>Yes</v>
          </cell>
          <cell r="N192" t="str">
            <v>Other</v>
          </cell>
          <cell r="O192">
            <v>0.5</v>
          </cell>
          <cell r="P192">
            <v>5.13</v>
          </cell>
          <cell r="Q192">
            <v>0</v>
          </cell>
          <cell r="R192">
            <v>5.13</v>
          </cell>
          <cell r="S192">
            <v>5.13</v>
          </cell>
        </row>
        <row r="193">
          <cell r="B193" t="str">
            <v>140</v>
          </cell>
          <cell r="C193" t="str">
            <v>SAFETY MEETING</v>
          </cell>
          <cell r="D193">
            <v>0</v>
          </cell>
          <cell r="E193">
            <v>15437.87</v>
          </cell>
          <cell r="F193">
            <v>4.615984040554374E-4</v>
          </cell>
          <cell r="G193">
            <v>15437.87</v>
          </cell>
          <cell r="H193">
            <v>12</v>
          </cell>
          <cell r="I193" t="str">
            <v>31</v>
          </cell>
          <cell r="J193" t="str">
            <v>NUCLEAR DIVISION</v>
          </cell>
          <cell r="K193" t="str">
            <v>Barg</v>
          </cell>
          <cell r="L193" t="str">
            <v>NonProd</v>
          </cell>
          <cell r="M193" t="str">
            <v>Yes</v>
          </cell>
          <cell r="N193" t="str">
            <v>Other</v>
          </cell>
          <cell r="O193">
            <v>640</v>
          </cell>
          <cell r="P193">
            <v>15437.87</v>
          </cell>
          <cell r="Q193">
            <v>15437.87</v>
          </cell>
          <cell r="R193">
            <v>0</v>
          </cell>
          <cell r="S193">
            <v>15437.87</v>
          </cell>
        </row>
        <row r="194">
          <cell r="B194" t="str">
            <v>140</v>
          </cell>
          <cell r="C194" t="str">
            <v>SAFETY MEETING</v>
          </cell>
          <cell r="D194">
            <v>0</v>
          </cell>
          <cell r="E194">
            <v>438.92</v>
          </cell>
          <cell r="F194">
            <v>1.3123881177132117E-5</v>
          </cell>
          <cell r="G194">
            <v>438.92</v>
          </cell>
          <cell r="H194">
            <v>125</v>
          </cell>
          <cell r="I194" t="str">
            <v>34</v>
          </cell>
          <cell r="J194" t="str">
            <v>HUMAN RESRC &amp; CORP SVCS</v>
          </cell>
          <cell r="K194" t="str">
            <v>Barg</v>
          </cell>
          <cell r="L194" t="str">
            <v>NonProd</v>
          </cell>
          <cell r="M194" t="str">
            <v>Yes</v>
          </cell>
          <cell r="N194" t="str">
            <v>Other</v>
          </cell>
          <cell r="O194">
            <v>17.5</v>
          </cell>
          <cell r="P194">
            <v>438.92</v>
          </cell>
          <cell r="Q194">
            <v>438.92</v>
          </cell>
          <cell r="R194">
            <v>0</v>
          </cell>
          <cell r="S194">
            <v>438.92</v>
          </cell>
        </row>
        <row r="195">
          <cell r="B195" t="str">
            <v>140</v>
          </cell>
          <cell r="C195" t="str">
            <v>SAFETY MEETING</v>
          </cell>
          <cell r="D195">
            <v>0</v>
          </cell>
          <cell r="E195">
            <v>14435.05</v>
          </cell>
          <cell r="F195">
            <v>4.316136903899593E-4</v>
          </cell>
          <cell r="G195">
            <v>14435.05</v>
          </cell>
          <cell r="H195">
            <v>183</v>
          </cell>
          <cell r="I195" t="str">
            <v>51</v>
          </cell>
          <cell r="J195" t="str">
            <v>CUSTOMER SERVICE</v>
          </cell>
          <cell r="K195" t="str">
            <v>Barg</v>
          </cell>
          <cell r="L195" t="str">
            <v>NonProd</v>
          </cell>
          <cell r="M195" t="str">
            <v>Yes</v>
          </cell>
          <cell r="N195" t="str">
            <v>Other</v>
          </cell>
          <cell r="O195">
            <v>623.25</v>
          </cell>
          <cell r="P195">
            <v>14435.05</v>
          </cell>
          <cell r="Q195">
            <v>14435.05</v>
          </cell>
          <cell r="R195">
            <v>0</v>
          </cell>
          <cell r="S195">
            <v>14435.05</v>
          </cell>
        </row>
        <row r="196">
          <cell r="B196" t="str">
            <v>140</v>
          </cell>
          <cell r="C196" t="str">
            <v>SAFETY MEETING</v>
          </cell>
          <cell r="D196">
            <v>0</v>
          </cell>
          <cell r="E196">
            <v>1559851.86</v>
          </cell>
          <cell r="F196">
            <v>4.6640186057979864E-2</v>
          </cell>
          <cell r="G196">
            <v>1559851.86</v>
          </cell>
          <cell r="H196">
            <v>230</v>
          </cell>
          <cell r="I196" t="str">
            <v>53</v>
          </cell>
          <cell r="J196" t="str">
            <v>POWER SYSTEMS</v>
          </cell>
          <cell r="K196" t="str">
            <v>Barg</v>
          </cell>
          <cell r="L196" t="str">
            <v>NonProd</v>
          </cell>
          <cell r="M196" t="str">
            <v>Yes</v>
          </cell>
          <cell r="N196" t="str">
            <v>Other</v>
          </cell>
          <cell r="O196">
            <v>65536.25</v>
          </cell>
          <cell r="P196">
            <v>1559851.86</v>
          </cell>
          <cell r="Q196">
            <v>1559851.86</v>
          </cell>
          <cell r="R196">
            <v>0</v>
          </cell>
          <cell r="S196">
            <v>1559851.86</v>
          </cell>
        </row>
        <row r="197">
          <cell r="B197" t="str">
            <v>140</v>
          </cell>
          <cell r="C197" t="str">
            <v>SAFETY MEETING</v>
          </cell>
          <cell r="D197">
            <v>0</v>
          </cell>
          <cell r="E197">
            <v>64804.35</v>
          </cell>
          <cell r="F197">
            <v>1.9376756337402753E-3</v>
          </cell>
          <cell r="G197">
            <v>64804.35</v>
          </cell>
          <cell r="H197">
            <v>360</v>
          </cell>
          <cell r="I197" t="str">
            <v>56</v>
          </cell>
          <cell r="J197" t="str">
            <v>POWER GENERATION</v>
          </cell>
          <cell r="K197" t="str">
            <v>Barg</v>
          </cell>
          <cell r="L197" t="str">
            <v>NonProd</v>
          </cell>
          <cell r="M197" t="str">
            <v>Yes</v>
          </cell>
          <cell r="N197" t="str">
            <v>Other</v>
          </cell>
          <cell r="O197">
            <v>2688</v>
          </cell>
          <cell r="P197">
            <v>64804.35</v>
          </cell>
          <cell r="Q197">
            <v>64804.35</v>
          </cell>
          <cell r="R197">
            <v>0</v>
          </cell>
          <cell r="S197">
            <v>64804.35</v>
          </cell>
        </row>
        <row r="198">
          <cell r="B198" t="str">
            <v>140</v>
          </cell>
          <cell r="C198" t="str">
            <v>SAFETY MEETING</v>
          </cell>
          <cell r="D198">
            <v>0</v>
          </cell>
          <cell r="E198">
            <v>75.680000000000007</v>
          </cell>
          <cell r="F198">
            <v>2.2628618597588596E-6</v>
          </cell>
          <cell r="G198">
            <v>75.680000000000007</v>
          </cell>
          <cell r="H198">
            <v>240</v>
          </cell>
          <cell r="I198" t="str">
            <v>34</v>
          </cell>
          <cell r="J198" t="str">
            <v>HUMAN RESRC &amp; CORP SVCS</v>
          </cell>
          <cell r="K198" t="str">
            <v>NonBarg</v>
          </cell>
          <cell r="L198" t="str">
            <v>NonProd</v>
          </cell>
          <cell r="M198" t="str">
            <v>Yes</v>
          </cell>
          <cell r="N198" t="str">
            <v>Other</v>
          </cell>
          <cell r="O198">
            <v>6</v>
          </cell>
          <cell r="P198">
            <v>75.680000000000007</v>
          </cell>
          <cell r="Q198">
            <v>0</v>
          </cell>
          <cell r="R198">
            <v>75.680000000000007</v>
          </cell>
          <cell r="S198">
            <v>75.680000000000007</v>
          </cell>
        </row>
        <row r="199">
          <cell r="B199" t="str">
            <v>140</v>
          </cell>
          <cell r="C199" t="str">
            <v>SAFETY MEETING</v>
          </cell>
          <cell r="D199">
            <v>0</v>
          </cell>
          <cell r="E199">
            <v>18444.990000000002</v>
          </cell>
          <cell r="F199">
            <v>5.5151247852317084E-4</v>
          </cell>
          <cell r="G199">
            <v>18444.990000000002</v>
          </cell>
          <cell r="H199">
            <v>579</v>
          </cell>
          <cell r="I199" t="str">
            <v>51</v>
          </cell>
          <cell r="J199" t="str">
            <v>CUSTOMER SERVICE</v>
          </cell>
          <cell r="K199" t="str">
            <v>NonBarg</v>
          </cell>
          <cell r="L199" t="str">
            <v>NonProd</v>
          </cell>
          <cell r="M199" t="str">
            <v>Yes</v>
          </cell>
          <cell r="N199" t="str">
            <v>Other</v>
          </cell>
          <cell r="O199">
            <v>1020.25</v>
          </cell>
          <cell r="P199">
            <v>18444.990000000002</v>
          </cell>
          <cell r="Q199">
            <v>0</v>
          </cell>
          <cell r="R199">
            <v>18444.990000000002</v>
          </cell>
          <cell r="S199">
            <v>18444.990000000002</v>
          </cell>
        </row>
        <row r="200">
          <cell r="B200" t="str">
            <v>140</v>
          </cell>
          <cell r="C200" t="str">
            <v>SAFETY MEETING</v>
          </cell>
          <cell r="D200">
            <v>0</v>
          </cell>
          <cell r="E200">
            <v>1156.19</v>
          </cell>
          <cell r="F200">
            <v>3.4570537178046981E-5</v>
          </cell>
          <cell r="G200">
            <v>1156.19</v>
          </cell>
          <cell r="H200">
            <v>693</v>
          </cell>
          <cell r="I200" t="str">
            <v>53</v>
          </cell>
          <cell r="J200" t="str">
            <v>POWER SYSTEMS</v>
          </cell>
          <cell r="K200" t="str">
            <v>NonBarg</v>
          </cell>
          <cell r="L200" t="str">
            <v>NonProd</v>
          </cell>
          <cell r="M200" t="str">
            <v>Yes</v>
          </cell>
          <cell r="N200" t="str">
            <v>Other</v>
          </cell>
          <cell r="O200">
            <v>42</v>
          </cell>
          <cell r="P200">
            <v>1156.19</v>
          </cell>
          <cell r="Q200">
            <v>0</v>
          </cell>
          <cell r="R200">
            <v>1156.19</v>
          </cell>
          <cell r="S200">
            <v>1156.19</v>
          </cell>
        </row>
        <row r="201">
          <cell r="B201" t="str">
            <v>140</v>
          </cell>
          <cell r="C201" t="str">
            <v>SAFETY MEETING</v>
          </cell>
          <cell r="D201">
            <v>0</v>
          </cell>
          <cell r="E201">
            <v>1467.86</v>
          </cell>
          <cell r="F201">
            <v>4.3889593148330324E-5</v>
          </cell>
          <cell r="G201">
            <v>1467.86</v>
          </cell>
          <cell r="H201">
            <v>870</v>
          </cell>
          <cell r="I201" t="str">
            <v>56</v>
          </cell>
          <cell r="J201" t="str">
            <v>POWER GENERATION</v>
          </cell>
          <cell r="K201" t="str">
            <v>NonBarg</v>
          </cell>
          <cell r="L201" t="str">
            <v>NonProd</v>
          </cell>
          <cell r="M201" t="str">
            <v>Yes</v>
          </cell>
          <cell r="N201" t="str">
            <v>Other</v>
          </cell>
          <cell r="O201">
            <v>47</v>
          </cell>
          <cell r="P201">
            <v>1467.86</v>
          </cell>
          <cell r="Q201">
            <v>0</v>
          </cell>
          <cell r="R201">
            <v>1467.86</v>
          </cell>
          <cell r="S201">
            <v>1467.86</v>
          </cell>
        </row>
        <row r="202">
          <cell r="B202" t="str">
            <v>150</v>
          </cell>
          <cell r="C202" t="str">
            <v>CO/UNION MEETING</v>
          </cell>
          <cell r="D202">
            <v>0</v>
          </cell>
          <cell r="E202">
            <v>454.2</v>
          </cell>
          <cell r="F202">
            <v>1.3580759205899496E-5</v>
          </cell>
          <cell r="G202">
            <v>454.2</v>
          </cell>
          <cell r="H202">
            <v>13</v>
          </cell>
          <cell r="I202" t="str">
            <v>31</v>
          </cell>
          <cell r="J202" t="str">
            <v>NUCLEAR DIVISION</v>
          </cell>
          <cell r="K202" t="str">
            <v>Barg</v>
          </cell>
          <cell r="L202" t="str">
            <v>NonProd</v>
          </cell>
          <cell r="M202" t="str">
            <v>Yes</v>
          </cell>
          <cell r="N202" t="str">
            <v>Other</v>
          </cell>
          <cell r="O202">
            <v>21.5</v>
          </cell>
          <cell r="P202">
            <v>454.2</v>
          </cell>
          <cell r="Q202">
            <v>454.2</v>
          </cell>
          <cell r="R202">
            <v>0</v>
          </cell>
          <cell r="S202">
            <v>454.2</v>
          </cell>
        </row>
        <row r="203">
          <cell r="B203" t="str">
            <v>150</v>
          </cell>
          <cell r="C203" t="str">
            <v>CO/UNION MEETING</v>
          </cell>
          <cell r="D203">
            <v>0</v>
          </cell>
          <cell r="E203">
            <v>64.98</v>
          </cell>
          <cell r="F203">
            <v>1.9429276380434818E-6</v>
          </cell>
          <cell r="G203">
            <v>64.98</v>
          </cell>
          <cell r="H203">
            <v>126</v>
          </cell>
          <cell r="I203" t="str">
            <v>34</v>
          </cell>
          <cell r="J203" t="str">
            <v>HUMAN RESRC &amp; CORP SVCS</v>
          </cell>
          <cell r="K203" t="str">
            <v>Barg</v>
          </cell>
          <cell r="L203" t="str">
            <v>NonProd</v>
          </cell>
          <cell r="M203" t="str">
            <v>Yes</v>
          </cell>
          <cell r="N203" t="str">
            <v>Other</v>
          </cell>
          <cell r="O203">
            <v>2.5</v>
          </cell>
          <cell r="P203">
            <v>64.98</v>
          </cell>
          <cell r="Q203">
            <v>64.98</v>
          </cell>
          <cell r="R203">
            <v>0</v>
          </cell>
          <cell r="S203">
            <v>64.98</v>
          </cell>
        </row>
        <row r="204">
          <cell r="B204" t="str">
            <v>150</v>
          </cell>
          <cell r="C204" t="str">
            <v>CO/UNION MEETING</v>
          </cell>
          <cell r="D204">
            <v>0</v>
          </cell>
          <cell r="E204">
            <v>33925.15</v>
          </cell>
          <cell r="F204">
            <v>1.0143753702642477E-3</v>
          </cell>
          <cell r="G204">
            <v>33925.15</v>
          </cell>
          <cell r="H204">
            <v>231</v>
          </cell>
          <cell r="I204" t="str">
            <v>53</v>
          </cell>
          <cell r="J204" t="str">
            <v>POWER SYSTEMS</v>
          </cell>
          <cell r="K204" t="str">
            <v>Barg</v>
          </cell>
          <cell r="L204" t="str">
            <v>NonProd</v>
          </cell>
          <cell r="M204" t="str">
            <v>Yes</v>
          </cell>
          <cell r="N204" t="str">
            <v>Other</v>
          </cell>
          <cell r="O204">
            <v>1399</v>
          </cell>
          <cell r="P204">
            <v>33925.15</v>
          </cell>
          <cell r="Q204">
            <v>33925.15</v>
          </cell>
          <cell r="R204">
            <v>0</v>
          </cell>
          <cell r="S204">
            <v>33925.15</v>
          </cell>
        </row>
        <row r="205">
          <cell r="B205" t="str">
            <v>150</v>
          </cell>
          <cell r="C205" t="str">
            <v>CO/UNION MEETING</v>
          </cell>
          <cell r="D205">
            <v>0</v>
          </cell>
          <cell r="E205">
            <v>23692.83</v>
          </cell>
          <cell r="F205">
            <v>7.0842496507334169E-4</v>
          </cell>
          <cell r="G205">
            <v>23692.83</v>
          </cell>
          <cell r="H205">
            <v>361</v>
          </cell>
          <cell r="I205" t="str">
            <v>56</v>
          </cell>
          <cell r="J205" t="str">
            <v>POWER GENERATION</v>
          </cell>
          <cell r="K205" t="str">
            <v>Barg</v>
          </cell>
          <cell r="L205" t="str">
            <v>NonProd</v>
          </cell>
          <cell r="M205" t="str">
            <v>Yes</v>
          </cell>
          <cell r="N205" t="str">
            <v>Other</v>
          </cell>
          <cell r="O205">
            <v>986</v>
          </cell>
          <cell r="P205">
            <v>23692.83</v>
          </cell>
          <cell r="Q205">
            <v>23692.83</v>
          </cell>
          <cell r="R205">
            <v>0</v>
          </cell>
          <cell r="S205">
            <v>23692.83</v>
          </cell>
        </row>
        <row r="206">
          <cell r="B206" t="str">
            <v>150</v>
          </cell>
          <cell r="C206" t="str">
            <v>CO/UNION MEETING</v>
          </cell>
          <cell r="D206">
            <v>0</v>
          </cell>
          <cell r="E206">
            <v>470.2</v>
          </cell>
          <cell r="F206">
            <v>1.4059165518744922E-5</v>
          </cell>
          <cell r="G206">
            <v>470.2</v>
          </cell>
          <cell r="H206">
            <v>871</v>
          </cell>
          <cell r="I206" t="str">
            <v>56</v>
          </cell>
          <cell r="J206" t="str">
            <v>POWER GENERATION</v>
          </cell>
          <cell r="K206" t="str">
            <v>NonBarg</v>
          </cell>
          <cell r="L206" t="str">
            <v>NonProd</v>
          </cell>
          <cell r="M206" t="str">
            <v>Yes</v>
          </cell>
          <cell r="N206" t="str">
            <v>Other</v>
          </cell>
          <cell r="O206">
            <v>20</v>
          </cell>
          <cell r="P206">
            <v>470.2</v>
          </cell>
          <cell r="Q206">
            <v>0</v>
          </cell>
          <cell r="R206">
            <v>470.2</v>
          </cell>
          <cell r="S206">
            <v>470.2</v>
          </cell>
        </row>
        <row r="207">
          <cell r="B207" t="str">
            <v>160</v>
          </cell>
          <cell r="C207" t="str">
            <v>OTHER MEETING</v>
          </cell>
          <cell r="D207">
            <v>0</v>
          </cell>
          <cell r="E207">
            <v>285825.58</v>
          </cell>
          <cell r="F207">
            <v>8.5462976152940635E-3</v>
          </cell>
          <cell r="G207">
            <v>285825.58</v>
          </cell>
          <cell r="H207">
            <v>14</v>
          </cell>
          <cell r="I207" t="str">
            <v>31</v>
          </cell>
          <cell r="J207" t="str">
            <v>NUCLEAR DIVISION</v>
          </cell>
          <cell r="K207" t="str">
            <v>Barg</v>
          </cell>
          <cell r="L207" t="str">
            <v>NonProd</v>
          </cell>
          <cell r="M207" t="str">
            <v>Yes</v>
          </cell>
          <cell r="N207" t="str">
            <v>Other</v>
          </cell>
          <cell r="O207">
            <v>11776.25</v>
          </cell>
          <cell r="P207">
            <v>285825.58</v>
          </cell>
          <cell r="Q207">
            <v>285825.58</v>
          </cell>
          <cell r="R207">
            <v>0</v>
          </cell>
          <cell r="S207">
            <v>285825.58</v>
          </cell>
        </row>
        <row r="208">
          <cell r="B208" t="str">
            <v>160</v>
          </cell>
          <cell r="C208" t="str">
            <v>OTHER MEETING</v>
          </cell>
          <cell r="D208">
            <v>0</v>
          </cell>
          <cell r="E208">
            <v>32.49</v>
          </cell>
          <cell r="F208">
            <v>9.7146381902174088E-7</v>
          </cell>
          <cell r="G208">
            <v>32.49</v>
          </cell>
          <cell r="H208">
            <v>127</v>
          </cell>
          <cell r="I208" t="str">
            <v>34</v>
          </cell>
          <cell r="J208" t="str">
            <v>HUMAN RESRC &amp; CORP SVCS</v>
          </cell>
          <cell r="K208" t="str">
            <v>Barg</v>
          </cell>
          <cell r="L208" t="str">
            <v>NonProd</v>
          </cell>
          <cell r="M208" t="str">
            <v>Yes</v>
          </cell>
          <cell r="N208" t="str">
            <v>Other</v>
          </cell>
          <cell r="O208">
            <v>1.25</v>
          </cell>
          <cell r="P208">
            <v>32.49</v>
          </cell>
          <cell r="Q208">
            <v>32.49</v>
          </cell>
          <cell r="R208">
            <v>0</v>
          </cell>
          <cell r="S208">
            <v>32.49</v>
          </cell>
        </row>
        <row r="209">
          <cell r="B209" t="str">
            <v>160</v>
          </cell>
          <cell r="C209" t="str">
            <v>OTHER MEETING</v>
          </cell>
          <cell r="D209">
            <v>0</v>
          </cell>
          <cell r="E209">
            <v>346.45</v>
          </cell>
          <cell r="F209">
            <v>1.0358991692831089E-5</v>
          </cell>
          <cell r="G209">
            <v>346.45</v>
          </cell>
          <cell r="H209">
            <v>184</v>
          </cell>
          <cell r="I209" t="str">
            <v>51</v>
          </cell>
          <cell r="J209" t="str">
            <v>CUSTOMER SERVICE</v>
          </cell>
          <cell r="K209" t="str">
            <v>Barg</v>
          </cell>
          <cell r="L209" t="str">
            <v>NonProd</v>
          </cell>
          <cell r="M209" t="str">
            <v>Yes</v>
          </cell>
          <cell r="N209" t="str">
            <v>Other</v>
          </cell>
          <cell r="O209">
            <v>15.5</v>
          </cell>
          <cell r="P209">
            <v>346.45</v>
          </cell>
          <cell r="Q209">
            <v>346.45</v>
          </cell>
          <cell r="R209">
            <v>0</v>
          </cell>
          <cell r="S209">
            <v>346.45</v>
          </cell>
        </row>
        <row r="210">
          <cell r="B210" t="str">
            <v>160</v>
          </cell>
          <cell r="C210" t="str">
            <v>OTHER MEETING</v>
          </cell>
          <cell r="D210">
            <v>0</v>
          </cell>
          <cell r="E210">
            <v>171716.79</v>
          </cell>
          <cell r="F210">
            <v>5.1343997723470071E-3</v>
          </cell>
          <cell r="G210">
            <v>171716.79</v>
          </cell>
          <cell r="H210">
            <v>232</v>
          </cell>
          <cell r="I210" t="str">
            <v>53</v>
          </cell>
          <cell r="J210" t="str">
            <v>POWER SYSTEMS</v>
          </cell>
          <cell r="K210" t="str">
            <v>Barg</v>
          </cell>
          <cell r="L210" t="str">
            <v>NonProd</v>
          </cell>
          <cell r="M210" t="str">
            <v>Yes</v>
          </cell>
          <cell r="N210" t="str">
            <v>Other</v>
          </cell>
          <cell r="O210">
            <v>7517.5</v>
          </cell>
          <cell r="P210">
            <v>171716.79</v>
          </cell>
          <cell r="Q210">
            <v>171716.79</v>
          </cell>
          <cell r="R210">
            <v>0</v>
          </cell>
          <cell r="S210">
            <v>171716.79</v>
          </cell>
        </row>
        <row r="211">
          <cell r="B211" t="str">
            <v>160</v>
          </cell>
          <cell r="C211" t="str">
            <v>OTHER MEETING</v>
          </cell>
          <cell r="D211">
            <v>0</v>
          </cell>
          <cell r="E211">
            <v>17079.18</v>
          </cell>
          <cell r="F211">
            <v>5.1067422063895765E-4</v>
          </cell>
          <cell r="G211">
            <v>17079.18</v>
          </cell>
          <cell r="H211">
            <v>362</v>
          </cell>
          <cell r="I211" t="str">
            <v>56</v>
          </cell>
          <cell r="J211" t="str">
            <v>POWER GENERATION</v>
          </cell>
          <cell r="K211" t="str">
            <v>Barg</v>
          </cell>
          <cell r="L211" t="str">
            <v>NonProd</v>
          </cell>
          <cell r="M211" t="str">
            <v>Yes</v>
          </cell>
          <cell r="N211" t="str">
            <v>Other</v>
          </cell>
          <cell r="O211">
            <v>684</v>
          </cell>
          <cell r="P211">
            <v>17079.18</v>
          </cell>
          <cell r="Q211">
            <v>17079.18</v>
          </cell>
          <cell r="R211">
            <v>0</v>
          </cell>
          <cell r="S211">
            <v>17079.18</v>
          </cell>
        </row>
        <row r="212">
          <cell r="B212" t="str">
            <v>160</v>
          </cell>
          <cell r="C212" t="str">
            <v>OTHER MEETING</v>
          </cell>
          <cell r="D212">
            <v>0</v>
          </cell>
          <cell r="E212">
            <v>514.88</v>
          </cell>
          <cell r="F212">
            <v>1.5395115147365771E-5</v>
          </cell>
          <cell r="G212">
            <v>514.88</v>
          </cell>
          <cell r="H212">
            <v>11</v>
          </cell>
          <cell r="I212" t="str">
            <v>31</v>
          </cell>
          <cell r="J212" t="str">
            <v>NUCLEAR DIVISION</v>
          </cell>
          <cell r="K212" t="str">
            <v>NonBarg</v>
          </cell>
          <cell r="L212" t="str">
            <v>NonProd</v>
          </cell>
          <cell r="M212" t="str">
            <v>Yes</v>
          </cell>
          <cell r="N212" t="str">
            <v>Other</v>
          </cell>
          <cell r="O212">
            <v>15</v>
          </cell>
          <cell r="P212">
            <v>514.88</v>
          </cell>
          <cell r="Q212">
            <v>0</v>
          </cell>
          <cell r="R212">
            <v>514.88</v>
          </cell>
          <cell r="S212">
            <v>514.88</v>
          </cell>
        </row>
        <row r="213">
          <cell r="B213" t="str">
            <v>160</v>
          </cell>
          <cell r="C213" t="str">
            <v>OTHER MEETING</v>
          </cell>
          <cell r="D213">
            <v>0</v>
          </cell>
          <cell r="E213">
            <v>1092.3</v>
          </cell>
          <cell r="F213">
            <v>3.2660200970066092E-5</v>
          </cell>
          <cell r="G213">
            <v>1092.3</v>
          </cell>
          <cell r="H213">
            <v>694</v>
          </cell>
          <cell r="I213" t="str">
            <v>53</v>
          </cell>
          <cell r="J213" t="str">
            <v>POWER SYSTEMS</v>
          </cell>
          <cell r="K213" t="str">
            <v>NonBarg</v>
          </cell>
          <cell r="L213" t="str">
            <v>NonProd</v>
          </cell>
          <cell r="M213" t="str">
            <v>Yes</v>
          </cell>
          <cell r="N213" t="str">
            <v>Other</v>
          </cell>
          <cell r="O213">
            <v>43</v>
          </cell>
          <cell r="P213">
            <v>1092.3</v>
          </cell>
          <cell r="Q213">
            <v>0</v>
          </cell>
          <cell r="R213">
            <v>1092.3</v>
          </cell>
          <cell r="S213">
            <v>1092.3</v>
          </cell>
        </row>
        <row r="214">
          <cell r="B214" t="str">
            <v>160</v>
          </cell>
          <cell r="C214" t="str">
            <v>OTHER MEETING</v>
          </cell>
          <cell r="D214">
            <v>0</v>
          </cell>
          <cell r="E214">
            <v>608.84</v>
          </cell>
          <cell r="F214">
            <v>1.8204556219550528E-5</v>
          </cell>
          <cell r="G214">
            <v>608.84</v>
          </cell>
          <cell r="H214">
            <v>872</v>
          </cell>
          <cell r="I214" t="str">
            <v>56</v>
          </cell>
          <cell r="J214" t="str">
            <v>POWER GENERATION</v>
          </cell>
          <cell r="K214" t="str">
            <v>NonBarg</v>
          </cell>
          <cell r="L214" t="str">
            <v>NonProd</v>
          </cell>
          <cell r="M214" t="str">
            <v>Yes</v>
          </cell>
          <cell r="N214" t="str">
            <v>Other</v>
          </cell>
          <cell r="O214">
            <v>26</v>
          </cell>
          <cell r="P214">
            <v>608.84</v>
          </cell>
          <cell r="Q214">
            <v>0</v>
          </cell>
          <cell r="R214">
            <v>608.84</v>
          </cell>
          <cell r="S214">
            <v>608.84</v>
          </cell>
        </row>
        <row r="215">
          <cell r="B215" t="str">
            <v>170</v>
          </cell>
          <cell r="C215" t="str">
            <v>RAIN TIME</v>
          </cell>
          <cell r="D215">
            <v>0</v>
          </cell>
          <cell r="E215">
            <v>244.49</v>
          </cell>
          <cell r="F215">
            <v>7.3103474642236196E-6</v>
          </cell>
          <cell r="G215">
            <v>244.49</v>
          </cell>
          <cell r="H215">
            <v>15</v>
          </cell>
          <cell r="I215" t="str">
            <v>31</v>
          </cell>
          <cell r="J215" t="str">
            <v>NUCLEAR DIVISION</v>
          </cell>
          <cell r="K215" t="str">
            <v>Barg</v>
          </cell>
          <cell r="L215" t="str">
            <v>NonProd</v>
          </cell>
          <cell r="M215" t="str">
            <v>Yes</v>
          </cell>
          <cell r="N215" t="str">
            <v>Other</v>
          </cell>
          <cell r="O215">
            <v>14.5</v>
          </cell>
          <cell r="P215">
            <v>244.49</v>
          </cell>
          <cell r="Q215">
            <v>244.49</v>
          </cell>
          <cell r="R215">
            <v>0</v>
          </cell>
          <cell r="S215">
            <v>244.49</v>
          </cell>
        </row>
        <row r="216">
          <cell r="B216" t="str">
            <v>170</v>
          </cell>
          <cell r="C216" t="str">
            <v>RAIN TIME</v>
          </cell>
          <cell r="D216">
            <v>0</v>
          </cell>
          <cell r="E216">
            <v>566.57000000000005</v>
          </cell>
          <cell r="F216">
            <v>1.6940666541802022E-5</v>
          </cell>
          <cell r="G216">
            <v>566.57000000000005</v>
          </cell>
          <cell r="H216">
            <v>128</v>
          </cell>
          <cell r="I216" t="str">
            <v>34</v>
          </cell>
          <cell r="J216" t="str">
            <v>HUMAN RESRC &amp; CORP SVCS</v>
          </cell>
          <cell r="K216" t="str">
            <v>Barg</v>
          </cell>
          <cell r="L216" t="str">
            <v>NonProd</v>
          </cell>
          <cell r="M216" t="str">
            <v>Yes</v>
          </cell>
          <cell r="N216" t="str">
            <v>Other</v>
          </cell>
          <cell r="O216">
            <v>22.75</v>
          </cell>
          <cell r="P216">
            <v>566.57000000000005</v>
          </cell>
          <cell r="Q216">
            <v>566.57000000000005</v>
          </cell>
          <cell r="R216">
            <v>0</v>
          </cell>
          <cell r="S216">
            <v>566.57000000000005</v>
          </cell>
        </row>
        <row r="217">
          <cell r="B217" t="str">
            <v>170</v>
          </cell>
          <cell r="C217" t="str">
            <v>RAIN TIME</v>
          </cell>
          <cell r="D217">
            <v>0</v>
          </cell>
          <cell r="E217">
            <v>922.79</v>
          </cell>
          <cell r="F217">
            <v>2.7591785089414348E-5</v>
          </cell>
          <cell r="G217">
            <v>922.79</v>
          </cell>
          <cell r="H217">
            <v>185</v>
          </cell>
          <cell r="I217" t="str">
            <v>51</v>
          </cell>
          <cell r="J217" t="str">
            <v>CUSTOMER SERVICE</v>
          </cell>
          <cell r="K217" t="str">
            <v>Barg</v>
          </cell>
          <cell r="L217" t="str">
            <v>NonProd</v>
          </cell>
          <cell r="M217" t="str">
            <v>Yes</v>
          </cell>
          <cell r="N217" t="str">
            <v>Other</v>
          </cell>
          <cell r="O217">
            <v>37.5</v>
          </cell>
          <cell r="P217">
            <v>922.79</v>
          </cell>
          <cell r="Q217">
            <v>922.79</v>
          </cell>
          <cell r="R217">
            <v>0</v>
          </cell>
          <cell r="S217">
            <v>922.79</v>
          </cell>
        </row>
        <row r="218">
          <cell r="B218" t="str">
            <v>170</v>
          </cell>
          <cell r="C218" t="str">
            <v>RAIN TIME</v>
          </cell>
          <cell r="D218">
            <v>0</v>
          </cell>
          <cell r="E218">
            <v>1408986.46</v>
          </cell>
          <cell r="F218">
            <v>4.2129251073607973E-2</v>
          </cell>
          <cell r="G218">
            <v>1408986.46</v>
          </cell>
          <cell r="H218">
            <v>233</v>
          </cell>
          <cell r="I218" t="str">
            <v>53</v>
          </cell>
          <cell r="J218" t="str">
            <v>POWER SYSTEMS</v>
          </cell>
          <cell r="K218" t="str">
            <v>Barg</v>
          </cell>
          <cell r="L218" t="str">
            <v>NonProd</v>
          </cell>
          <cell r="M218" t="str">
            <v>Yes</v>
          </cell>
          <cell r="N218" t="str">
            <v>Other</v>
          </cell>
          <cell r="O218">
            <v>58902.5</v>
          </cell>
          <cell r="P218">
            <v>1408986.46</v>
          </cell>
          <cell r="Q218">
            <v>1408986.46</v>
          </cell>
          <cell r="R218">
            <v>0</v>
          </cell>
          <cell r="S218">
            <v>1408986.46</v>
          </cell>
        </row>
        <row r="219">
          <cell r="B219" t="str">
            <v>180</v>
          </cell>
          <cell r="C219" t="str">
            <v>SERVICING CREWS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234</v>
          </cell>
          <cell r="I219" t="str">
            <v>53</v>
          </cell>
          <cell r="J219" t="str">
            <v>POWER SYSTEMS</v>
          </cell>
          <cell r="K219" t="str">
            <v>Barg</v>
          </cell>
          <cell r="L219" t="str">
            <v>NonProd</v>
          </cell>
          <cell r="M219" t="str">
            <v>No</v>
          </cell>
          <cell r="N219" t="str">
            <v>Other</v>
          </cell>
          <cell r="O219">
            <v>5.25</v>
          </cell>
          <cell r="P219">
            <v>126.07</v>
          </cell>
          <cell r="Q219">
            <v>0</v>
          </cell>
          <cell r="R219">
            <v>0</v>
          </cell>
          <cell r="S219">
            <v>0</v>
          </cell>
        </row>
        <row r="220">
          <cell r="B220" t="str">
            <v>250</v>
          </cell>
          <cell r="C220" t="str">
            <v>TEMPORARY RELIEVING</v>
          </cell>
          <cell r="D220">
            <v>0</v>
          </cell>
          <cell r="E220">
            <v>190191.04</v>
          </cell>
          <cell r="F220">
            <v>5.686787136414794E-3</v>
          </cell>
          <cell r="G220">
            <v>190191.04</v>
          </cell>
          <cell r="H220">
            <v>16</v>
          </cell>
          <cell r="I220" t="str">
            <v>31</v>
          </cell>
          <cell r="J220" t="str">
            <v>NUCLEAR DIVISION</v>
          </cell>
          <cell r="K220" t="str">
            <v>Barg</v>
          </cell>
          <cell r="L220" t="str">
            <v>NonProd</v>
          </cell>
          <cell r="M220" t="str">
            <v>Yes</v>
          </cell>
          <cell r="N220" t="str">
            <v>Other</v>
          </cell>
          <cell r="O220">
            <v>71069.5</v>
          </cell>
          <cell r="P220">
            <v>190191.04</v>
          </cell>
          <cell r="Q220">
            <v>190191.04</v>
          </cell>
          <cell r="R220">
            <v>0</v>
          </cell>
          <cell r="S220">
            <v>190191.04</v>
          </cell>
        </row>
        <row r="221">
          <cell r="B221" t="str">
            <v>250</v>
          </cell>
          <cell r="C221" t="str">
            <v>TEMPORARY RELIEVING</v>
          </cell>
          <cell r="D221">
            <v>0</v>
          </cell>
          <cell r="E221">
            <v>170.47</v>
          </cell>
          <cell r="F221">
            <v>5.0971202594224727E-6</v>
          </cell>
          <cell r="G221">
            <v>170.47</v>
          </cell>
          <cell r="H221">
            <v>129</v>
          </cell>
          <cell r="I221" t="str">
            <v>34</v>
          </cell>
          <cell r="J221" t="str">
            <v>HUMAN RESRC &amp; CORP SVCS</v>
          </cell>
          <cell r="K221" t="str">
            <v>Barg</v>
          </cell>
          <cell r="L221" t="str">
            <v>NonProd</v>
          </cell>
          <cell r="M221" t="str">
            <v>Yes</v>
          </cell>
          <cell r="N221" t="str">
            <v>Other</v>
          </cell>
          <cell r="O221">
            <v>144.5</v>
          </cell>
          <cell r="P221">
            <v>170.47</v>
          </cell>
          <cell r="Q221">
            <v>170.47</v>
          </cell>
          <cell r="R221">
            <v>0</v>
          </cell>
          <cell r="S221">
            <v>170.47</v>
          </cell>
        </row>
        <row r="222">
          <cell r="B222" t="str">
            <v>250</v>
          </cell>
          <cell r="C222" t="str">
            <v>TEMPORARY RELIEVING</v>
          </cell>
          <cell r="D222">
            <v>0</v>
          </cell>
          <cell r="E222">
            <v>2432.56</v>
          </cell>
          <cell r="F222">
            <v>7.2734503773454158E-5</v>
          </cell>
          <cell r="G222">
            <v>2432.56</v>
          </cell>
          <cell r="H222">
            <v>186</v>
          </cell>
          <cell r="I222" t="str">
            <v>51</v>
          </cell>
          <cell r="J222" t="str">
            <v>CUSTOMER SERVICE</v>
          </cell>
          <cell r="K222" t="str">
            <v>Barg</v>
          </cell>
          <cell r="L222" t="str">
            <v>NonProd</v>
          </cell>
          <cell r="M222" t="str">
            <v>Yes</v>
          </cell>
          <cell r="N222" t="str">
            <v>Other</v>
          </cell>
          <cell r="O222">
            <v>1336.5</v>
          </cell>
          <cell r="P222">
            <v>2432.56</v>
          </cell>
          <cell r="Q222">
            <v>2432.56</v>
          </cell>
          <cell r="R222">
            <v>0</v>
          </cell>
          <cell r="S222">
            <v>2432.56</v>
          </cell>
        </row>
        <row r="223">
          <cell r="B223" t="str">
            <v>250</v>
          </cell>
          <cell r="C223" t="str">
            <v>TEMPORARY RELIEVING</v>
          </cell>
          <cell r="D223">
            <v>0</v>
          </cell>
          <cell r="E223">
            <v>551767.5</v>
          </cell>
          <cell r="F223">
            <v>1.6498065951433622E-2</v>
          </cell>
          <cell r="G223">
            <v>551767.5</v>
          </cell>
          <cell r="H223">
            <v>235</v>
          </cell>
          <cell r="I223" t="str">
            <v>53</v>
          </cell>
          <cell r="J223" t="str">
            <v>POWER SYSTEMS</v>
          </cell>
          <cell r="K223" t="str">
            <v>Barg</v>
          </cell>
          <cell r="L223" t="str">
            <v>NonProd</v>
          </cell>
          <cell r="M223" t="str">
            <v>Yes</v>
          </cell>
          <cell r="N223" t="str">
            <v>Other</v>
          </cell>
          <cell r="O223">
            <v>258020.75</v>
          </cell>
          <cell r="P223">
            <v>551767.5</v>
          </cell>
          <cell r="Q223">
            <v>551767.5</v>
          </cell>
          <cell r="R223">
            <v>0</v>
          </cell>
          <cell r="S223">
            <v>551767.5</v>
          </cell>
        </row>
        <row r="224">
          <cell r="B224" t="str">
            <v>250</v>
          </cell>
          <cell r="C224" t="str">
            <v>TEMPORARY RELIEVING</v>
          </cell>
          <cell r="D224">
            <v>0</v>
          </cell>
          <cell r="E224">
            <v>102658.61</v>
          </cell>
          <cell r="F224">
            <v>3.0695329432460284E-3</v>
          </cell>
          <cell r="G224">
            <v>102658.61</v>
          </cell>
          <cell r="H224">
            <v>363</v>
          </cell>
          <cell r="I224" t="str">
            <v>56</v>
          </cell>
          <cell r="J224" t="str">
            <v>POWER GENERATION</v>
          </cell>
          <cell r="K224" t="str">
            <v>Barg</v>
          </cell>
          <cell r="L224" t="str">
            <v>NonProd</v>
          </cell>
          <cell r="M224" t="str">
            <v>Yes</v>
          </cell>
          <cell r="N224" t="str">
            <v>Other</v>
          </cell>
          <cell r="O224">
            <v>51808.25</v>
          </cell>
          <cell r="P224">
            <v>102658.61</v>
          </cell>
          <cell r="Q224">
            <v>102658.61</v>
          </cell>
          <cell r="R224">
            <v>0</v>
          </cell>
          <cell r="S224">
            <v>102658.61</v>
          </cell>
        </row>
        <row r="225">
          <cell r="B225" t="str">
            <v>250</v>
          </cell>
          <cell r="C225" t="str">
            <v>TEMPORARY RELIEVING</v>
          </cell>
          <cell r="D225">
            <v>0</v>
          </cell>
          <cell r="E225">
            <v>18451.259999999998</v>
          </cell>
          <cell r="F225">
            <v>5.5169995399701702E-4</v>
          </cell>
          <cell r="G225">
            <v>18451.259999999998</v>
          </cell>
          <cell r="H225">
            <v>12</v>
          </cell>
          <cell r="I225" t="str">
            <v>31</v>
          </cell>
          <cell r="J225" t="str">
            <v>NUCLEAR DIVISION</v>
          </cell>
          <cell r="K225" t="str">
            <v>NonBarg</v>
          </cell>
          <cell r="L225" t="str">
            <v>NonProd</v>
          </cell>
          <cell r="M225" t="str">
            <v>Yes</v>
          </cell>
          <cell r="N225" t="str">
            <v>Other</v>
          </cell>
          <cell r="O225">
            <v>9431</v>
          </cell>
          <cell r="P225">
            <v>18451.259999999998</v>
          </cell>
          <cell r="Q225">
            <v>0</v>
          </cell>
          <cell r="R225">
            <v>18451.259999999998</v>
          </cell>
          <cell r="S225">
            <v>18451.259999999998</v>
          </cell>
        </row>
        <row r="226">
          <cell r="B226" t="str">
            <v>250</v>
          </cell>
          <cell r="C226" t="str">
            <v>TEMPORARY RELIEVING</v>
          </cell>
          <cell r="D226">
            <v>0</v>
          </cell>
          <cell r="E226">
            <v>69.48</v>
          </cell>
          <cell r="F226">
            <v>2.0774794135312571E-6</v>
          </cell>
          <cell r="G226">
            <v>69.48</v>
          </cell>
          <cell r="H226">
            <v>135</v>
          </cell>
          <cell r="I226" t="str">
            <v>33</v>
          </cell>
          <cell r="J226" t="str">
            <v>FINANCIAL</v>
          </cell>
          <cell r="K226" t="str">
            <v>NonBarg</v>
          </cell>
          <cell r="L226" t="str">
            <v>NonProd</v>
          </cell>
          <cell r="M226" t="str">
            <v>Yes</v>
          </cell>
          <cell r="N226" t="str">
            <v>Other</v>
          </cell>
          <cell r="O226">
            <v>56</v>
          </cell>
          <cell r="P226">
            <v>69.48</v>
          </cell>
          <cell r="Q226">
            <v>0</v>
          </cell>
          <cell r="R226">
            <v>69.48</v>
          </cell>
          <cell r="S226">
            <v>69.48</v>
          </cell>
        </row>
        <row r="227">
          <cell r="B227" t="str">
            <v>250</v>
          </cell>
          <cell r="C227" t="str">
            <v>TEMPORARY RELIEVING</v>
          </cell>
          <cell r="D227">
            <v>0</v>
          </cell>
          <cell r="E227">
            <v>15890.72</v>
          </cell>
          <cell r="F227">
            <v>4.7513879772869051E-4</v>
          </cell>
          <cell r="G227">
            <v>15890.72</v>
          </cell>
          <cell r="H227">
            <v>241</v>
          </cell>
          <cell r="I227" t="str">
            <v>34</v>
          </cell>
          <cell r="J227" t="str">
            <v>HUMAN RESRC &amp; CORP SVCS</v>
          </cell>
          <cell r="K227" t="str">
            <v>NonBarg</v>
          </cell>
          <cell r="L227" t="str">
            <v>NonProd</v>
          </cell>
          <cell r="M227" t="str">
            <v>Yes</v>
          </cell>
          <cell r="N227" t="str">
            <v>Other</v>
          </cell>
          <cell r="O227">
            <v>12489.5</v>
          </cell>
          <cell r="P227">
            <v>15890.72</v>
          </cell>
          <cell r="Q227">
            <v>0</v>
          </cell>
          <cell r="R227">
            <v>15890.72</v>
          </cell>
          <cell r="S227">
            <v>15890.72</v>
          </cell>
        </row>
        <row r="228">
          <cell r="B228" t="str">
            <v>250</v>
          </cell>
          <cell r="C228" t="str">
            <v>TEMPORARY RELIEVING</v>
          </cell>
          <cell r="D228">
            <v>0</v>
          </cell>
          <cell r="E228">
            <v>4.33</v>
          </cell>
          <cell r="F228">
            <v>1.294687084137931E-7</v>
          </cell>
          <cell r="G228">
            <v>4.33</v>
          </cell>
          <cell r="H228">
            <v>469</v>
          </cell>
          <cell r="I228" t="str">
            <v>37</v>
          </cell>
          <cell r="J228" t="str">
            <v>CORP COMMUNICATIONS</v>
          </cell>
          <cell r="K228" t="str">
            <v>NonBarg</v>
          </cell>
          <cell r="L228" t="str">
            <v>NonProd</v>
          </cell>
          <cell r="M228" t="str">
            <v>Yes</v>
          </cell>
          <cell r="N228" t="str">
            <v>Other</v>
          </cell>
          <cell r="O228">
            <v>5</v>
          </cell>
          <cell r="P228">
            <v>4.33</v>
          </cell>
          <cell r="Q228">
            <v>0</v>
          </cell>
          <cell r="R228">
            <v>4.33</v>
          </cell>
          <cell r="S228">
            <v>4.33</v>
          </cell>
        </row>
        <row r="229">
          <cell r="B229" t="str">
            <v>250</v>
          </cell>
          <cell r="C229" t="str">
            <v>TEMPORARY RELIEVING</v>
          </cell>
          <cell r="D229">
            <v>0</v>
          </cell>
          <cell r="E229">
            <v>217402.31</v>
          </cell>
          <cell r="F229">
            <v>6.5004148456986269E-3</v>
          </cell>
          <cell r="G229">
            <v>217402.31</v>
          </cell>
          <cell r="H229">
            <v>580</v>
          </cell>
          <cell r="I229" t="str">
            <v>51</v>
          </cell>
          <cell r="J229" t="str">
            <v>CUSTOMER SERVICE</v>
          </cell>
          <cell r="K229" t="str">
            <v>NonBarg</v>
          </cell>
          <cell r="L229" t="str">
            <v>NonProd</v>
          </cell>
          <cell r="M229" t="str">
            <v>Yes</v>
          </cell>
          <cell r="N229" t="str">
            <v>Other</v>
          </cell>
          <cell r="O229">
            <v>120987</v>
          </cell>
          <cell r="P229">
            <v>217402.31</v>
          </cell>
          <cell r="Q229">
            <v>0</v>
          </cell>
          <cell r="R229">
            <v>217402.31</v>
          </cell>
          <cell r="S229">
            <v>217402.31</v>
          </cell>
        </row>
        <row r="230">
          <cell r="B230" t="str">
            <v>250</v>
          </cell>
          <cell r="C230" t="str">
            <v>TEMPORARY RELIEVING</v>
          </cell>
          <cell r="D230">
            <v>0</v>
          </cell>
          <cell r="E230">
            <v>44955.15</v>
          </cell>
          <cell r="F230">
            <v>1.3441767221820625E-3</v>
          </cell>
          <cell r="G230">
            <v>44955.15</v>
          </cell>
          <cell r="H230">
            <v>695</v>
          </cell>
          <cell r="I230" t="str">
            <v>53</v>
          </cell>
          <cell r="J230" t="str">
            <v>POWER SYSTEMS</v>
          </cell>
          <cell r="K230" t="str">
            <v>NonBarg</v>
          </cell>
          <cell r="L230" t="str">
            <v>NonProd</v>
          </cell>
          <cell r="M230" t="str">
            <v>Yes</v>
          </cell>
          <cell r="N230" t="str">
            <v>Other</v>
          </cell>
          <cell r="O230">
            <v>16654</v>
          </cell>
          <cell r="P230">
            <v>44955.15</v>
          </cell>
          <cell r="Q230">
            <v>0</v>
          </cell>
          <cell r="R230">
            <v>44955.15</v>
          </cell>
          <cell r="S230">
            <v>44955.15</v>
          </cell>
        </row>
        <row r="231">
          <cell r="B231" t="str">
            <v>250</v>
          </cell>
          <cell r="C231" t="str">
            <v>TEMPORARY RELIEVING</v>
          </cell>
          <cell r="D231">
            <v>0</v>
          </cell>
          <cell r="E231">
            <v>6809.54</v>
          </cell>
          <cell r="F231">
            <v>2.0360793272333964E-4</v>
          </cell>
          <cell r="G231">
            <v>6809.54</v>
          </cell>
          <cell r="H231">
            <v>873</v>
          </cell>
          <cell r="I231" t="str">
            <v>56</v>
          </cell>
          <cell r="J231" t="str">
            <v>POWER GENERATION</v>
          </cell>
          <cell r="K231" t="str">
            <v>NonBarg</v>
          </cell>
          <cell r="L231" t="str">
            <v>NonProd</v>
          </cell>
          <cell r="M231" t="str">
            <v>Yes</v>
          </cell>
          <cell r="N231" t="str">
            <v>Other</v>
          </cell>
          <cell r="O231">
            <v>5196</v>
          </cell>
          <cell r="P231">
            <v>6809.54</v>
          </cell>
          <cell r="Q231">
            <v>0</v>
          </cell>
          <cell r="R231">
            <v>6809.54</v>
          </cell>
          <cell r="S231">
            <v>6809.54</v>
          </cell>
        </row>
        <row r="232">
          <cell r="B232" t="str">
            <v>250</v>
          </cell>
          <cell r="C232" t="str">
            <v>TEMPORARY RELIEVING</v>
          </cell>
          <cell r="D232">
            <v>0</v>
          </cell>
          <cell r="E232">
            <v>354.52</v>
          </cell>
          <cell r="F232">
            <v>1.06002878768725E-5</v>
          </cell>
          <cell r="G232">
            <v>354.52</v>
          </cell>
          <cell r="H232">
            <v>977</v>
          </cell>
          <cell r="I232" t="str">
            <v>58</v>
          </cell>
          <cell r="J232" t="str">
            <v>INFO MANAGEMENT</v>
          </cell>
          <cell r="K232" t="str">
            <v>NonBarg</v>
          </cell>
          <cell r="L232" t="str">
            <v>NonProd</v>
          </cell>
          <cell r="M232" t="str">
            <v>Yes</v>
          </cell>
          <cell r="N232" t="str">
            <v>Other</v>
          </cell>
          <cell r="O232">
            <v>578</v>
          </cell>
          <cell r="P232">
            <v>354.52</v>
          </cell>
          <cell r="Q232">
            <v>0</v>
          </cell>
          <cell r="R232">
            <v>354.52</v>
          </cell>
          <cell r="S232">
            <v>354.52</v>
          </cell>
        </row>
        <row r="233">
          <cell r="B233" t="str">
            <v>250</v>
          </cell>
          <cell r="C233" t="str">
            <v>TEMPORARY RELIEVING</v>
          </cell>
          <cell r="D233">
            <v>0</v>
          </cell>
          <cell r="E233">
            <v>659.53</v>
          </cell>
          <cell r="F233">
            <v>1.9720207219433938E-5</v>
          </cell>
          <cell r="G233">
            <v>659.53</v>
          </cell>
          <cell r="H233">
            <v>1097</v>
          </cell>
          <cell r="I233" t="str">
            <v>62</v>
          </cell>
          <cell r="J233" t="str">
            <v>ENERGY MARKETING</v>
          </cell>
          <cell r="K233" t="str">
            <v>NonBarg</v>
          </cell>
          <cell r="L233" t="str">
            <v>NonProd</v>
          </cell>
          <cell r="M233" t="str">
            <v>Yes</v>
          </cell>
          <cell r="N233" t="str">
            <v>Other</v>
          </cell>
          <cell r="O233">
            <v>820</v>
          </cell>
          <cell r="P233">
            <v>659.53</v>
          </cell>
          <cell r="Q233">
            <v>0</v>
          </cell>
          <cell r="R233">
            <v>659.53</v>
          </cell>
          <cell r="S233">
            <v>659.53</v>
          </cell>
        </row>
        <row r="234">
          <cell r="B234" t="str">
            <v>300</v>
          </cell>
          <cell r="C234" t="str">
            <v>PERF EXC REWARD</v>
          </cell>
          <cell r="D234">
            <v>0</v>
          </cell>
          <cell r="E234">
            <v>3000</v>
          </cell>
          <cell r="F234">
            <v>8.9701183658517147E-5</v>
          </cell>
          <cell r="G234">
            <v>3000</v>
          </cell>
          <cell r="H234">
            <v>17</v>
          </cell>
          <cell r="I234" t="str">
            <v>31</v>
          </cell>
          <cell r="J234" t="str">
            <v>NUCLEAR DIVISION</v>
          </cell>
          <cell r="K234" t="str">
            <v>Barg</v>
          </cell>
          <cell r="L234" t="str">
            <v>NonProd</v>
          </cell>
          <cell r="M234" t="str">
            <v>Yes</v>
          </cell>
          <cell r="N234" t="str">
            <v>Other</v>
          </cell>
          <cell r="O234">
            <v>0</v>
          </cell>
          <cell r="P234">
            <v>3000</v>
          </cell>
          <cell r="Q234">
            <v>3000</v>
          </cell>
          <cell r="R234">
            <v>0</v>
          </cell>
          <cell r="S234">
            <v>3000</v>
          </cell>
        </row>
        <row r="235">
          <cell r="B235" t="str">
            <v>300</v>
          </cell>
          <cell r="C235" t="str">
            <v>PERF EXC REWARD</v>
          </cell>
          <cell r="D235">
            <v>0</v>
          </cell>
          <cell r="E235">
            <v>2174517</v>
          </cell>
          <cell r="F235">
            <v>6.5018916261855908E-2</v>
          </cell>
          <cell r="G235">
            <v>2174517</v>
          </cell>
          <cell r="H235">
            <v>13</v>
          </cell>
          <cell r="I235" t="str">
            <v>31</v>
          </cell>
          <cell r="J235" t="str">
            <v>NUCLEAR DIVISION</v>
          </cell>
          <cell r="K235" t="str">
            <v>NonBarg</v>
          </cell>
          <cell r="L235" t="str">
            <v>NonProd</v>
          </cell>
          <cell r="M235" t="str">
            <v>Yes</v>
          </cell>
          <cell r="N235" t="str">
            <v>Other</v>
          </cell>
          <cell r="O235">
            <v>0</v>
          </cell>
          <cell r="P235">
            <v>2174517</v>
          </cell>
          <cell r="Q235">
            <v>0</v>
          </cell>
          <cell r="R235">
            <v>2174517</v>
          </cell>
          <cell r="S235">
            <v>2174517</v>
          </cell>
        </row>
        <row r="236">
          <cell r="B236" t="str">
            <v>300</v>
          </cell>
          <cell r="C236" t="str">
            <v>PERF EXC REWARD</v>
          </cell>
          <cell r="D236">
            <v>0</v>
          </cell>
          <cell r="E236">
            <v>283123</v>
          </cell>
          <cell r="F236">
            <v>8.4654894069834501E-3</v>
          </cell>
          <cell r="G236">
            <v>283123</v>
          </cell>
          <cell r="H236">
            <v>136</v>
          </cell>
          <cell r="I236" t="str">
            <v>33</v>
          </cell>
          <cell r="J236" t="str">
            <v>FINANCIAL</v>
          </cell>
          <cell r="K236" t="str">
            <v>NonBarg</v>
          </cell>
          <cell r="L236" t="str">
            <v>NonProd</v>
          </cell>
          <cell r="M236" t="str">
            <v>Yes</v>
          </cell>
          <cell r="N236" t="str">
            <v>Other</v>
          </cell>
          <cell r="O236">
            <v>0</v>
          </cell>
          <cell r="P236">
            <v>283123</v>
          </cell>
          <cell r="Q236">
            <v>0</v>
          </cell>
          <cell r="R236">
            <v>283123</v>
          </cell>
          <cell r="S236">
            <v>283123</v>
          </cell>
        </row>
        <row r="237">
          <cell r="B237" t="str">
            <v>300</v>
          </cell>
          <cell r="C237" t="str">
            <v>PERF EXC REWARD</v>
          </cell>
          <cell r="D237">
            <v>0</v>
          </cell>
          <cell r="E237">
            <v>738829</v>
          </cell>
          <cell r="F237">
            <v>2.2091278607079524E-2</v>
          </cell>
          <cell r="G237">
            <v>738829</v>
          </cell>
          <cell r="H237">
            <v>242</v>
          </cell>
          <cell r="I237" t="str">
            <v>34</v>
          </cell>
          <cell r="J237" t="str">
            <v>HUMAN RESRC &amp; CORP SVCS</v>
          </cell>
          <cell r="K237" t="str">
            <v>NonBarg</v>
          </cell>
          <cell r="L237" t="str">
            <v>NonProd</v>
          </cell>
          <cell r="M237" t="str">
            <v>Yes</v>
          </cell>
          <cell r="N237" t="str">
            <v>Other</v>
          </cell>
          <cell r="O237">
            <v>0</v>
          </cell>
          <cell r="P237">
            <v>738829</v>
          </cell>
          <cell r="Q237">
            <v>0</v>
          </cell>
          <cell r="R237">
            <v>738829</v>
          </cell>
          <cell r="S237">
            <v>738829</v>
          </cell>
        </row>
        <row r="238">
          <cell r="B238" t="str">
            <v>300</v>
          </cell>
          <cell r="C238" t="str">
            <v>PERF EXC REWARD</v>
          </cell>
          <cell r="D238">
            <v>0</v>
          </cell>
          <cell r="E238">
            <v>171550</v>
          </cell>
          <cell r="F238">
            <v>5.1294126855395391E-3</v>
          </cell>
          <cell r="G238">
            <v>171550</v>
          </cell>
          <cell r="H238">
            <v>360</v>
          </cell>
          <cell r="I238" t="str">
            <v>35</v>
          </cell>
          <cell r="J238" t="str">
            <v>GENERAL COUNSEL</v>
          </cell>
          <cell r="K238" t="str">
            <v>NonBarg</v>
          </cell>
          <cell r="L238" t="str">
            <v>NonProd</v>
          </cell>
          <cell r="M238" t="str">
            <v>Yes</v>
          </cell>
          <cell r="N238" t="str">
            <v>Other</v>
          </cell>
          <cell r="O238">
            <v>0</v>
          </cell>
          <cell r="P238">
            <v>171550</v>
          </cell>
          <cell r="Q238">
            <v>0</v>
          </cell>
          <cell r="R238">
            <v>171550</v>
          </cell>
          <cell r="S238">
            <v>171550</v>
          </cell>
        </row>
        <row r="239">
          <cell r="B239" t="str">
            <v>300</v>
          </cell>
          <cell r="C239" t="str">
            <v>PERF EXC REWARD</v>
          </cell>
          <cell r="D239">
            <v>0</v>
          </cell>
          <cell r="E239">
            <v>8195</v>
          </cell>
          <cell r="F239">
            <v>2.45033733360516E-4</v>
          </cell>
          <cell r="G239">
            <v>8195</v>
          </cell>
          <cell r="H239">
            <v>431</v>
          </cell>
          <cell r="I239" t="str">
            <v>36</v>
          </cell>
          <cell r="J239" t="str">
            <v>GOVT AFFAIRS - FED</v>
          </cell>
          <cell r="K239" t="str">
            <v>NonBarg</v>
          </cell>
          <cell r="L239" t="str">
            <v>NonProd</v>
          </cell>
          <cell r="M239" t="str">
            <v>Yes</v>
          </cell>
          <cell r="N239" t="str">
            <v>Other</v>
          </cell>
          <cell r="O239">
            <v>0</v>
          </cell>
          <cell r="P239">
            <v>8195</v>
          </cell>
          <cell r="Q239">
            <v>0</v>
          </cell>
          <cell r="R239">
            <v>8195</v>
          </cell>
          <cell r="S239">
            <v>8195</v>
          </cell>
        </row>
        <row r="240">
          <cell r="B240" t="str">
            <v>300</v>
          </cell>
          <cell r="C240" t="str">
            <v>PERF EXC REWARD</v>
          </cell>
          <cell r="D240">
            <v>0</v>
          </cell>
          <cell r="E240">
            <v>98867</v>
          </cell>
          <cell r="F240">
            <v>2.9561623082555383E-3</v>
          </cell>
          <cell r="G240">
            <v>98867</v>
          </cell>
          <cell r="H240">
            <v>470</v>
          </cell>
          <cell r="I240" t="str">
            <v>37</v>
          </cell>
          <cell r="J240" t="str">
            <v>CORP COMMUNICATIONS</v>
          </cell>
          <cell r="K240" t="str">
            <v>NonBarg</v>
          </cell>
          <cell r="L240" t="str">
            <v>NonProd</v>
          </cell>
          <cell r="M240" t="str">
            <v>Yes</v>
          </cell>
          <cell r="N240" t="str">
            <v>Other</v>
          </cell>
          <cell r="O240">
            <v>0</v>
          </cell>
          <cell r="P240">
            <v>98867</v>
          </cell>
          <cell r="Q240">
            <v>0</v>
          </cell>
          <cell r="R240">
            <v>98867</v>
          </cell>
          <cell r="S240">
            <v>98867</v>
          </cell>
        </row>
        <row r="241">
          <cell r="B241" t="str">
            <v>300</v>
          </cell>
          <cell r="C241" t="str">
            <v>PERF EXC REWARD</v>
          </cell>
          <cell r="D241">
            <v>0</v>
          </cell>
          <cell r="E241">
            <v>40063</v>
          </cell>
          <cell r="F241">
            <v>1.1978995069703909E-3</v>
          </cell>
          <cell r="G241">
            <v>40063</v>
          </cell>
          <cell r="H241">
            <v>526</v>
          </cell>
          <cell r="I241" t="str">
            <v>38</v>
          </cell>
          <cell r="J241" t="str">
            <v>INTERNAL AUDITING</v>
          </cell>
          <cell r="K241" t="str">
            <v>NonBarg</v>
          </cell>
          <cell r="L241" t="str">
            <v>NonProd</v>
          </cell>
          <cell r="M241" t="str">
            <v>Yes</v>
          </cell>
          <cell r="N241" t="str">
            <v>Other</v>
          </cell>
          <cell r="O241">
            <v>0</v>
          </cell>
          <cell r="P241">
            <v>40063</v>
          </cell>
          <cell r="Q241">
            <v>0</v>
          </cell>
          <cell r="R241">
            <v>40063</v>
          </cell>
          <cell r="S241">
            <v>40063</v>
          </cell>
        </row>
        <row r="242">
          <cell r="B242" t="str">
            <v>300</v>
          </cell>
          <cell r="C242" t="str">
            <v>PERF EXC REWARD</v>
          </cell>
          <cell r="D242">
            <v>0</v>
          </cell>
          <cell r="E242">
            <v>809145</v>
          </cell>
          <cell r="F242">
            <v>2.4193754750456955E-2</v>
          </cell>
          <cell r="G242">
            <v>809145</v>
          </cell>
          <cell r="H242">
            <v>581</v>
          </cell>
          <cell r="I242" t="str">
            <v>51</v>
          </cell>
          <cell r="J242" t="str">
            <v>CUSTOMER SERVICE</v>
          </cell>
          <cell r="K242" t="str">
            <v>NonBarg</v>
          </cell>
          <cell r="L242" t="str">
            <v>NonProd</v>
          </cell>
          <cell r="M242" t="str">
            <v>Yes</v>
          </cell>
          <cell r="N242" t="str">
            <v>Other</v>
          </cell>
          <cell r="O242">
            <v>0</v>
          </cell>
          <cell r="P242">
            <v>809145</v>
          </cell>
          <cell r="Q242">
            <v>0</v>
          </cell>
          <cell r="R242">
            <v>809145</v>
          </cell>
          <cell r="S242">
            <v>809145</v>
          </cell>
        </row>
        <row r="243">
          <cell r="B243" t="str">
            <v>300</v>
          </cell>
          <cell r="C243" t="str">
            <v>PERF EXC REWARD</v>
          </cell>
          <cell r="D243">
            <v>0</v>
          </cell>
          <cell r="E243">
            <v>2827704</v>
          </cell>
          <cell r="F243">
            <v>8.4549465278641198E-2</v>
          </cell>
          <cell r="G243">
            <v>2827704</v>
          </cell>
          <cell r="H243">
            <v>696</v>
          </cell>
          <cell r="I243" t="str">
            <v>53</v>
          </cell>
          <cell r="J243" t="str">
            <v>POWER SYSTEMS</v>
          </cell>
          <cell r="K243" t="str">
            <v>NonBarg</v>
          </cell>
          <cell r="L243" t="str">
            <v>NonProd</v>
          </cell>
          <cell r="M243" t="str">
            <v>Yes</v>
          </cell>
          <cell r="N243" t="str">
            <v>Other</v>
          </cell>
          <cell r="O243">
            <v>0</v>
          </cell>
          <cell r="P243">
            <v>2827704</v>
          </cell>
          <cell r="Q243">
            <v>0</v>
          </cell>
          <cell r="R243">
            <v>2827704</v>
          </cell>
          <cell r="S243">
            <v>2827704</v>
          </cell>
        </row>
        <row r="244">
          <cell r="B244" t="str">
            <v>300</v>
          </cell>
          <cell r="C244" t="str">
            <v>PERF EXC REWARD</v>
          </cell>
          <cell r="D244">
            <v>0</v>
          </cell>
          <cell r="E244">
            <v>50441</v>
          </cell>
          <cell r="F244">
            <v>1.5082058016397545E-3</v>
          </cell>
          <cell r="G244">
            <v>50441</v>
          </cell>
          <cell r="H244">
            <v>815</v>
          </cell>
          <cell r="I244" t="str">
            <v>54</v>
          </cell>
          <cell r="J244" t="str">
            <v>RESOURCE PLANNING</v>
          </cell>
          <cell r="K244" t="str">
            <v>NonBarg</v>
          </cell>
          <cell r="L244" t="str">
            <v>NonProd</v>
          </cell>
          <cell r="M244" t="str">
            <v>Yes</v>
          </cell>
          <cell r="N244" t="str">
            <v>Other</v>
          </cell>
          <cell r="O244">
            <v>0</v>
          </cell>
          <cell r="P244">
            <v>50441</v>
          </cell>
          <cell r="Q244">
            <v>0</v>
          </cell>
          <cell r="R244">
            <v>50441</v>
          </cell>
          <cell r="S244">
            <v>50441</v>
          </cell>
        </row>
        <row r="245">
          <cell r="B245" t="str">
            <v>300</v>
          </cell>
          <cell r="C245" t="str">
            <v>PERF EXC REWARD</v>
          </cell>
          <cell r="D245">
            <v>0</v>
          </cell>
          <cell r="E245">
            <v>732551</v>
          </cell>
          <cell r="F245">
            <v>2.1903563930076798E-2</v>
          </cell>
          <cell r="G245">
            <v>732551</v>
          </cell>
          <cell r="H245">
            <v>874</v>
          </cell>
          <cell r="I245" t="str">
            <v>56</v>
          </cell>
          <cell r="J245" t="str">
            <v>POWER GENERATION</v>
          </cell>
          <cell r="K245" t="str">
            <v>NonBarg</v>
          </cell>
          <cell r="L245" t="str">
            <v>NonProd</v>
          </cell>
          <cell r="M245" t="str">
            <v>Yes</v>
          </cell>
          <cell r="N245" t="str">
            <v>Other</v>
          </cell>
          <cell r="O245">
            <v>0</v>
          </cell>
          <cell r="P245">
            <v>732551</v>
          </cell>
          <cell r="Q245">
            <v>0</v>
          </cell>
          <cell r="R245">
            <v>732551</v>
          </cell>
          <cell r="S245">
            <v>732551</v>
          </cell>
        </row>
        <row r="246">
          <cell r="B246" t="str">
            <v>300</v>
          </cell>
          <cell r="C246" t="str">
            <v>PERF EXC REWARD</v>
          </cell>
          <cell r="D246">
            <v>0</v>
          </cell>
          <cell r="E246">
            <v>1304834</v>
          </cell>
          <cell r="F246">
            <v>3.9015051425959187E-2</v>
          </cell>
          <cell r="G246">
            <v>1304834</v>
          </cell>
          <cell r="H246">
            <v>978</v>
          </cell>
          <cell r="I246" t="str">
            <v>58</v>
          </cell>
          <cell r="J246" t="str">
            <v>INFO MANAGEMENT</v>
          </cell>
          <cell r="K246" t="str">
            <v>NonBarg</v>
          </cell>
          <cell r="L246" t="str">
            <v>NonProd</v>
          </cell>
          <cell r="M246" t="str">
            <v>Yes</v>
          </cell>
          <cell r="N246" t="str">
            <v>Other</v>
          </cell>
          <cell r="O246">
            <v>0</v>
          </cell>
          <cell r="P246">
            <v>1304834</v>
          </cell>
          <cell r="Q246">
            <v>0</v>
          </cell>
          <cell r="R246">
            <v>1304834</v>
          </cell>
          <cell r="S246">
            <v>1304834</v>
          </cell>
        </row>
        <row r="247">
          <cell r="B247" t="str">
            <v>300</v>
          </cell>
          <cell r="C247" t="str">
            <v>PERF EXC REWARD</v>
          </cell>
          <cell r="D247">
            <v>0</v>
          </cell>
          <cell r="E247">
            <v>5460</v>
          </cell>
          <cell r="F247">
            <v>1.6325615425850121E-4</v>
          </cell>
          <cell r="G247">
            <v>5460</v>
          </cell>
          <cell r="H247">
            <v>1071</v>
          </cell>
          <cell r="I247" t="str">
            <v>61</v>
          </cell>
          <cell r="J247" t="str">
            <v>GOVT AFFAIRS - STATE</v>
          </cell>
          <cell r="K247" t="str">
            <v>NonBarg</v>
          </cell>
          <cell r="L247" t="str">
            <v>NonProd</v>
          </cell>
          <cell r="M247" t="str">
            <v>Yes</v>
          </cell>
          <cell r="N247" t="str">
            <v>Other</v>
          </cell>
          <cell r="O247">
            <v>0</v>
          </cell>
          <cell r="P247">
            <v>5460</v>
          </cell>
          <cell r="Q247">
            <v>0</v>
          </cell>
          <cell r="R247">
            <v>5460</v>
          </cell>
          <cell r="S247">
            <v>5460</v>
          </cell>
        </row>
        <row r="248">
          <cell r="B248" t="str">
            <v>300</v>
          </cell>
          <cell r="C248" t="str">
            <v>PERF EXC REWARD</v>
          </cell>
          <cell r="D248">
            <v>0</v>
          </cell>
          <cell r="E248">
            <v>20394</v>
          </cell>
          <cell r="F248">
            <v>6.0978864651059961E-4</v>
          </cell>
          <cell r="G248">
            <v>20394</v>
          </cell>
          <cell r="H248">
            <v>1098</v>
          </cell>
          <cell r="I248" t="str">
            <v>62</v>
          </cell>
          <cell r="J248" t="str">
            <v>ENERGY MARKETING</v>
          </cell>
          <cell r="K248" t="str">
            <v>NonBarg</v>
          </cell>
          <cell r="L248" t="str">
            <v>NonProd</v>
          </cell>
          <cell r="M248" t="str">
            <v>Yes</v>
          </cell>
          <cell r="N248" t="str">
            <v>Other</v>
          </cell>
          <cell r="O248">
            <v>0</v>
          </cell>
          <cell r="P248">
            <v>20394</v>
          </cell>
          <cell r="Q248">
            <v>0</v>
          </cell>
          <cell r="R248">
            <v>20394</v>
          </cell>
          <cell r="S248">
            <v>20394</v>
          </cell>
        </row>
        <row r="249">
          <cell r="B249" t="str">
            <v>300</v>
          </cell>
          <cell r="C249" t="str">
            <v>PERF EXC REWARD</v>
          </cell>
          <cell r="D249">
            <v>0</v>
          </cell>
          <cell r="E249">
            <v>78402</v>
          </cell>
          <cell r="F249">
            <v>2.3442507337316874E-3</v>
          </cell>
          <cell r="G249">
            <v>78402</v>
          </cell>
          <cell r="H249">
            <v>1161</v>
          </cell>
          <cell r="I249" t="str">
            <v>63</v>
          </cell>
          <cell r="J249" t="str">
            <v>REGULATORY AFFAIRS</v>
          </cell>
          <cell r="K249" t="str">
            <v>NonBarg</v>
          </cell>
          <cell r="L249" t="str">
            <v>NonProd</v>
          </cell>
          <cell r="M249" t="str">
            <v>Yes</v>
          </cell>
          <cell r="N249" t="str">
            <v>Other</v>
          </cell>
          <cell r="O249">
            <v>0</v>
          </cell>
          <cell r="P249">
            <v>78402</v>
          </cell>
          <cell r="Q249">
            <v>0</v>
          </cell>
          <cell r="R249">
            <v>78402</v>
          </cell>
          <cell r="S249">
            <v>78402</v>
          </cell>
        </row>
        <row r="250">
          <cell r="B250" t="str">
            <v>310</v>
          </cell>
          <cell r="C250" t="str">
            <v>DISABILITY - COMPANY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18</v>
          </cell>
          <cell r="I250" t="str">
            <v>31</v>
          </cell>
          <cell r="J250" t="str">
            <v>NUCLEAR DIVISION</v>
          </cell>
          <cell r="K250" t="str">
            <v>Barg</v>
          </cell>
          <cell r="L250" t="str">
            <v>NonProd</v>
          </cell>
          <cell r="M250" t="str">
            <v>No</v>
          </cell>
          <cell r="N250" t="str">
            <v>Other</v>
          </cell>
          <cell r="O250">
            <v>0</v>
          </cell>
          <cell r="P250">
            <v>25600</v>
          </cell>
          <cell r="Q250">
            <v>0</v>
          </cell>
          <cell r="R250">
            <v>0</v>
          </cell>
          <cell r="S250">
            <v>0</v>
          </cell>
        </row>
        <row r="251">
          <cell r="B251" t="str">
            <v>310</v>
          </cell>
          <cell r="C251" t="str">
            <v>DISABILITY - COMPANY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130</v>
          </cell>
          <cell r="I251" t="str">
            <v>34</v>
          </cell>
          <cell r="J251" t="str">
            <v>HUMAN RESRC &amp; CORP SVCS</v>
          </cell>
          <cell r="K251" t="str">
            <v>Barg</v>
          </cell>
          <cell r="L251" t="str">
            <v>NonProd</v>
          </cell>
          <cell r="M251" t="str">
            <v>No</v>
          </cell>
          <cell r="N251" t="str">
            <v>Other</v>
          </cell>
          <cell r="O251">
            <v>0</v>
          </cell>
          <cell r="P251">
            <v>3080.34</v>
          </cell>
          <cell r="Q251">
            <v>0</v>
          </cell>
          <cell r="R251">
            <v>0</v>
          </cell>
          <cell r="S251">
            <v>0</v>
          </cell>
        </row>
        <row r="252">
          <cell r="B252" t="str">
            <v>310</v>
          </cell>
          <cell r="C252" t="str">
            <v>DISABILITY - COMPANY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187</v>
          </cell>
          <cell r="I252" t="str">
            <v>51</v>
          </cell>
          <cell r="J252" t="str">
            <v>CUSTOMER SERVICE</v>
          </cell>
          <cell r="K252" t="str">
            <v>Barg</v>
          </cell>
          <cell r="L252" t="str">
            <v>NonProd</v>
          </cell>
          <cell r="M252" t="str">
            <v>No</v>
          </cell>
          <cell r="N252" t="str">
            <v>Other</v>
          </cell>
          <cell r="O252">
            <v>0</v>
          </cell>
          <cell r="P252">
            <v>5964.48</v>
          </cell>
          <cell r="Q252">
            <v>0</v>
          </cell>
          <cell r="R252">
            <v>0</v>
          </cell>
          <cell r="S252">
            <v>0</v>
          </cell>
        </row>
        <row r="253">
          <cell r="B253" t="str">
            <v>310</v>
          </cell>
          <cell r="C253" t="str">
            <v>DISABILITY - COMPANY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236</v>
          </cell>
          <cell r="I253" t="str">
            <v>53</v>
          </cell>
          <cell r="J253" t="str">
            <v>POWER SYSTEMS</v>
          </cell>
          <cell r="K253" t="str">
            <v>Barg</v>
          </cell>
          <cell r="L253" t="str">
            <v>NonProd</v>
          </cell>
          <cell r="M253" t="str">
            <v>No</v>
          </cell>
          <cell r="N253" t="str">
            <v>Other</v>
          </cell>
          <cell r="O253">
            <v>0</v>
          </cell>
          <cell r="P253">
            <v>256701.96</v>
          </cell>
          <cell r="Q253">
            <v>0</v>
          </cell>
          <cell r="R253">
            <v>0</v>
          </cell>
          <cell r="S253">
            <v>0</v>
          </cell>
        </row>
        <row r="254">
          <cell r="B254" t="str">
            <v>310</v>
          </cell>
          <cell r="C254" t="str">
            <v>DISABILITY - COMPANY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364</v>
          </cell>
          <cell r="I254" t="str">
            <v>56</v>
          </cell>
          <cell r="J254" t="str">
            <v>POWER GENERATION</v>
          </cell>
          <cell r="K254" t="str">
            <v>Barg</v>
          </cell>
          <cell r="L254" t="str">
            <v>NonProd</v>
          </cell>
          <cell r="M254" t="str">
            <v>No</v>
          </cell>
          <cell r="N254" t="str">
            <v>Other</v>
          </cell>
          <cell r="O254">
            <v>0</v>
          </cell>
          <cell r="P254">
            <v>22429.439999999999</v>
          </cell>
          <cell r="Q254">
            <v>0</v>
          </cell>
          <cell r="R254">
            <v>0</v>
          </cell>
          <cell r="S254">
            <v>0</v>
          </cell>
        </row>
        <row r="255">
          <cell r="B255" t="str">
            <v>310</v>
          </cell>
          <cell r="C255" t="str">
            <v>DISABILITY - COMPANY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459</v>
          </cell>
          <cell r="I255" t="str">
            <v>58</v>
          </cell>
          <cell r="J255" t="str">
            <v>INFO MANAGEMENT</v>
          </cell>
          <cell r="K255" t="str">
            <v>Barg</v>
          </cell>
          <cell r="L255" t="str">
            <v>NonProd</v>
          </cell>
          <cell r="M255" t="str">
            <v>No</v>
          </cell>
          <cell r="N255" t="str">
            <v>Other</v>
          </cell>
          <cell r="O255">
            <v>0</v>
          </cell>
          <cell r="P255">
            <v>3915.2</v>
          </cell>
          <cell r="Q255">
            <v>0</v>
          </cell>
          <cell r="R255">
            <v>0</v>
          </cell>
          <cell r="S255">
            <v>0</v>
          </cell>
        </row>
        <row r="256">
          <cell r="B256" t="str">
            <v>310</v>
          </cell>
          <cell r="C256" t="str">
            <v>DISABILITY - COMPANY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14</v>
          </cell>
          <cell r="I256" t="str">
            <v>31</v>
          </cell>
          <cell r="J256" t="str">
            <v>NUCLEAR DIVISION</v>
          </cell>
          <cell r="K256" t="str">
            <v>NonBarg</v>
          </cell>
          <cell r="L256" t="str">
            <v>NonProd</v>
          </cell>
          <cell r="M256" t="str">
            <v>No</v>
          </cell>
          <cell r="N256" t="str">
            <v>Other</v>
          </cell>
          <cell r="O256">
            <v>0</v>
          </cell>
          <cell r="P256">
            <v>1969.88</v>
          </cell>
          <cell r="Q256">
            <v>0</v>
          </cell>
          <cell r="R256">
            <v>0</v>
          </cell>
          <cell r="S256">
            <v>0</v>
          </cell>
        </row>
        <row r="257">
          <cell r="B257" t="str">
            <v>310</v>
          </cell>
          <cell r="C257" t="str">
            <v>DISABILITY - COMPANY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243</v>
          </cell>
          <cell r="I257" t="str">
            <v>34</v>
          </cell>
          <cell r="J257" t="str">
            <v>HUMAN RESRC &amp; CORP SVCS</v>
          </cell>
          <cell r="K257" t="str">
            <v>NonBarg</v>
          </cell>
          <cell r="L257" t="str">
            <v>NonProd</v>
          </cell>
          <cell r="M257" t="str">
            <v>No</v>
          </cell>
          <cell r="N257" t="str">
            <v>Other</v>
          </cell>
          <cell r="O257">
            <v>0</v>
          </cell>
          <cell r="P257">
            <v>2381.36</v>
          </cell>
          <cell r="Q257">
            <v>0</v>
          </cell>
          <cell r="R257">
            <v>0</v>
          </cell>
          <cell r="S257">
            <v>0</v>
          </cell>
        </row>
        <row r="258">
          <cell r="B258" t="str">
            <v>310</v>
          </cell>
          <cell r="C258" t="str">
            <v>DISABILITY - COMPANY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582</v>
          </cell>
          <cell r="I258" t="str">
            <v>51</v>
          </cell>
          <cell r="J258" t="str">
            <v>CUSTOMER SERVICE</v>
          </cell>
          <cell r="K258" t="str">
            <v>NonBarg</v>
          </cell>
          <cell r="L258" t="str">
            <v>NonProd</v>
          </cell>
          <cell r="M258" t="str">
            <v>No</v>
          </cell>
          <cell r="N258" t="str">
            <v>Other</v>
          </cell>
          <cell r="O258">
            <v>0</v>
          </cell>
          <cell r="P258">
            <v>22391.05</v>
          </cell>
          <cell r="Q258">
            <v>0</v>
          </cell>
          <cell r="R258">
            <v>0</v>
          </cell>
          <cell r="S258">
            <v>0</v>
          </cell>
        </row>
        <row r="259">
          <cell r="B259" t="str">
            <v>310</v>
          </cell>
          <cell r="C259" t="str">
            <v>DISABILITY - COMPANY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697</v>
          </cell>
          <cell r="I259" t="str">
            <v>53</v>
          </cell>
          <cell r="J259" t="str">
            <v>POWER SYSTEMS</v>
          </cell>
          <cell r="K259" t="str">
            <v>NonBarg</v>
          </cell>
          <cell r="L259" t="str">
            <v>NonProd</v>
          </cell>
          <cell r="M259" t="str">
            <v>No</v>
          </cell>
          <cell r="N259" t="str">
            <v>Other</v>
          </cell>
          <cell r="O259">
            <v>0</v>
          </cell>
          <cell r="P259">
            <v>3435.56</v>
          </cell>
          <cell r="Q259">
            <v>0</v>
          </cell>
          <cell r="R259">
            <v>0</v>
          </cell>
          <cell r="S259">
            <v>0</v>
          </cell>
        </row>
        <row r="260">
          <cell r="B260" t="str">
            <v>320</v>
          </cell>
          <cell r="C260" t="str">
            <v>DISABILITY SUPPL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19</v>
          </cell>
          <cell r="I260" t="str">
            <v>31</v>
          </cell>
          <cell r="J260" t="str">
            <v>NUCLEAR DIVISION</v>
          </cell>
          <cell r="K260" t="str">
            <v>Barg</v>
          </cell>
          <cell r="L260" t="str">
            <v>NonProd</v>
          </cell>
          <cell r="M260" t="str">
            <v>No</v>
          </cell>
          <cell r="N260" t="str">
            <v>Other</v>
          </cell>
          <cell r="O260">
            <v>0</v>
          </cell>
          <cell r="P260">
            <v>22007.22</v>
          </cell>
          <cell r="Q260">
            <v>0</v>
          </cell>
          <cell r="R260">
            <v>0</v>
          </cell>
          <cell r="S260">
            <v>0</v>
          </cell>
        </row>
        <row r="261">
          <cell r="B261" t="str">
            <v>320</v>
          </cell>
          <cell r="C261" t="str">
            <v>DISABILITY SUPPL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131</v>
          </cell>
          <cell r="I261" t="str">
            <v>34</v>
          </cell>
          <cell r="J261" t="str">
            <v>HUMAN RESRC &amp; CORP SVCS</v>
          </cell>
          <cell r="K261" t="str">
            <v>Barg</v>
          </cell>
          <cell r="L261" t="str">
            <v>NonProd</v>
          </cell>
          <cell r="M261" t="str">
            <v>No</v>
          </cell>
          <cell r="N261" t="str">
            <v>Other</v>
          </cell>
          <cell r="O261">
            <v>0</v>
          </cell>
          <cell r="P261">
            <v>3659.22</v>
          </cell>
          <cell r="Q261">
            <v>0</v>
          </cell>
          <cell r="R261">
            <v>0</v>
          </cell>
          <cell r="S261">
            <v>0</v>
          </cell>
        </row>
        <row r="262">
          <cell r="B262" t="str">
            <v>320</v>
          </cell>
          <cell r="C262" t="str">
            <v>DISABILITY SUPPL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188</v>
          </cell>
          <cell r="I262" t="str">
            <v>51</v>
          </cell>
          <cell r="J262" t="str">
            <v>CUSTOMER SERVICE</v>
          </cell>
          <cell r="K262" t="str">
            <v>Barg</v>
          </cell>
          <cell r="L262" t="str">
            <v>NonProd</v>
          </cell>
          <cell r="M262" t="str">
            <v>No</v>
          </cell>
          <cell r="N262" t="str">
            <v>Other</v>
          </cell>
          <cell r="O262">
            <v>0</v>
          </cell>
          <cell r="P262">
            <v>10711.82</v>
          </cell>
          <cell r="Q262">
            <v>0</v>
          </cell>
          <cell r="R262">
            <v>0</v>
          </cell>
          <cell r="S262">
            <v>0</v>
          </cell>
        </row>
        <row r="263">
          <cell r="B263" t="str">
            <v>320</v>
          </cell>
          <cell r="C263" t="str">
            <v>DISABILITY SUPPL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237</v>
          </cell>
          <cell r="I263" t="str">
            <v>53</v>
          </cell>
          <cell r="J263" t="str">
            <v>POWER SYSTEMS</v>
          </cell>
          <cell r="K263" t="str">
            <v>Barg</v>
          </cell>
          <cell r="L263" t="str">
            <v>NonProd</v>
          </cell>
          <cell r="M263" t="str">
            <v>No</v>
          </cell>
          <cell r="N263" t="str">
            <v>Other</v>
          </cell>
          <cell r="O263">
            <v>0</v>
          </cell>
          <cell r="P263">
            <v>94933.79</v>
          </cell>
          <cell r="Q263">
            <v>0</v>
          </cell>
          <cell r="R263">
            <v>0</v>
          </cell>
          <cell r="S263">
            <v>0</v>
          </cell>
        </row>
        <row r="264">
          <cell r="B264" t="str">
            <v>320</v>
          </cell>
          <cell r="C264" t="str">
            <v>DISABILITY SUPPL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365</v>
          </cell>
          <cell r="I264" t="str">
            <v>56</v>
          </cell>
          <cell r="J264" t="str">
            <v>POWER GENERATION</v>
          </cell>
          <cell r="K264" t="str">
            <v>Barg</v>
          </cell>
          <cell r="L264" t="str">
            <v>NonProd</v>
          </cell>
          <cell r="M264" t="str">
            <v>No</v>
          </cell>
          <cell r="N264" t="str">
            <v>Other</v>
          </cell>
          <cell r="O264">
            <v>0</v>
          </cell>
          <cell r="P264">
            <v>7827.91</v>
          </cell>
          <cell r="Q264">
            <v>0</v>
          </cell>
          <cell r="R264">
            <v>0</v>
          </cell>
          <cell r="S264">
            <v>0</v>
          </cell>
        </row>
        <row r="265">
          <cell r="B265" t="str">
            <v>320</v>
          </cell>
          <cell r="C265" t="str">
            <v>DISABILITY SUPPL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583</v>
          </cell>
          <cell r="I265" t="str">
            <v>51</v>
          </cell>
          <cell r="J265" t="str">
            <v>CUSTOMER SERVICE</v>
          </cell>
          <cell r="K265" t="str">
            <v>NonBarg</v>
          </cell>
          <cell r="L265" t="str">
            <v>NonProd</v>
          </cell>
          <cell r="M265" t="str">
            <v>No</v>
          </cell>
          <cell r="N265" t="str">
            <v>Other</v>
          </cell>
          <cell r="O265">
            <v>0</v>
          </cell>
          <cell r="P265">
            <v>-593.13</v>
          </cell>
          <cell r="Q265">
            <v>0</v>
          </cell>
          <cell r="R265">
            <v>0</v>
          </cell>
          <cell r="S265">
            <v>0</v>
          </cell>
        </row>
        <row r="266">
          <cell r="B266" t="str">
            <v>330</v>
          </cell>
          <cell r="C266" t="str">
            <v>RETRO PAY THRFTBL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20</v>
          </cell>
          <cell r="I266" t="str">
            <v>31</v>
          </cell>
          <cell r="J266" t="str">
            <v>NUCLEAR DIVISION</v>
          </cell>
          <cell r="K266" t="str">
            <v>Barg</v>
          </cell>
          <cell r="L266" t="str">
            <v>NonProd</v>
          </cell>
          <cell r="M266" t="str">
            <v>No</v>
          </cell>
          <cell r="N266" t="str">
            <v>Other</v>
          </cell>
          <cell r="O266">
            <v>0</v>
          </cell>
          <cell r="P266">
            <v>59582.09</v>
          </cell>
          <cell r="Q266">
            <v>0</v>
          </cell>
          <cell r="R266">
            <v>0</v>
          </cell>
          <cell r="S266">
            <v>0</v>
          </cell>
        </row>
        <row r="267">
          <cell r="B267" t="str">
            <v>330</v>
          </cell>
          <cell r="C267" t="str">
            <v>RETRO PAY THRFTBL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132</v>
          </cell>
          <cell r="I267" t="str">
            <v>34</v>
          </cell>
          <cell r="J267" t="str">
            <v>HUMAN RESRC &amp; CORP SVCS</v>
          </cell>
          <cell r="K267" t="str">
            <v>Barg</v>
          </cell>
          <cell r="L267" t="str">
            <v>NonProd</v>
          </cell>
          <cell r="M267" t="str">
            <v>No</v>
          </cell>
          <cell r="N267" t="str">
            <v>Other</v>
          </cell>
          <cell r="O267">
            <v>0</v>
          </cell>
          <cell r="P267">
            <v>3403.47</v>
          </cell>
          <cell r="Q267">
            <v>0</v>
          </cell>
          <cell r="R267">
            <v>0</v>
          </cell>
          <cell r="S267">
            <v>0</v>
          </cell>
        </row>
        <row r="268">
          <cell r="B268" t="str">
            <v>330</v>
          </cell>
          <cell r="C268" t="str">
            <v>RETRO PAY THRFTBL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189</v>
          </cell>
          <cell r="I268" t="str">
            <v>51</v>
          </cell>
          <cell r="J268" t="str">
            <v>CUSTOMER SERVICE</v>
          </cell>
          <cell r="K268" t="str">
            <v>Barg</v>
          </cell>
          <cell r="L268" t="str">
            <v>NonProd</v>
          </cell>
          <cell r="M268" t="str">
            <v>No</v>
          </cell>
          <cell r="N268" t="str">
            <v>Other</v>
          </cell>
          <cell r="O268">
            <v>0</v>
          </cell>
          <cell r="P268">
            <v>58.24</v>
          </cell>
          <cell r="Q268">
            <v>0</v>
          </cell>
          <cell r="R268">
            <v>0</v>
          </cell>
          <cell r="S268">
            <v>0</v>
          </cell>
        </row>
        <row r="269">
          <cell r="B269" t="str">
            <v>330</v>
          </cell>
          <cell r="C269" t="str">
            <v>RETRO PAY THRFTBL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238</v>
          </cell>
          <cell r="I269" t="str">
            <v>53</v>
          </cell>
          <cell r="J269" t="str">
            <v>POWER SYSTEMS</v>
          </cell>
          <cell r="K269" t="str">
            <v>Barg</v>
          </cell>
          <cell r="L269" t="str">
            <v>NonProd</v>
          </cell>
          <cell r="M269" t="str">
            <v>No</v>
          </cell>
          <cell r="N269" t="str">
            <v>Other</v>
          </cell>
          <cell r="O269">
            <v>6</v>
          </cell>
          <cell r="P269">
            <v>219025.05</v>
          </cell>
          <cell r="Q269">
            <v>0</v>
          </cell>
          <cell r="R269">
            <v>0</v>
          </cell>
          <cell r="S269">
            <v>0</v>
          </cell>
        </row>
        <row r="270">
          <cell r="B270" t="str">
            <v>330</v>
          </cell>
          <cell r="C270" t="str">
            <v>RETRO PAY THRFTBL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366</v>
          </cell>
          <cell r="I270" t="str">
            <v>56</v>
          </cell>
          <cell r="J270" t="str">
            <v>POWER GENERATION</v>
          </cell>
          <cell r="K270" t="str">
            <v>Barg</v>
          </cell>
          <cell r="L270" t="str">
            <v>NonProd</v>
          </cell>
          <cell r="M270" t="str">
            <v>No</v>
          </cell>
          <cell r="N270" t="str">
            <v>Other</v>
          </cell>
          <cell r="O270">
            <v>0</v>
          </cell>
          <cell r="P270">
            <v>44316.09</v>
          </cell>
          <cell r="Q270">
            <v>0</v>
          </cell>
          <cell r="R270">
            <v>0</v>
          </cell>
          <cell r="S270">
            <v>0</v>
          </cell>
        </row>
        <row r="271">
          <cell r="B271" t="str">
            <v>330</v>
          </cell>
          <cell r="C271" t="str">
            <v>RETRO PAY THRFTBL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460</v>
          </cell>
          <cell r="I271" t="str">
            <v>58</v>
          </cell>
          <cell r="J271" t="str">
            <v>INFO MANAGEMENT</v>
          </cell>
          <cell r="K271" t="str">
            <v>Barg</v>
          </cell>
          <cell r="L271" t="str">
            <v>NonProd</v>
          </cell>
          <cell r="M271" t="str">
            <v>No</v>
          </cell>
          <cell r="N271" t="str">
            <v>Other</v>
          </cell>
          <cell r="O271">
            <v>0</v>
          </cell>
          <cell r="P271">
            <v>413.6</v>
          </cell>
          <cell r="Q271">
            <v>0</v>
          </cell>
          <cell r="R271">
            <v>0</v>
          </cell>
          <cell r="S271">
            <v>0</v>
          </cell>
        </row>
        <row r="272">
          <cell r="B272" t="str">
            <v>330</v>
          </cell>
          <cell r="C272" t="str">
            <v>RETRO PAY THRFTBL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15</v>
          </cell>
          <cell r="I272" t="str">
            <v>31</v>
          </cell>
          <cell r="J272" t="str">
            <v>NUCLEAR DIVISION</v>
          </cell>
          <cell r="K272" t="str">
            <v>NonBarg</v>
          </cell>
          <cell r="L272" t="str">
            <v>NonProd</v>
          </cell>
          <cell r="M272" t="str">
            <v>No</v>
          </cell>
          <cell r="N272" t="str">
            <v>Other</v>
          </cell>
          <cell r="O272">
            <v>0</v>
          </cell>
          <cell r="P272">
            <v>14470.75</v>
          </cell>
          <cell r="Q272">
            <v>0</v>
          </cell>
          <cell r="R272">
            <v>0</v>
          </cell>
          <cell r="S272">
            <v>0</v>
          </cell>
        </row>
        <row r="273">
          <cell r="B273" t="str">
            <v>330</v>
          </cell>
          <cell r="C273" t="str">
            <v>RETRO PAY THRFTBL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137</v>
          </cell>
          <cell r="I273" t="str">
            <v>33</v>
          </cell>
          <cell r="J273" t="str">
            <v>FINANCIAL</v>
          </cell>
          <cell r="K273" t="str">
            <v>NonBarg</v>
          </cell>
          <cell r="L273" t="str">
            <v>NonProd</v>
          </cell>
          <cell r="M273" t="str">
            <v>No</v>
          </cell>
          <cell r="N273" t="str">
            <v>Other</v>
          </cell>
          <cell r="O273">
            <v>0</v>
          </cell>
          <cell r="P273">
            <v>18092.98</v>
          </cell>
          <cell r="Q273">
            <v>0</v>
          </cell>
          <cell r="R273">
            <v>0</v>
          </cell>
          <cell r="S273">
            <v>0</v>
          </cell>
        </row>
        <row r="274">
          <cell r="B274" t="str">
            <v>330</v>
          </cell>
          <cell r="C274" t="str">
            <v>RETRO PAY THRFTBL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244</v>
          </cell>
          <cell r="I274" t="str">
            <v>34</v>
          </cell>
          <cell r="J274" t="str">
            <v>HUMAN RESRC &amp; CORP SVCS</v>
          </cell>
          <cell r="K274" t="str">
            <v>NonBarg</v>
          </cell>
          <cell r="L274" t="str">
            <v>NonProd</v>
          </cell>
          <cell r="M274" t="str">
            <v>No</v>
          </cell>
          <cell r="N274" t="str">
            <v>Other</v>
          </cell>
          <cell r="O274">
            <v>0</v>
          </cell>
          <cell r="P274">
            <v>7101.65</v>
          </cell>
          <cell r="Q274">
            <v>0</v>
          </cell>
          <cell r="R274">
            <v>0</v>
          </cell>
          <cell r="S274">
            <v>0</v>
          </cell>
        </row>
        <row r="275">
          <cell r="B275" t="str">
            <v>330</v>
          </cell>
          <cell r="C275" t="str">
            <v>RETRO PAY THRFTBL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361</v>
          </cell>
          <cell r="I275" t="str">
            <v>35</v>
          </cell>
          <cell r="J275" t="str">
            <v>GENERAL COUNSEL</v>
          </cell>
          <cell r="K275" t="str">
            <v>NonBarg</v>
          </cell>
          <cell r="L275" t="str">
            <v>NonProd</v>
          </cell>
          <cell r="M275" t="str">
            <v>No</v>
          </cell>
          <cell r="N275" t="str">
            <v>Other</v>
          </cell>
          <cell r="O275">
            <v>0</v>
          </cell>
          <cell r="P275">
            <v>3858</v>
          </cell>
          <cell r="Q275">
            <v>0</v>
          </cell>
          <cell r="R275">
            <v>0</v>
          </cell>
          <cell r="S275">
            <v>0</v>
          </cell>
        </row>
        <row r="276">
          <cell r="B276" t="str">
            <v>330</v>
          </cell>
          <cell r="C276" t="str">
            <v>RETRO PAY THRFTBL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471</v>
          </cell>
          <cell r="I276" t="str">
            <v>37</v>
          </cell>
          <cell r="J276" t="str">
            <v>CORP COMMUNICATIONS</v>
          </cell>
          <cell r="K276" t="str">
            <v>NonBarg</v>
          </cell>
          <cell r="L276" t="str">
            <v>NonProd</v>
          </cell>
          <cell r="M276" t="str">
            <v>No</v>
          </cell>
          <cell r="N276" t="str">
            <v>Other</v>
          </cell>
          <cell r="O276">
            <v>0</v>
          </cell>
          <cell r="P276">
            <v>210</v>
          </cell>
          <cell r="Q276">
            <v>0</v>
          </cell>
          <cell r="R276">
            <v>0</v>
          </cell>
          <cell r="S276">
            <v>0</v>
          </cell>
        </row>
        <row r="277">
          <cell r="B277" t="str">
            <v>330</v>
          </cell>
          <cell r="C277" t="str">
            <v>RETRO PAY THRFTBL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584</v>
          </cell>
          <cell r="I277" t="str">
            <v>51</v>
          </cell>
          <cell r="J277" t="str">
            <v>CUSTOMER SERVICE</v>
          </cell>
          <cell r="K277" t="str">
            <v>NonBarg</v>
          </cell>
          <cell r="L277" t="str">
            <v>NonProd</v>
          </cell>
          <cell r="M277" t="str">
            <v>No</v>
          </cell>
          <cell r="N277" t="str">
            <v>Other</v>
          </cell>
          <cell r="O277">
            <v>0</v>
          </cell>
          <cell r="P277">
            <v>18237.07</v>
          </cell>
          <cell r="Q277">
            <v>0</v>
          </cell>
          <cell r="R277">
            <v>0</v>
          </cell>
          <cell r="S277">
            <v>0</v>
          </cell>
        </row>
        <row r="278">
          <cell r="B278" t="str">
            <v>330</v>
          </cell>
          <cell r="C278" t="str">
            <v>RETRO PAY THRFTBL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698</v>
          </cell>
          <cell r="I278" t="str">
            <v>53</v>
          </cell>
          <cell r="J278" t="str">
            <v>POWER SYSTEMS</v>
          </cell>
          <cell r="K278" t="str">
            <v>NonBarg</v>
          </cell>
          <cell r="L278" t="str">
            <v>NonProd</v>
          </cell>
          <cell r="M278" t="str">
            <v>No</v>
          </cell>
          <cell r="N278" t="str">
            <v>Other</v>
          </cell>
          <cell r="O278">
            <v>0</v>
          </cell>
          <cell r="P278">
            <v>62803.22</v>
          </cell>
          <cell r="Q278">
            <v>0</v>
          </cell>
          <cell r="R278">
            <v>0</v>
          </cell>
          <cell r="S278">
            <v>0</v>
          </cell>
        </row>
        <row r="279">
          <cell r="B279" t="str">
            <v>330</v>
          </cell>
          <cell r="C279" t="str">
            <v>RETRO PAY THRFTBL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875</v>
          </cell>
          <cell r="I279" t="str">
            <v>56</v>
          </cell>
          <cell r="J279" t="str">
            <v>POWER GENERATION</v>
          </cell>
          <cell r="K279" t="str">
            <v>NonBarg</v>
          </cell>
          <cell r="L279" t="str">
            <v>NonProd</v>
          </cell>
          <cell r="M279" t="str">
            <v>No</v>
          </cell>
          <cell r="N279" t="str">
            <v>Other</v>
          </cell>
          <cell r="O279">
            <v>0</v>
          </cell>
          <cell r="P279">
            <v>5676.36</v>
          </cell>
          <cell r="Q279">
            <v>0</v>
          </cell>
          <cell r="R279">
            <v>0</v>
          </cell>
          <cell r="S279">
            <v>0</v>
          </cell>
        </row>
        <row r="280">
          <cell r="B280" t="str">
            <v>330</v>
          </cell>
          <cell r="C280" t="str">
            <v>RETRO PAY THRFTBL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979</v>
          </cell>
          <cell r="I280" t="str">
            <v>58</v>
          </cell>
          <cell r="J280" t="str">
            <v>INFO MANAGEMENT</v>
          </cell>
          <cell r="K280" t="str">
            <v>NonBarg</v>
          </cell>
          <cell r="L280" t="str">
            <v>NonProd</v>
          </cell>
          <cell r="M280" t="str">
            <v>No</v>
          </cell>
          <cell r="N280" t="str">
            <v>Other</v>
          </cell>
          <cell r="O280">
            <v>0</v>
          </cell>
          <cell r="P280">
            <v>10963.5</v>
          </cell>
          <cell r="Q280">
            <v>0</v>
          </cell>
          <cell r="R280">
            <v>0</v>
          </cell>
          <cell r="S280">
            <v>0</v>
          </cell>
        </row>
        <row r="281">
          <cell r="B281" t="str">
            <v>330</v>
          </cell>
          <cell r="C281" t="str">
            <v>RETRO PAY THRFTBL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1099</v>
          </cell>
          <cell r="I281" t="str">
            <v>62</v>
          </cell>
          <cell r="J281" t="str">
            <v>ENERGY MARKETING</v>
          </cell>
          <cell r="K281" t="str">
            <v>NonBarg</v>
          </cell>
          <cell r="L281" t="str">
            <v>NonProd</v>
          </cell>
          <cell r="M281" t="str">
            <v>No</v>
          </cell>
          <cell r="N281" t="str">
            <v>Other</v>
          </cell>
          <cell r="O281">
            <v>0</v>
          </cell>
          <cell r="P281">
            <v>62658</v>
          </cell>
          <cell r="Q281">
            <v>0</v>
          </cell>
          <cell r="R281">
            <v>0</v>
          </cell>
          <cell r="S281">
            <v>0</v>
          </cell>
        </row>
        <row r="282">
          <cell r="B282" t="str">
            <v>340</v>
          </cell>
          <cell r="C282" t="str">
            <v>MISC. EARN-THRFTBL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21</v>
          </cell>
          <cell r="I282" t="str">
            <v>31</v>
          </cell>
          <cell r="J282" t="str">
            <v>NUCLEAR DIVISION</v>
          </cell>
          <cell r="K282" t="str">
            <v>Barg</v>
          </cell>
          <cell r="L282" t="str">
            <v>NonProd</v>
          </cell>
          <cell r="M282" t="str">
            <v>No</v>
          </cell>
          <cell r="N282" t="str">
            <v>Other</v>
          </cell>
          <cell r="O282">
            <v>0</v>
          </cell>
          <cell r="P282">
            <v>1314.25</v>
          </cell>
          <cell r="Q282">
            <v>0</v>
          </cell>
          <cell r="R282">
            <v>0</v>
          </cell>
          <cell r="S282">
            <v>0</v>
          </cell>
        </row>
        <row r="283">
          <cell r="B283" t="str">
            <v>340</v>
          </cell>
          <cell r="C283" t="str">
            <v>MISC. EARN-THRFTBL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239</v>
          </cell>
          <cell r="I283" t="str">
            <v>53</v>
          </cell>
          <cell r="J283" t="str">
            <v>POWER SYSTEMS</v>
          </cell>
          <cell r="K283" t="str">
            <v>Barg</v>
          </cell>
          <cell r="L283" t="str">
            <v>NonProd</v>
          </cell>
          <cell r="M283" t="str">
            <v>No</v>
          </cell>
          <cell r="N283" t="str">
            <v>Other</v>
          </cell>
          <cell r="O283">
            <v>0</v>
          </cell>
          <cell r="P283">
            <v>787.38</v>
          </cell>
          <cell r="Q283">
            <v>0</v>
          </cell>
          <cell r="R283">
            <v>0</v>
          </cell>
          <cell r="S283">
            <v>0</v>
          </cell>
        </row>
        <row r="284">
          <cell r="B284" t="str">
            <v>340</v>
          </cell>
          <cell r="C284" t="str">
            <v>MISC. EARN-THRFTBL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16</v>
          </cell>
          <cell r="I284" t="str">
            <v>31</v>
          </cell>
          <cell r="J284" t="str">
            <v>NUCLEAR DIVISION</v>
          </cell>
          <cell r="K284" t="str">
            <v>NonBarg</v>
          </cell>
          <cell r="L284" t="str">
            <v>NonProd</v>
          </cell>
          <cell r="M284" t="str">
            <v>No</v>
          </cell>
          <cell r="N284" t="str">
            <v>Other</v>
          </cell>
          <cell r="O284">
            <v>0</v>
          </cell>
          <cell r="P284">
            <v>96.52</v>
          </cell>
          <cell r="Q284">
            <v>0</v>
          </cell>
          <cell r="R284">
            <v>0</v>
          </cell>
          <cell r="S284">
            <v>0</v>
          </cell>
        </row>
        <row r="285">
          <cell r="B285" t="str">
            <v>340</v>
          </cell>
          <cell r="C285" t="str">
            <v>MISC. EARN-THRFTBL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138</v>
          </cell>
          <cell r="I285" t="str">
            <v>33</v>
          </cell>
          <cell r="J285" t="str">
            <v>FINANCIAL</v>
          </cell>
          <cell r="K285" t="str">
            <v>NonBarg</v>
          </cell>
          <cell r="L285" t="str">
            <v>NonProd</v>
          </cell>
          <cell r="M285" t="str">
            <v>No</v>
          </cell>
          <cell r="N285" t="str">
            <v>Other</v>
          </cell>
          <cell r="O285">
            <v>0</v>
          </cell>
          <cell r="P285">
            <v>54215</v>
          </cell>
          <cell r="Q285">
            <v>0</v>
          </cell>
          <cell r="R285">
            <v>0</v>
          </cell>
          <cell r="S285">
            <v>0</v>
          </cell>
        </row>
        <row r="286">
          <cell r="B286" t="str">
            <v>340</v>
          </cell>
          <cell r="C286" t="str">
            <v>MISC. EARN-THRFTBL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245</v>
          </cell>
          <cell r="I286" t="str">
            <v>34</v>
          </cell>
          <cell r="J286" t="str">
            <v>HUMAN RESRC &amp; CORP SVCS</v>
          </cell>
          <cell r="K286" t="str">
            <v>NonBarg</v>
          </cell>
          <cell r="L286" t="str">
            <v>NonProd</v>
          </cell>
          <cell r="M286" t="str">
            <v>No</v>
          </cell>
          <cell r="N286" t="str">
            <v>Other</v>
          </cell>
          <cell r="O286">
            <v>0</v>
          </cell>
          <cell r="P286">
            <v>4264</v>
          </cell>
          <cell r="Q286">
            <v>0</v>
          </cell>
          <cell r="R286">
            <v>0</v>
          </cell>
          <cell r="S286">
            <v>0</v>
          </cell>
        </row>
        <row r="287">
          <cell r="B287" t="str">
            <v>350</v>
          </cell>
          <cell r="C287" t="str">
            <v>MISC. EARN-THRFTBL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22</v>
          </cell>
          <cell r="I287" t="str">
            <v>31</v>
          </cell>
          <cell r="J287" t="str">
            <v>NUCLEAR DIVISION</v>
          </cell>
          <cell r="K287" t="str">
            <v>Barg</v>
          </cell>
          <cell r="L287" t="str">
            <v>NonProd</v>
          </cell>
          <cell r="M287" t="str">
            <v>No</v>
          </cell>
          <cell r="N287" t="str">
            <v>Other</v>
          </cell>
          <cell r="O287">
            <v>0</v>
          </cell>
          <cell r="P287">
            <v>23876.98</v>
          </cell>
          <cell r="Q287">
            <v>0</v>
          </cell>
          <cell r="R287">
            <v>0</v>
          </cell>
          <cell r="S287">
            <v>0</v>
          </cell>
        </row>
        <row r="288">
          <cell r="B288" t="str">
            <v>350</v>
          </cell>
          <cell r="C288" t="str">
            <v>MISC. EARN-THRFTBL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17</v>
          </cell>
          <cell r="I288" t="str">
            <v>31</v>
          </cell>
          <cell r="J288" t="str">
            <v>NUCLEAR DIVISION</v>
          </cell>
          <cell r="K288" t="str">
            <v>NonBarg</v>
          </cell>
          <cell r="L288" t="str">
            <v>NonProd</v>
          </cell>
          <cell r="M288" t="str">
            <v>No</v>
          </cell>
          <cell r="N288" t="str">
            <v>Other</v>
          </cell>
          <cell r="O288">
            <v>0</v>
          </cell>
          <cell r="P288">
            <v>61543.5</v>
          </cell>
          <cell r="Q288">
            <v>0</v>
          </cell>
          <cell r="R288">
            <v>0</v>
          </cell>
          <cell r="S288">
            <v>0</v>
          </cell>
        </row>
        <row r="289">
          <cell r="B289" t="str">
            <v>370</v>
          </cell>
          <cell r="C289" t="str">
            <v>VACATION SELL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18</v>
          </cell>
          <cell r="I289" t="str">
            <v>31</v>
          </cell>
          <cell r="J289" t="str">
            <v>NUCLEAR DIVISION</v>
          </cell>
          <cell r="K289" t="str">
            <v>NonBarg</v>
          </cell>
          <cell r="L289" t="str">
            <v>NonProd</v>
          </cell>
          <cell r="M289" t="str">
            <v>No</v>
          </cell>
          <cell r="N289" t="str">
            <v>Other</v>
          </cell>
          <cell r="O289">
            <v>0</v>
          </cell>
          <cell r="P289">
            <v>55331.55</v>
          </cell>
          <cell r="Q289">
            <v>0</v>
          </cell>
          <cell r="R289">
            <v>0</v>
          </cell>
          <cell r="S289">
            <v>0</v>
          </cell>
        </row>
        <row r="290">
          <cell r="B290" t="str">
            <v>370</v>
          </cell>
          <cell r="C290" t="str">
            <v>VACATION SELL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139</v>
          </cell>
          <cell r="I290" t="str">
            <v>33</v>
          </cell>
          <cell r="J290" t="str">
            <v>FINANCIAL</v>
          </cell>
          <cell r="K290" t="str">
            <v>NonBarg</v>
          </cell>
          <cell r="L290" t="str">
            <v>NonProd</v>
          </cell>
          <cell r="M290" t="str">
            <v>No</v>
          </cell>
          <cell r="N290" t="str">
            <v>Other</v>
          </cell>
          <cell r="O290">
            <v>0</v>
          </cell>
          <cell r="P290">
            <v>2863.32</v>
          </cell>
          <cell r="Q290">
            <v>0</v>
          </cell>
          <cell r="R290">
            <v>0</v>
          </cell>
          <cell r="S290">
            <v>0</v>
          </cell>
        </row>
        <row r="291">
          <cell r="B291" t="str">
            <v>370</v>
          </cell>
          <cell r="C291" t="str">
            <v>VACATION SELL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246</v>
          </cell>
          <cell r="I291" t="str">
            <v>34</v>
          </cell>
          <cell r="J291" t="str">
            <v>HUMAN RESRC &amp; CORP SVCS</v>
          </cell>
          <cell r="K291" t="str">
            <v>NonBarg</v>
          </cell>
          <cell r="L291" t="str">
            <v>NonProd</v>
          </cell>
          <cell r="M291" t="str">
            <v>No</v>
          </cell>
          <cell r="N291" t="str">
            <v>Other</v>
          </cell>
          <cell r="O291">
            <v>0</v>
          </cell>
          <cell r="P291">
            <v>5359.63</v>
          </cell>
          <cell r="Q291">
            <v>0</v>
          </cell>
          <cell r="R291">
            <v>0</v>
          </cell>
          <cell r="S291">
            <v>0</v>
          </cell>
        </row>
        <row r="292">
          <cell r="B292" t="str">
            <v>370</v>
          </cell>
          <cell r="C292" t="str">
            <v>VACATION SELL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472</v>
          </cell>
          <cell r="I292" t="str">
            <v>37</v>
          </cell>
          <cell r="J292" t="str">
            <v>CORP COMMUNICATIONS</v>
          </cell>
          <cell r="K292" t="str">
            <v>NonBarg</v>
          </cell>
          <cell r="L292" t="str">
            <v>NonProd</v>
          </cell>
          <cell r="M292" t="str">
            <v>No</v>
          </cell>
          <cell r="N292" t="str">
            <v>Other</v>
          </cell>
          <cell r="O292">
            <v>0</v>
          </cell>
          <cell r="P292">
            <v>449.5</v>
          </cell>
          <cell r="Q292">
            <v>0</v>
          </cell>
          <cell r="R292">
            <v>0</v>
          </cell>
          <cell r="S292">
            <v>0</v>
          </cell>
        </row>
        <row r="293">
          <cell r="B293" t="str">
            <v>370</v>
          </cell>
          <cell r="C293" t="str">
            <v>VACATION SELL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585</v>
          </cell>
          <cell r="I293" t="str">
            <v>51</v>
          </cell>
          <cell r="J293" t="str">
            <v>CUSTOMER SERVICE</v>
          </cell>
          <cell r="K293" t="str">
            <v>NonBarg</v>
          </cell>
          <cell r="L293" t="str">
            <v>NonProd</v>
          </cell>
          <cell r="M293" t="str">
            <v>No</v>
          </cell>
          <cell r="N293" t="str">
            <v>Other</v>
          </cell>
          <cell r="O293">
            <v>0</v>
          </cell>
          <cell r="P293">
            <v>11975.95</v>
          </cell>
          <cell r="Q293">
            <v>0</v>
          </cell>
          <cell r="R293">
            <v>0</v>
          </cell>
          <cell r="S293">
            <v>0</v>
          </cell>
        </row>
        <row r="294">
          <cell r="B294" t="str">
            <v>370</v>
          </cell>
          <cell r="C294" t="str">
            <v>VACATION SELL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699</v>
          </cell>
          <cell r="I294" t="str">
            <v>53</v>
          </cell>
          <cell r="J294" t="str">
            <v>POWER SYSTEMS</v>
          </cell>
          <cell r="K294" t="str">
            <v>NonBarg</v>
          </cell>
          <cell r="L294" t="str">
            <v>NonProd</v>
          </cell>
          <cell r="M294" t="str">
            <v>No</v>
          </cell>
          <cell r="N294" t="str">
            <v>Other</v>
          </cell>
          <cell r="O294">
            <v>0</v>
          </cell>
          <cell r="P294">
            <v>11329.19</v>
          </cell>
          <cell r="Q294">
            <v>0</v>
          </cell>
          <cell r="R294">
            <v>0</v>
          </cell>
          <cell r="S294">
            <v>0</v>
          </cell>
        </row>
        <row r="295">
          <cell r="B295" t="str">
            <v>370</v>
          </cell>
          <cell r="C295" t="str">
            <v>VACATION SELL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876</v>
          </cell>
          <cell r="I295" t="str">
            <v>56</v>
          </cell>
          <cell r="J295" t="str">
            <v>POWER GENERATION</v>
          </cell>
          <cell r="K295" t="str">
            <v>NonBarg</v>
          </cell>
          <cell r="L295" t="str">
            <v>NonProd</v>
          </cell>
          <cell r="M295" t="str">
            <v>No</v>
          </cell>
          <cell r="N295" t="str">
            <v>Other</v>
          </cell>
          <cell r="O295">
            <v>0</v>
          </cell>
          <cell r="P295">
            <v>7916.9</v>
          </cell>
          <cell r="Q295">
            <v>0</v>
          </cell>
          <cell r="R295">
            <v>0</v>
          </cell>
          <cell r="S295">
            <v>0</v>
          </cell>
        </row>
        <row r="296">
          <cell r="B296" t="str">
            <v>370</v>
          </cell>
          <cell r="C296" t="str">
            <v>VACATION SELL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980</v>
          </cell>
          <cell r="I296" t="str">
            <v>58</v>
          </cell>
          <cell r="J296" t="str">
            <v>INFO MANAGEMENT</v>
          </cell>
          <cell r="K296" t="str">
            <v>NonBarg</v>
          </cell>
          <cell r="L296" t="str">
            <v>NonProd</v>
          </cell>
          <cell r="M296" t="str">
            <v>No</v>
          </cell>
          <cell r="N296" t="str">
            <v>Other</v>
          </cell>
          <cell r="O296">
            <v>0</v>
          </cell>
          <cell r="P296">
            <v>22739.03</v>
          </cell>
          <cell r="Q296">
            <v>0</v>
          </cell>
          <cell r="R296">
            <v>0</v>
          </cell>
          <cell r="S296">
            <v>0</v>
          </cell>
        </row>
        <row r="297">
          <cell r="B297" t="str">
            <v>370</v>
          </cell>
          <cell r="C297" t="str">
            <v>VACATION SELL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1100</v>
          </cell>
          <cell r="I297" t="str">
            <v>62</v>
          </cell>
          <cell r="J297" t="str">
            <v>ENERGY MARKETING</v>
          </cell>
          <cell r="K297" t="str">
            <v>NonBarg</v>
          </cell>
          <cell r="L297" t="str">
            <v>NonProd</v>
          </cell>
          <cell r="M297" t="str">
            <v>No</v>
          </cell>
          <cell r="N297" t="str">
            <v>Other</v>
          </cell>
          <cell r="O297">
            <v>0</v>
          </cell>
          <cell r="P297">
            <v>3235.2</v>
          </cell>
          <cell r="Q297">
            <v>0</v>
          </cell>
          <cell r="R297">
            <v>0</v>
          </cell>
          <cell r="S297">
            <v>0</v>
          </cell>
        </row>
        <row r="298">
          <cell r="B298" t="str">
            <v>380</v>
          </cell>
          <cell r="C298" t="str">
            <v>PT VAC SELL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247</v>
          </cell>
          <cell r="I298" t="str">
            <v>34</v>
          </cell>
          <cell r="J298" t="str">
            <v>HUMAN RESRC &amp; CORP SVCS</v>
          </cell>
          <cell r="K298" t="str">
            <v>NonBarg</v>
          </cell>
          <cell r="L298" t="str">
            <v>NonProd</v>
          </cell>
          <cell r="M298" t="str">
            <v>No</v>
          </cell>
          <cell r="N298" t="str">
            <v>Other</v>
          </cell>
          <cell r="O298">
            <v>4</v>
          </cell>
          <cell r="P298">
            <v>138.25</v>
          </cell>
          <cell r="Q298">
            <v>0</v>
          </cell>
          <cell r="R298">
            <v>0</v>
          </cell>
          <cell r="S298">
            <v>0</v>
          </cell>
        </row>
        <row r="299">
          <cell r="B299" t="str">
            <v>380</v>
          </cell>
          <cell r="C299" t="str">
            <v>PT VAC SELL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586</v>
          </cell>
          <cell r="I299" t="str">
            <v>51</v>
          </cell>
          <cell r="J299" t="str">
            <v>CUSTOMER SERVICE</v>
          </cell>
          <cell r="K299" t="str">
            <v>NonBarg</v>
          </cell>
          <cell r="L299" t="str">
            <v>NonProd</v>
          </cell>
          <cell r="M299" t="str">
            <v>No</v>
          </cell>
          <cell r="N299" t="str">
            <v>Other</v>
          </cell>
          <cell r="O299">
            <v>16</v>
          </cell>
          <cell r="P299">
            <v>171.2</v>
          </cell>
          <cell r="Q299">
            <v>0</v>
          </cell>
          <cell r="R299">
            <v>0</v>
          </cell>
          <cell r="S299">
            <v>0</v>
          </cell>
        </row>
        <row r="300">
          <cell r="B300" t="str">
            <v>390</v>
          </cell>
          <cell r="C300" t="str">
            <v>GEN RETRO THRFTBL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23</v>
          </cell>
          <cell r="I300" t="str">
            <v>31</v>
          </cell>
          <cell r="J300" t="str">
            <v>NUCLEAR DIVISION</v>
          </cell>
          <cell r="K300" t="str">
            <v>Barg</v>
          </cell>
          <cell r="L300" t="str">
            <v>NonProd</v>
          </cell>
          <cell r="M300" t="str">
            <v>No</v>
          </cell>
          <cell r="N300" t="str">
            <v>Other</v>
          </cell>
          <cell r="O300">
            <v>0</v>
          </cell>
          <cell r="P300">
            <v>107112.37</v>
          </cell>
          <cell r="Q300">
            <v>0</v>
          </cell>
          <cell r="R300">
            <v>0</v>
          </cell>
          <cell r="S300">
            <v>0</v>
          </cell>
        </row>
        <row r="301">
          <cell r="B301" t="str">
            <v>390</v>
          </cell>
          <cell r="C301" t="str">
            <v>GEN RETRO THRFTBL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133</v>
          </cell>
          <cell r="I301" t="str">
            <v>34</v>
          </cell>
          <cell r="J301" t="str">
            <v>HUMAN RESRC &amp; CORP SVCS</v>
          </cell>
          <cell r="K301" t="str">
            <v>Barg</v>
          </cell>
          <cell r="L301" t="str">
            <v>NonProd</v>
          </cell>
          <cell r="M301" t="str">
            <v>No</v>
          </cell>
          <cell r="N301" t="str">
            <v>Other</v>
          </cell>
          <cell r="O301">
            <v>0</v>
          </cell>
          <cell r="P301">
            <v>1622.55</v>
          </cell>
          <cell r="Q301">
            <v>0</v>
          </cell>
          <cell r="R301">
            <v>0</v>
          </cell>
          <cell r="S301">
            <v>0</v>
          </cell>
        </row>
        <row r="302">
          <cell r="B302" t="str">
            <v>390</v>
          </cell>
          <cell r="C302" t="str">
            <v>GEN RETRO THRFTBL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190</v>
          </cell>
          <cell r="I302" t="str">
            <v>51</v>
          </cell>
          <cell r="J302" t="str">
            <v>CUSTOMER SERVICE</v>
          </cell>
          <cell r="K302" t="str">
            <v>Barg</v>
          </cell>
          <cell r="L302" t="str">
            <v>NonProd</v>
          </cell>
          <cell r="M302" t="str">
            <v>No</v>
          </cell>
          <cell r="N302" t="str">
            <v>Other</v>
          </cell>
          <cell r="O302">
            <v>0</v>
          </cell>
          <cell r="P302">
            <v>2779.06</v>
          </cell>
          <cell r="Q302">
            <v>0</v>
          </cell>
          <cell r="R302">
            <v>0</v>
          </cell>
          <cell r="S302">
            <v>0</v>
          </cell>
        </row>
        <row r="303">
          <cell r="B303" t="str">
            <v>390</v>
          </cell>
          <cell r="C303" t="str">
            <v>GEN RETRO THRFTBL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240</v>
          </cell>
          <cell r="I303" t="str">
            <v>53</v>
          </cell>
          <cell r="J303" t="str">
            <v>POWER SYSTEMS</v>
          </cell>
          <cell r="K303" t="str">
            <v>Barg</v>
          </cell>
          <cell r="L303" t="str">
            <v>NonProd</v>
          </cell>
          <cell r="M303" t="str">
            <v>No</v>
          </cell>
          <cell r="N303" t="str">
            <v>Other</v>
          </cell>
          <cell r="O303">
            <v>0</v>
          </cell>
          <cell r="P303">
            <v>395500.52</v>
          </cell>
          <cell r="Q303">
            <v>0</v>
          </cell>
          <cell r="R303">
            <v>0</v>
          </cell>
          <cell r="S303">
            <v>0</v>
          </cell>
        </row>
        <row r="304">
          <cell r="B304" t="str">
            <v>390</v>
          </cell>
          <cell r="C304" t="str">
            <v>GEN RETRO THRFTBL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367</v>
          </cell>
          <cell r="I304" t="str">
            <v>56</v>
          </cell>
          <cell r="J304" t="str">
            <v>POWER GENERATION</v>
          </cell>
          <cell r="K304" t="str">
            <v>Barg</v>
          </cell>
          <cell r="L304" t="str">
            <v>NonProd</v>
          </cell>
          <cell r="M304" t="str">
            <v>No</v>
          </cell>
          <cell r="N304" t="str">
            <v>Other</v>
          </cell>
          <cell r="O304">
            <v>0</v>
          </cell>
          <cell r="P304">
            <v>105181.78</v>
          </cell>
          <cell r="Q304">
            <v>0</v>
          </cell>
          <cell r="R304">
            <v>0</v>
          </cell>
          <cell r="S304">
            <v>0</v>
          </cell>
        </row>
        <row r="305">
          <cell r="B305" t="str">
            <v>390</v>
          </cell>
          <cell r="C305" t="str">
            <v>GEN RETRO THRFTBL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461</v>
          </cell>
          <cell r="I305" t="str">
            <v>58</v>
          </cell>
          <cell r="J305" t="str">
            <v>INFO MANAGEMENT</v>
          </cell>
          <cell r="K305" t="str">
            <v>Barg</v>
          </cell>
          <cell r="L305" t="str">
            <v>NonProd</v>
          </cell>
          <cell r="M305" t="str">
            <v>No</v>
          </cell>
          <cell r="N305" t="str">
            <v>Other</v>
          </cell>
          <cell r="O305">
            <v>0</v>
          </cell>
          <cell r="P305">
            <v>3244.08</v>
          </cell>
          <cell r="Q305">
            <v>0</v>
          </cell>
          <cell r="R305">
            <v>0</v>
          </cell>
          <cell r="S305">
            <v>0</v>
          </cell>
        </row>
        <row r="306">
          <cell r="B306" t="str">
            <v>390</v>
          </cell>
          <cell r="C306" t="str">
            <v>GEN RETRO THRFTBL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19</v>
          </cell>
          <cell r="I306" t="str">
            <v>31</v>
          </cell>
          <cell r="J306" t="str">
            <v>NUCLEAR DIVISION</v>
          </cell>
          <cell r="K306" t="str">
            <v>NonBarg</v>
          </cell>
          <cell r="L306" t="str">
            <v>NonProd</v>
          </cell>
          <cell r="M306" t="str">
            <v>No</v>
          </cell>
          <cell r="N306" t="str">
            <v>Other</v>
          </cell>
          <cell r="O306">
            <v>0</v>
          </cell>
          <cell r="P306">
            <v>841.92</v>
          </cell>
          <cell r="Q306">
            <v>0</v>
          </cell>
          <cell r="R306">
            <v>0</v>
          </cell>
          <cell r="S306">
            <v>0</v>
          </cell>
        </row>
        <row r="307">
          <cell r="B307" t="str">
            <v>390</v>
          </cell>
          <cell r="C307" t="str">
            <v>GEN RETRO THRFTBL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700</v>
          </cell>
          <cell r="I307" t="str">
            <v>53</v>
          </cell>
          <cell r="J307" t="str">
            <v>POWER SYSTEMS</v>
          </cell>
          <cell r="K307" t="str">
            <v>NonBarg</v>
          </cell>
          <cell r="L307" t="str">
            <v>NonProd</v>
          </cell>
          <cell r="M307" t="str">
            <v>No</v>
          </cell>
          <cell r="N307" t="str">
            <v>Other</v>
          </cell>
          <cell r="O307">
            <v>0</v>
          </cell>
          <cell r="P307">
            <v>1411.08</v>
          </cell>
          <cell r="Q307">
            <v>0</v>
          </cell>
          <cell r="R307">
            <v>0</v>
          </cell>
          <cell r="S307">
            <v>0</v>
          </cell>
        </row>
        <row r="308">
          <cell r="B308" t="str">
            <v>390</v>
          </cell>
          <cell r="C308" t="str">
            <v>GEN RETRO THRFTBL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877</v>
          </cell>
          <cell r="I308" t="str">
            <v>56</v>
          </cell>
          <cell r="J308" t="str">
            <v>POWER GENERATION</v>
          </cell>
          <cell r="K308" t="str">
            <v>NonBarg</v>
          </cell>
          <cell r="L308" t="str">
            <v>NonProd</v>
          </cell>
          <cell r="M308" t="str">
            <v>No</v>
          </cell>
          <cell r="N308" t="str">
            <v>Other</v>
          </cell>
          <cell r="O308">
            <v>0</v>
          </cell>
          <cell r="P308">
            <v>1034</v>
          </cell>
          <cell r="Q308">
            <v>0</v>
          </cell>
          <cell r="R308">
            <v>0</v>
          </cell>
          <cell r="S308">
            <v>0</v>
          </cell>
        </row>
        <row r="309">
          <cell r="B309" t="str">
            <v>390</v>
          </cell>
          <cell r="C309" t="str">
            <v>GEN RETRO THRFTBL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981</v>
          </cell>
          <cell r="I309" t="str">
            <v>58</v>
          </cell>
          <cell r="J309" t="str">
            <v>INFO MANAGEMENT</v>
          </cell>
          <cell r="K309" t="str">
            <v>NonBarg</v>
          </cell>
          <cell r="L309" t="str">
            <v>NonProd</v>
          </cell>
          <cell r="M309" t="str">
            <v>No</v>
          </cell>
          <cell r="N309" t="str">
            <v>Other</v>
          </cell>
          <cell r="O309">
            <v>0</v>
          </cell>
          <cell r="P309">
            <v>146.63999999999999</v>
          </cell>
          <cell r="Q309">
            <v>0</v>
          </cell>
          <cell r="R309">
            <v>0</v>
          </cell>
          <cell r="S309">
            <v>0</v>
          </cell>
        </row>
        <row r="310">
          <cell r="B310" t="str">
            <v>410</v>
          </cell>
          <cell r="C310" t="str">
            <v>PART DAY DISABILITY</v>
          </cell>
          <cell r="D310">
            <v>0</v>
          </cell>
          <cell r="E310">
            <v>7116.32</v>
          </cell>
          <cell r="F310">
            <v>2.1278077576425959E-4</v>
          </cell>
          <cell r="G310">
            <v>7116.32</v>
          </cell>
          <cell r="H310">
            <v>24</v>
          </cell>
          <cell r="I310" t="str">
            <v>31</v>
          </cell>
          <cell r="J310" t="str">
            <v>NUCLEAR DIVISION</v>
          </cell>
          <cell r="K310" t="str">
            <v>Barg</v>
          </cell>
          <cell r="L310" t="str">
            <v>NonProd</v>
          </cell>
          <cell r="M310" t="str">
            <v>Yes</v>
          </cell>
          <cell r="N310" t="str">
            <v>Other</v>
          </cell>
          <cell r="O310">
            <v>333.25</v>
          </cell>
          <cell r="P310">
            <v>7116.32</v>
          </cell>
          <cell r="Q310">
            <v>7116.32</v>
          </cell>
          <cell r="R310">
            <v>0</v>
          </cell>
          <cell r="S310">
            <v>7116.32</v>
          </cell>
        </row>
        <row r="311">
          <cell r="B311" t="str">
            <v>410</v>
          </cell>
          <cell r="C311" t="str">
            <v>PART DAY DISABILITY</v>
          </cell>
          <cell r="D311">
            <v>0</v>
          </cell>
          <cell r="E311">
            <v>58.84</v>
          </cell>
          <cell r="F311">
            <v>1.7593392154890498E-6</v>
          </cell>
          <cell r="G311">
            <v>58.84</v>
          </cell>
          <cell r="H311">
            <v>134</v>
          </cell>
          <cell r="I311" t="str">
            <v>34</v>
          </cell>
          <cell r="J311" t="str">
            <v>HUMAN RESRC &amp; CORP SVCS</v>
          </cell>
          <cell r="K311" t="str">
            <v>Barg</v>
          </cell>
          <cell r="L311" t="str">
            <v>NonProd</v>
          </cell>
          <cell r="M311" t="str">
            <v>Yes</v>
          </cell>
          <cell r="N311" t="str">
            <v>Other</v>
          </cell>
          <cell r="O311">
            <v>4</v>
          </cell>
          <cell r="P311">
            <v>58.84</v>
          </cell>
          <cell r="Q311">
            <v>58.84</v>
          </cell>
          <cell r="R311">
            <v>0</v>
          </cell>
          <cell r="S311">
            <v>58.84</v>
          </cell>
        </row>
        <row r="312">
          <cell r="B312" t="str">
            <v>410</v>
          </cell>
          <cell r="C312" t="str">
            <v>PART DAY DISABILITY</v>
          </cell>
          <cell r="D312">
            <v>0</v>
          </cell>
          <cell r="E312">
            <v>78.239999999999995</v>
          </cell>
          <cell r="F312">
            <v>2.3394068698141272E-6</v>
          </cell>
          <cell r="G312">
            <v>78.239999999999995</v>
          </cell>
          <cell r="H312">
            <v>191</v>
          </cell>
          <cell r="I312" t="str">
            <v>51</v>
          </cell>
          <cell r="J312" t="str">
            <v>CUSTOMER SERVICE</v>
          </cell>
          <cell r="K312" t="str">
            <v>Barg</v>
          </cell>
          <cell r="L312" t="str">
            <v>NonProd</v>
          </cell>
          <cell r="M312" t="str">
            <v>Yes</v>
          </cell>
          <cell r="N312" t="str">
            <v>Other</v>
          </cell>
          <cell r="O312">
            <v>4</v>
          </cell>
          <cell r="P312">
            <v>78.239999999999995</v>
          </cell>
          <cell r="Q312">
            <v>78.239999999999995</v>
          </cell>
          <cell r="R312">
            <v>0</v>
          </cell>
          <cell r="S312">
            <v>78.239999999999995</v>
          </cell>
        </row>
        <row r="313">
          <cell r="B313" t="str">
            <v>410</v>
          </cell>
          <cell r="C313" t="str">
            <v>PART DAY DISABILITY</v>
          </cell>
          <cell r="D313">
            <v>0</v>
          </cell>
          <cell r="E313">
            <v>56164.82</v>
          </cell>
          <cell r="F313">
            <v>1.6793502779891857E-3</v>
          </cell>
          <cell r="G313">
            <v>56164.82</v>
          </cell>
          <cell r="H313">
            <v>241</v>
          </cell>
          <cell r="I313" t="str">
            <v>53</v>
          </cell>
          <cell r="J313" t="str">
            <v>POWER SYSTEMS</v>
          </cell>
          <cell r="K313" t="str">
            <v>Barg</v>
          </cell>
          <cell r="L313" t="str">
            <v>NonProd</v>
          </cell>
          <cell r="M313" t="str">
            <v>Yes</v>
          </cell>
          <cell r="N313" t="str">
            <v>Other</v>
          </cell>
          <cell r="O313">
            <v>2460.75</v>
          </cell>
          <cell r="P313">
            <v>56164.82</v>
          </cell>
          <cell r="Q313">
            <v>56164.82</v>
          </cell>
          <cell r="R313">
            <v>0</v>
          </cell>
          <cell r="S313">
            <v>56164.82</v>
          </cell>
        </row>
        <row r="314">
          <cell r="B314" t="str">
            <v>410</v>
          </cell>
          <cell r="C314" t="str">
            <v>PART DAY DISABILITY</v>
          </cell>
          <cell r="D314">
            <v>0</v>
          </cell>
          <cell r="E314">
            <v>3969.37</v>
          </cell>
          <cell r="F314">
            <v>1.1868572912620274E-4</v>
          </cell>
          <cell r="G314">
            <v>3969.37</v>
          </cell>
          <cell r="H314">
            <v>368</v>
          </cell>
          <cell r="I314" t="str">
            <v>56</v>
          </cell>
          <cell r="J314" t="str">
            <v>POWER GENERATION</v>
          </cell>
          <cell r="K314" t="str">
            <v>Barg</v>
          </cell>
          <cell r="L314" t="str">
            <v>NonProd</v>
          </cell>
          <cell r="M314" t="str">
            <v>Yes</v>
          </cell>
          <cell r="N314" t="str">
            <v>Other</v>
          </cell>
          <cell r="O314">
            <v>171.75</v>
          </cell>
          <cell r="P314">
            <v>3969.37</v>
          </cell>
          <cell r="Q314">
            <v>3969.37</v>
          </cell>
          <cell r="R314">
            <v>0</v>
          </cell>
          <cell r="S314">
            <v>3969.37</v>
          </cell>
        </row>
        <row r="315">
          <cell r="B315" t="str">
            <v>410</v>
          </cell>
          <cell r="C315" t="str">
            <v>PART DAY DISABILITY</v>
          </cell>
          <cell r="D315">
            <v>0</v>
          </cell>
          <cell r="E315">
            <v>478.74</v>
          </cell>
          <cell r="F315">
            <v>1.4314514888226167E-5</v>
          </cell>
          <cell r="G315">
            <v>478.74</v>
          </cell>
          <cell r="H315">
            <v>20</v>
          </cell>
          <cell r="I315" t="str">
            <v>31</v>
          </cell>
          <cell r="J315" t="str">
            <v>NUCLEAR DIVISION</v>
          </cell>
          <cell r="K315" t="str">
            <v>NonBarg</v>
          </cell>
          <cell r="L315" t="str">
            <v>NonProd</v>
          </cell>
          <cell r="M315" t="str">
            <v>Yes</v>
          </cell>
          <cell r="N315" t="str">
            <v>Other</v>
          </cell>
          <cell r="O315">
            <v>19.75</v>
          </cell>
          <cell r="P315">
            <v>478.74</v>
          </cell>
          <cell r="Q315">
            <v>0</v>
          </cell>
          <cell r="R315">
            <v>478.74</v>
          </cell>
          <cell r="S315">
            <v>478.74</v>
          </cell>
        </row>
        <row r="316">
          <cell r="B316" t="str">
            <v>410</v>
          </cell>
          <cell r="C316" t="str">
            <v>PART DAY DISABILITY</v>
          </cell>
          <cell r="D316">
            <v>0</v>
          </cell>
          <cell r="E316">
            <v>9998.01</v>
          </cell>
          <cell r="F316">
            <v>2.9894444374323036E-4</v>
          </cell>
          <cell r="G316">
            <v>9998.01</v>
          </cell>
          <cell r="H316">
            <v>587</v>
          </cell>
          <cell r="I316" t="str">
            <v>51</v>
          </cell>
          <cell r="J316" t="str">
            <v>CUSTOMER SERVICE</v>
          </cell>
          <cell r="K316" t="str">
            <v>NonBarg</v>
          </cell>
          <cell r="L316" t="str">
            <v>NonProd</v>
          </cell>
          <cell r="M316" t="str">
            <v>Yes</v>
          </cell>
          <cell r="N316" t="str">
            <v>Other</v>
          </cell>
          <cell r="O316">
            <v>835.25</v>
          </cell>
          <cell r="P316">
            <v>9998.01</v>
          </cell>
          <cell r="Q316">
            <v>0</v>
          </cell>
          <cell r="R316">
            <v>9998.01</v>
          </cell>
          <cell r="S316">
            <v>9998.01</v>
          </cell>
        </row>
        <row r="317">
          <cell r="B317" t="str">
            <v>410</v>
          </cell>
          <cell r="C317" t="str">
            <v>PART DAY DISABILITY</v>
          </cell>
          <cell r="D317">
            <v>0</v>
          </cell>
          <cell r="E317">
            <v>377.22</v>
          </cell>
          <cell r="F317">
            <v>1.1279026833221947E-5</v>
          </cell>
          <cell r="G317">
            <v>377.22</v>
          </cell>
          <cell r="H317">
            <v>701</v>
          </cell>
          <cell r="I317" t="str">
            <v>53</v>
          </cell>
          <cell r="J317" t="str">
            <v>POWER SYSTEMS</v>
          </cell>
          <cell r="K317" t="str">
            <v>NonBarg</v>
          </cell>
          <cell r="L317" t="str">
            <v>NonProd</v>
          </cell>
          <cell r="M317" t="str">
            <v>Yes</v>
          </cell>
          <cell r="N317" t="str">
            <v>Other</v>
          </cell>
          <cell r="O317">
            <v>11</v>
          </cell>
          <cell r="P317">
            <v>377.22</v>
          </cell>
          <cell r="Q317">
            <v>0</v>
          </cell>
          <cell r="R317">
            <v>377.22</v>
          </cell>
          <cell r="S317">
            <v>377.22</v>
          </cell>
        </row>
        <row r="318">
          <cell r="B318" t="str">
            <v>410</v>
          </cell>
          <cell r="C318" t="str">
            <v>PART DAY DISABILITY</v>
          </cell>
          <cell r="D318">
            <v>0</v>
          </cell>
          <cell r="E318">
            <v>252.66</v>
          </cell>
          <cell r="F318">
            <v>7.5546336877203147E-6</v>
          </cell>
          <cell r="G318">
            <v>252.66</v>
          </cell>
          <cell r="H318">
            <v>878</v>
          </cell>
          <cell r="I318" t="str">
            <v>56</v>
          </cell>
          <cell r="J318" t="str">
            <v>POWER GENERATION</v>
          </cell>
          <cell r="K318" t="str">
            <v>NonBarg</v>
          </cell>
          <cell r="L318" t="str">
            <v>NonProd</v>
          </cell>
          <cell r="M318" t="str">
            <v>Yes</v>
          </cell>
          <cell r="N318" t="str">
            <v>Other</v>
          </cell>
          <cell r="O318">
            <v>7.5</v>
          </cell>
          <cell r="P318">
            <v>252.66</v>
          </cell>
          <cell r="Q318">
            <v>0</v>
          </cell>
          <cell r="R318">
            <v>252.66</v>
          </cell>
          <cell r="S318">
            <v>252.66</v>
          </cell>
        </row>
        <row r="319">
          <cell r="B319" t="str">
            <v>430</v>
          </cell>
          <cell r="C319" t="str">
            <v>FINAL VACATION ALLOW</v>
          </cell>
          <cell r="D319">
            <v>0</v>
          </cell>
          <cell r="E319">
            <v>58624.56</v>
          </cell>
          <cell r="F319">
            <v>1.7528974744865861E-3</v>
          </cell>
          <cell r="G319">
            <v>58624.56</v>
          </cell>
          <cell r="H319">
            <v>25</v>
          </cell>
          <cell r="I319" t="str">
            <v>31</v>
          </cell>
          <cell r="J319" t="str">
            <v>NUCLEAR DIVISION</v>
          </cell>
          <cell r="K319" t="str">
            <v>Barg</v>
          </cell>
          <cell r="L319" t="str">
            <v>NonProd</v>
          </cell>
          <cell r="M319" t="str">
            <v>Yes</v>
          </cell>
          <cell r="N319" t="str">
            <v>Other</v>
          </cell>
          <cell r="O319">
            <v>2452</v>
          </cell>
          <cell r="P319">
            <v>58624.56</v>
          </cell>
          <cell r="Q319">
            <v>58624.56</v>
          </cell>
          <cell r="R319">
            <v>0</v>
          </cell>
          <cell r="S319">
            <v>58624.56</v>
          </cell>
        </row>
        <row r="320">
          <cell r="B320" t="str">
            <v>430</v>
          </cell>
          <cell r="C320" t="str">
            <v>FINAL VACATION ALLOW</v>
          </cell>
          <cell r="D320">
            <v>0</v>
          </cell>
          <cell r="E320">
            <v>42802.65</v>
          </cell>
          <cell r="F320">
            <v>1.2798161229070765E-3</v>
          </cell>
          <cell r="G320">
            <v>42802.65</v>
          </cell>
          <cell r="H320">
            <v>135</v>
          </cell>
          <cell r="I320" t="str">
            <v>34</v>
          </cell>
          <cell r="J320" t="str">
            <v>HUMAN RESRC &amp; CORP SVCS</v>
          </cell>
          <cell r="K320" t="str">
            <v>Barg</v>
          </cell>
          <cell r="L320" t="str">
            <v>NonProd</v>
          </cell>
          <cell r="M320" t="str">
            <v>Yes</v>
          </cell>
          <cell r="N320" t="str">
            <v>Other</v>
          </cell>
          <cell r="O320">
            <v>1911</v>
          </cell>
          <cell r="P320">
            <v>42802.65</v>
          </cell>
          <cell r="Q320">
            <v>42802.65</v>
          </cell>
          <cell r="R320">
            <v>0</v>
          </cell>
          <cell r="S320">
            <v>42802.65</v>
          </cell>
        </row>
        <row r="321">
          <cell r="B321" t="str">
            <v>430</v>
          </cell>
          <cell r="C321" t="str">
            <v>FINAL VACATION ALLOW</v>
          </cell>
          <cell r="D321">
            <v>0</v>
          </cell>
          <cell r="E321">
            <v>307178.01</v>
          </cell>
          <cell r="F321">
            <v>9.1847436969559396E-3</v>
          </cell>
          <cell r="G321">
            <v>307178.01</v>
          </cell>
          <cell r="H321">
            <v>242</v>
          </cell>
          <cell r="I321" t="str">
            <v>53</v>
          </cell>
          <cell r="J321" t="str">
            <v>POWER SYSTEMS</v>
          </cell>
          <cell r="K321" t="str">
            <v>Barg</v>
          </cell>
          <cell r="L321" t="str">
            <v>NonProd</v>
          </cell>
          <cell r="M321" t="str">
            <v>Yes</v>
          </cell>
          <cell r="N321" t="str">
            <v>Other</v>
          </cell>
          <cell r="O321">
            <v>13282</v>
          </cell>
          <cell r="P321">
            <v>307178.01</v>
          </cell>
          <cell r="Q321">
            <v>307178.01</v>
          </cell>
          <cell r="R321">
            <v>0</v>
          </cell>
          <cell r="S321">
            <v>307178.01</v>
          </cell>
        </row>
        <row r="322">
          <cell r="B322" t="str">
            <v>430</v>
          </cell>
          <cell r="C322" t="str">
            <v>FINAL VACATION ALLOW</v>
          </cell>
          <cell r="D322">
            <v>0</v>
          </cell>
          <cell r="E322">
            <v>103299.15</v>
          </cell>
          <cell r="F322">
            <v>3.0886853419729039E-3</v>
          </cell>
          <cell r="G322">
            <v>103299.15</v>
          </cell>
          <cell r="H322">
            <v>369</v>
          </cell>
          <cell r="I322" t="str">
            <v>56</v>
          </cell>
          <cell r="J322" t="str">
            <v>POWER GENERATION</v>
          </cell>
          <cell r="K322" t="str">
            <v>Barg</v>
          </cell>
          <cell r="L322" t="str">
            <v>NonProd</v>
          </cell>
          <cell r="M322" t="str">
            <v>Yes</v>
          </cell>
          <cell r="N322" t="str">
            <v>Other</v>
          </cell>
          <cell r="O322">
            <v>4308.5</v>
          </cell>
          <cell r="P322">
            <v>103299.15</v>
          </cell>
          <cell r="Q322">
            <v>103299.15</v>
          </cell>
          <cell r="R322">
            <v>0</v>
          </cell>
          <cell r="S322">
            <v>103299.15</v>
          </cell>
        </row>
        <row r="323">
          <cell r="B323" t="str">
            <v>430</v>
          </cell>
          <cell r="C323" t="str">
            <v>FINAL VACATION ALLOW</v>
          </cell>
          <cell r="D323">
            <v>0</v>
          </cell>
          <cell r="E323">
            <v>554776.55000000005</v>
          </cell>
          <cell r="F323">
            <v>1.6588037733662842E-2</v>
          </cell>
          <cell r="G323">
            <v>554776.55000000005</v>
          </cell>
          <cell r="H323">
            <v>21</v>
          </cell>
          <cell r="I323" t="str">
            <v>31</v>
          </cell>
          <cell r="J323" t="str">
            <v>NUCLEAR DIVISION</v>
          </cell>
          <cell r="K323" t="str">
            <v>NonBarg</v>
          </cell>
          <cell r="L323" t="str">
            <v>NonProd</v>
          </cell>
          <cell r="M323" t="str">
            <v>Yes</v>
          </cell>
          <cell r="N323" t="str">
            <v>Other</v>
          </cell>
          <cell r="O323">
            <v>12874</v>
          </cell>
          <cell r="P323">
            <v>554776.55000000005</v>
          </cell>
          <cell r="Q323">
            <v>0</v>
          </cell>
          <cell r="R323">
            <v>554776.55000000005</v>
          </cell>
          <cell r="S323">
            <v>554776.55000000005</v>
          </cell>
        </row>
        <row r="324">
          <cell r="B324" t="str">
            <v>430</v>
          </cell>
          <cell r="C324" t="str">
            <v>FINAL VACATION ALLOW</v>
          </cell>
          <cell r="D324">
            <v>0</v>
          </cell>
          <cell r="E324">
            <v>104058.53</v>
          </cell>
          <cell r="F324">
            <v>3.1113911035884389E-3</v>
          </cell>
          <cell r="G324">
            <v>104058.53</v>
          </cell>
          <cell r="H324">
            <v>140</v>
          </cell>
          <cell r="I324" t="str">
            <v>33</v>
          </cell>
          <cell r="J324" t="str">
            <v>FINANCIAL</v>
          </cell>
          <cell r="K324" t="str">
            <v>NonBarg</v>
          </cell>
          <cell r="L324" t="str">
            <v>NonProd</v>
          </cell>
          <cell r="M324" t="str">
            <v>Yes</v>
          </cell>
          <cell r="N324" t="str">
            <v>Other</v>
          </cell>
          <cell r="O324">
            <v>1356</v>
          </cell>
          <cell r="P324">
            <v>104058.53</v>
          </cell>
          <cell r="Q324">
            <v>0</v>
          </cell>
          <cell r="R324">
            <v>104058.53</v>
          </cell>
          <cell r="S324">
            <v>104058.53</v>
          </cell>
        </row>
        <row r="325">
          <cell r="B325" t="str">
            <v>430</v>
          </cell>
          <cell r="C325" t="str">
            <v>FINAL VACATION ALLOW</v>
          </cell>
          <cell r="D325">
            <v>0</v>
          </cell>
          <cell r="E325">
            <v>171864.19</v>
          </cell>
          <cell r="F325">
            <v>5.138807090504096E-3</v>
          </cell>
          <cell r="G325">
            <v>171864.19</v>
          </cell>
          <cell r="H325">
            <v>248</v>
          </cell>
          <cell r="I325" t="str">
            <v>34</v>
          </cell>
          <cell r="J325" t="str">
            <v>HUMAN RESRC &amp; CORP SVCS</v>
          </cell>
          <cell r="K325" t="str">
            <v>NonBarg</v>
          </cell>
          <cell r="L325" t="str">
            <v>NonProd</v>
          </cell>
          <cell r="M325" t="str">
            <v>Yes</v>
          </cell>
          <cell r="N325" t="str">
            <v>Other</v>
          </cell>
          <cell r="O325">
            <v>5577</v>
          </cell>
          <cell r="P325">
            <v>171864.19</v>
          </cell>
          <cell r="Q325">
            <v>0</v>
          </cell>
          <cell r="R325">
            <v>171864.19</v>
          </cell>
          <cell r="S325">
            <v>171864.19</v>
          </cell>
        </row>
        <row r="326">
          <cell r="B326" t="str">
            <v>430</v>
          </cell>
          <cell r="C326" t="str">
            <v>FINAL VACATION ALLOW</v>
          </cell>
          <cell r="D326">
            <v>0</v>
          </cell>
          <cell r="E326">
            <v>6362.35</v>
          </cell>
          <cell r="F326">
            <v>1.9023677528325555E-4</v>
          </cell>
          <cell r="G326">
            <v>6362.35</v>
          </cell>
          <cell r="H326">
            <v>362</v>
          </cell>
          <cell r="I326" t="str">
            <v>35</v>
          </cell>
          <cell r="J326" t="str">
            <v>GENERAL COUNSEL</v>
          </cell>
          <cell r="K326" t="str">
            <v>NonBarg</v>
          </cell>
          <cell r="L326" t="str">
            <v>NonProd</v>
          </cell>
          <cell r="M326" t="str">
            <v>Yes</v>
          </cell>
          <cell r="N326" t="str">
            <v>Other</v>
          </cell>
          <cell r="O326">
            <v>368</v>
          </cell>
          <cell r="P326">
            <v>6362.35</v>
          </cell>
          <cell r="Q326">
            <v>0</v>
          </cell>
          <cell r="R326">
            <v>6362.35</v>
          </cell>
          <cell r="S326">
            <v>6362.35</v>
          </cell>
        </row>
        <row r="327">
          <cell r="B327" t="str">
            <v>430</v>
          </cell>
          <cell r="C327" t="str">
            <v>FINAL VACATION ALLOW</v>
          </cell>
          <cell r="D327">
            <v>0</v>
          </cell>
          <cell r="E327">
            <v>1283</v>
          </cell>
          <cell r="F327">
            <v>3.8362206211292504E-5</v>
          </cell>
          <cell r="G327">
            <v>1283</v>
          </cell>
          <cell r="H327">
            <v>432</v>
          </cell>
          <cell r="I327" t="str">
            <v>36</v>
          </cell>
          <cell r="J327" t="str">
            <v>GOVT AFFAIRS - FED</v>
          </cell>
          <cell r="K327" t="str">
            <v>NonBarg</v>
          </cell>
          <cell r="L327" t="str">
            <v>NonProd</v>
          </cell>
          <cell r="M327" t="str">
            <v>Yes</v>
          </cell>
          <cell r="N327" t="str">
            <v>Other</v>
          </cell>
          <cell r="O327">
            <v>80</v>
          </cell>
          <cell r="P327">
            <v>1283</v>
          </cell>
          <cell r="Q327">
            <v>0</v>
          </cell>
          <cell r="R327">
            <v>1283</v>
          </cell>
          <cell r="S327">
            <v>1283</v>
          </cell>
        </row>
        <row r="328">
          <cell r="B328" t="str">
            <v>430</v>
          </cell>
          <cell r="C328" t="str">
            <v>FINAL VACATION ALLOW</v>
          </cell>
          <cell r="D328">
            <v>0</v>
          </cell>
          <cell r="E328">
            <v>9578</v>
          </cell>
          <cell r="F328">
            <v>2.8638597902709242E-4</v>
          </cell>
          <cell r="G328">
            <v>9578</v>
          </cell>
          <cell r="H328">
            <v>527</v>
          </cell>
          <cell r="I328" t="str">
            <v>38</v>
          </cell>
          <cell r="J328" t="str">
            <v>INTERNAL AUDITING</v>
          </cell>
          <cell r="K328" t="str">
            <v>NonBarg</v>
          </cell>
          <cell r="L328" t="str">
            <v>NonProd</v>
          </cell>
          <cell r="M328" t="str">
            <v>Yes</v>
          </cell>
          <cell r="N328" t="str">
            <v>Other</v>
          </cell>
          <cell r="O328">
            <v>292</v>
          </cell>
          <cell r="P328">
            <v>9578</v>
          </cell>
          <cell r="Q328">
            <v>0</v>
          </cell>
          <cell r="R328">
            <v>9578</v>
          </cell>
          <cell r="S328">
            <v>9578</v>
          </cell>
        </row>
        <row r="329">
          <cell r="B329" t="str">
            <v>430</v>
          </cell>
          <cell r="C329" t="str">
            <v>FINAL VACATION ALLOW</v>
          </cell>
          <cell r="D329">
            <v>0</v>
          </cell>
          <cell r="E329">
            <v>332879.65000000002</v>
          </cell>
          <cell r="F329">
            <v>9.9532328736109711E-3</v>
          </cell>
          <cell r="G329">
            <v>332879.65000000002</v>
          </cell>
          <cell r="H329">
            <v>588</v>
          </cell>
          <cell r="I329" t="str">
            <v>51</v>
          </cell>
          <cell r="J329" t="str">
            <v>CUSTOMER SERVICE</v>
          </cell>
          <cell r="K329" t="str">
            <v>NonBarg</v>
          </cell>
          <cell r="L329" t="str">
            <v>NonProd</v>
          </cell>
          <cell r="M329" t="str">
            <v>Yes</v>
          </cell>
          <cell r="N329" t="str">
            <v>Other</v>
          </cell>
          <cell r="O329">
            <v>21928.25</v>
          </cell>
          <cell r="P329">
            <v>332879.65000000002</v>
          </cell>
          <cell r="Q329">
            <v>0</v>
          </cell>
          <cell r="R329">
            <v>332879.65000000002</v>
          </cell>
          <cell r="S329">
            <v>332879.65000000002</v>
          </cell>
        </row>
        <row r="330">
          <cell r="B330" t="str">
            <v>430</v>
          </cell>
          <cell r="C330" t="str">
            <v>FINAL VACATION ALLOW</v>
          </cell>
          <cell r="D330">
            <v>0</v>
          </cell>
          <cell r="E330">
            <v>326953.86</v>
          </cell>
          <cell r="F330">
            <v>9.7760494145737002E-3</v>
          </cell>
          <cell r="G330">
            <v>326953.86</v>
          </cell>
          <cell r="H330">
            <v>702</v>
          </cell>
          <cell r="I330" t="str">
            <v>53</v>
          </cell>
          <cell r="J330" t="str">
            <v>POWER SYSTEMS</v>
          </cell>
          <cell r="K330" t="str">
            <v>NonBarg</v>
          </cell>
          <cell r="L330" t="str">
            <v>NonProd</v>
          </cell>
          <cell r="M330" t="str">
            <v>Yes</v>
          </cell>
          <cell r="N330" t="str">
            <v>Other</v>
          </cell>
          <cell r="O330">
            <v>10235</v>
          </cell>
          <cell r="P330">
            <v>326953.86</v>
          </cell>
          <cell r="Q330">
            <v>0</v>
          </cell>
          <cell r="R330">
            <v>326953.86</v>
          </cell>
          <cell r="S330">
            <v>326953.86</v>
          </cell>
        </row>
        <row r="331">
          <cell r="B331" t="str">
            <v>430</v>
          </cell>
          <cell r="C331" t="str">
            <v>FINAL VACATION ALLOW</v>
          </cell>
          <cell r="D331">
            <v>0</v>
          </cell>
          <cell r="E331">
            <v>9054.4500000000007</v>
          </cell>
          <cell r="F331">
            <v>2.7073162745895358E-4</v>
          </cell>
          <cell r="G331">
            <v>9054.4500000000007</v>
          </cell>
          <cell r="H331">
            <v>816</v>
          </cell>
          <cell r="I331" t="str">
            <v>54</v>
          </cell>
          <cell r="J331" t="str">
            <v>RESOURCE PLANNING</v>
          </cell>
          <cell r="K331" t="str">
            <v>NonBarg</v>
          </cell>
          <cell r="L331" t="str">
            <v>NonProd</v>
          </cell>
          <cell r="M331" t="str">
            <v>Yes</v>
          </cell>
          <cell r="N331" t="str">
            <v>Other</v>
          </cell>
          <cell r="O331">
            <v>228</v>
          </cell>
          <cell r="P331">
            <v>9054.4500000000007</v>
          </cell>
          <cell r="Q331">
            <v>0</v>
          </cell>
          <cell r="R331">
            <v>9054.4500000000007</v>
          </cell>
          <cell r="S331">
            <v>9054.4500000000007</v>
          </cell>
        </row>
        <row r="332">
          <cell r="B332" t="str">
            <v>430</v>
          </cell>
          <cell r="C332" t="str">
            <v>FINAL VACATION ALLOW</v>
          </cell>
          <cell r="D332">
            <v>0</v>
          </cell>
          <cell r="E332">
            <v>91117.2</v>
          </cell>
          <cell r="F332">
            <v>2.7244402305499462E-3</v>
          </cell>
          <cell r="G332">
            <v>91117.2</v>
          </cell>
          <cell r="H332">
            <v>879</v>
          </cell>
          <cell r="I332" t="str">
            <v>56</v>
          </cell>
          <cell r="J332" t="str">
            <v>POWER GENERATION</v>
          </cell>
          <cell r="K332" t="str">
            <v>NonBarg</v>
          </cell>
          <cell r="L332" t="str">
            <v>NonProd</v>
          </cell>
          <cell r="M332" t="str">
            <v>Yes</v>
          </cell>
          <cell r="N332" t="str">
            <v>Other</v>
          </cell>
          <cell r="O332">
            <v>2842</v>
          </cell>
          <cell r="P332">
            <v>91117.2</v>
          </cell>
          <cell r="Q332">
            <v>0</v>
          </cell>
          <cell r="R332">
            <v>91117.2</v>
          </cell>
          <cell r="S332">
            <v>91117.2</v>
          </cell>
        </row>
        <row r="333">
          <cell r="B333" t="str">
            <v>430</v>
          </cell>
          <cell r="C333" t="str">
            <v>FINAL VACATION ALLOW</v>
          </cell>
          <cell r="D333">
            <v>0</v>
          </cell>
          <cell r="E333">
            <v>103958.61</v>
          </cell>
          <cell r="F333">
            <v>3.1084034561647193E-3</v>
          </cell>
          <cell r="G333">
            <v>103958.61</v>
          </cell>
          <cell r="H333">
            <v>982</v>
          </cell>
          <cell r="I333" t="str">
            <v>58</v>
          </cell>
          <cell r="J333" t="str">
            <v>INFO MANAGEMENT</v>
          </cell>
          <cell r="K333" t="str">
            <v>NonBarg</v>
          </cell>
          <cell r="L333" t="str">
            <v>NonProd</v>
          </cell>
          <cell r="M333" t="str">
            <v>Yes</v>
          </cell>
          <cell r="N333" t="str">
            <v>Other</v>
          </cell>
          <cell r="O333">
            <v>3540.5</v>
          </cell>
          <cell r="P333">
            <v>103958.61</v>
          </cell>
          <cell r="Q333">
            <v>0</v>
          </cell>
          <cell r="R333">
            <v>103958.61</v>
          </cell>
          <cell r="S333">
            <v>103958.61</v>
          </cell>
        </row>
        <row r="334">
          <cell r="B334" t="str">
            <v>430</v>
          </cell>
          <cell r="C334" t="str">
            <v>FINAL VACATION ALLOW</v>
          </cell>
          <cell r="D334">
            <v>0</v>
          </cell>
          <cell r="E334">
            <v>34154.71</v>
          </cell>
          <cell r="F334">
            <v>1.0212393048377973E-3</v>
          </cell>
          <cell r="G334">
            <v>34154.71</v>
          </cell>
          <cell r="H334">
            <v>1101</v>
          </cell>
          <cell r="I334" t="str">
            <v>62</v>
          </cell>
          <cell r="J334" t="str">
            <v>ENERGY MARKETING</v>
          </cell>
          <cell r="K334" t="str">
            <v>NonBarg</v>
          </cell>
          <cell r="L334" t="str">
            <v>NonProd</v>
          </cell>
          <cell r="M334" t="str">
            <v>Yes</v>
          </cell>
          <cell r="N334" t="str">
            <v>Other</v>
          </cell>
          <cell r="O334">
            <v>953</v>
          </cell>
          <cell r="P334">
            <v>34154.71</v>
          </cell>
          <cell r="Q334">
            <v>0</v>
          </cell>
          <cell r="R334">
            <v>34154.71</v>
          </cell>
          <cell r="S334">
            <v>34154.71</v>
          </cell>
        </row>
        <row r="335">
          <cell r="B335" t="str">
            <v>430</v>
          </cell>
          <cell r="C335" t="str">
            <v>FINAL VACATION ALLOW</v>
          </cell>
          <cell r="D335">
            <v>0</v>
          </cell>
          <cell r="E335">
            <v>7156.35</v>
          </cell>
          <cell r="F335">
            <v>2.1397768855820976E-4</v>
          </cell>
          <cell r="G335">
            <v>7156.35</v>
          </cell>
          <cell r="H335">
            <v>1162</v>
          </cell>
          <cell r="I335" t="str">
            <v>63</v>
          </cell>
          <cell r="J335" t="str">
            <v>REGULATORY AFFAIRS</v>
          </cell>
          <cell r="K335" t="str">
            <v>NonBarg</v>
          </cell>
          <cell r="L335" t="str">
            <v>NonProd</v>
          </cell>
          <cell r="M335" t="str">
            <v>Yes</v>
          </cell>
          <cell r="N335" t="str">
            <v>Other</v>
          </cell>
          <cell r="O335">
            <v>228</v>
          </cell>
          <cell r="P335">
            <v>7156.35</v>
          </cell>
          <cell r="Q335">
            <v>0</v>
          </cell>
          <cell r="R335">
            <v>7156.35</v>
          </cell>
          <cell r="S335">
            <v>7156.35</v>
          </cell>
        </row>
        <row r="336">
          <cell r="B336" t="str">
            <v>440</v>
          </cell>
          <cell r="C336" t="str">
            <v>EXTENSION SICK TIME</v>
          </cell>
          <cell r="D336">
            <v>0</v>
          </cell>
          <cell r="E336">
            <v>5474</v>
          </cell>
          <cell r="F336">
            <v>1.6367475978224097E-4</v>
          </cell>
          <cell r="G336">
            <v>5474</v>
          </cell>
          <cell r="H336">
            <v>26</v>
          </cell>
          <cell r="I336" t="str">
            <v>31</v>
          </cell>
          <cell r="J336" t="str">
            <v>NUCLEAR DIVISION</v>
          </cell>
          <cell r="K336" t="str">
            <v>Barg</v>
          </cell>
          <cell r="L336" t="str">
            <v>NonProd</v>
          </cell>
          <cell r="M336" t="str">
            <v>Yes</v>
          </cell>
          <cell r="N336" t="str">
            <v>Other</v>
          </cell>
          <cell r="O336">
            <v>200</v>
          </cell>
          <cell r="P336">
            <v>5474</v>
          </cell>
          <cell r="Q336">
            <v>5474</v>
          </cell>
          <cell r="R336">
            <v>0</v>
          </cell>
          <cell r="S336">
            <v>5474</v>
          </cell>
        </row>
        <row r="337">
          <cell r="B337" t="str">
            <v>440</v>
          </cell>
          <cell r="C337" t="str">
            <v>EXTENSION SICK TIME</v>
          </cell>
          <cell r="D337">
            <v>0</v>
          </cell>
          <cell r="E337">
            <v>71488.72</v>
          </cell>
          <cell r="F337">
            <v>2.1375409340774359E-3</v>
          </cell>
          <cell r="G337">
            <v>71488.72</v>
          </cell>
          <cell r="H337">
            <v>136</v>
          </cell>
          <cell r="I337" t="str">
            <v>34</v>
          </cell>
          <cell r="J337" t="str">
            <v>HUMAN RESRC &amp; CORP SVCS</v>
          </cell>
          <cell r="K337" t="str">
            <v>Barg</v>
          </cell>
          <cell r="L337" t="str">
            <v>NonProd</v>
          </cell>
          <cell r="M337" t="str">
            <v>Yes</v>
          </cell>
          <cell r="N337" t="str">
            <v>Other</v>
          </cell>
          <cell r="O337">
            <v>4444</v>
          </cell>
          <cell r="P337">
            <v>71488.72</v>
          </cell>
          <cell r="Q337">
            <v>71488.72</v>
          </cell>
          <cell r="R337">
            <v>0</v>
          </cell>
          <cell r="S337">
            <v>71488.72</v>
          </cell>
        </row>
        <row r="338">
          <cell r="B338" t="str">
            <v>440</v>
          </cell>
          <cell r="C338" t="str">
            <v>EXTENSION SICK TIME</v>
          </cell>
          <cell r="D338">
            <v>0</v>
          </cell>
          <cell r="E338">
            <v>27013.88</v>
          </cell>
          <cell r="F338">
            <v>8.0772567040304777E-4</v>
          </cell>
          <cell r="G338">
            <v>27013.88</v>
          </cell>
          <cell r="H338">
            <v>243</v>
          </cell>
          <cell r="I338" t="str">
            <v>53</v>
          </cell>
          <cell r="J338" t="str">
            <v>POWER SYSTEMS</v>
          </cell>
          <cell r="K338" t="str">
            <v>Barg</v>
          </cell>
          <cell r="L338" t="str">
            <v>NonProd</v>
          </cell>
          <cell r="M338" t="str">
            <v>Yes</v>
          </cell>
          <cell r="N338" t="str">
            <v>Other</v>
          </cell>
          <cell r="O338">
            <v>1130.5</v>
          </cell>
          <cell r="P338">
            <v>27013.88</v>
          </cell>
          <cell r="Q338">
            <v>27013.88</v>
          </cell>
          <cell r="R338">
            <v>0</v>
          </cell>
          <cell r="S338">
            <v>27013.88</v>
          </cell>
        </row>
        <row r="339">
          <cell r="B339" t="str">
            <v>440</v>
          </cell>
          <cell r="C339" t="str">
            <v>EXTENSION SICK TIME</v>
          </cell>
          <cell r="D339">
            <v>0</v>
          </cell>
          <cell r="E339">
            <v>10398.959999999999</v>
          </cell>
          <cell r="F339">
            <v>3.1093300693919114E-4</v>
          </cell>
          <cell r="G339">
            <v>10398.959999999999</v>
          </cell>
          <cell r="H339">
            <v>370</v>
          </cell>
          <cell r="I339" t="str">
            <v>56</v>
          </cell>
          <cell r="J339" t="str">
            <v>POWER GENERATION</v>
          </cell>
          <cell r="K339" t="str">
            <v>Barg</v>
          </cell>
          <cell r="L339" t="str">
            <v>NonProd</v>
          </cell>
          <cell r="M339" t="str">
            <v>Yes</v>
          </cell>
          <cell r="N339" t="str">
            <v>Other</v>
          </cell>
          <cell r="O339">
            <v>400</v>
          </cell>
          <cell r="P339">
            <v>10398.959999999999</v>
          </cell>
          <cell r="Q339">
            <v>10398.959999999999</v>
          </cell>
          <cell r="R339">
            <v>0</v>
          </cell>
          <cell r="S339">
            <v>10398.959999999999</v>
          </cell>
        </row>
        <row r="340">
          <cell r="B340" t="str">
            <v>440</v>
          </cell>
          <cell r="C340" t="str">
            <v>EXTENSION SICK TIME</v>
          </cell>
          <cell r="D340">
            <v>0</v>
          </cell>
          <cell r="E340">
            <v>1957.2</v>
          </cell>
          <cell r="F340">
            <v>5.8521052218816589E-5</v>
          </cell>
          <cell r="G340">
            <v>1957.2</v>
          </cell>
          <cell r="H340">
            <v>249</v>
          </cell>
          <cell r="I340" t="str">
            <v>34</v>
          </cell>
          <cell r="J340" t="str">
            <v>HUMAN RESRC &amp; CORP SVCS</v>
          </cell>
          <cell r="K340" t="str">
            <v>NonBarg</v>
          </cell>
          <cell r="L340" t="str">
            <v>NonProd</v>
          </cell>
          <cell r="M340" t="str">
            <v>Yes</v>
          </cell>
          <cell r="N340" t="str">
            <v>Other</v>
          </cell>
          <cell r="O340">
            <v>168</v>
          </cell>
          <cell r="P340">
            <v>1957.2</v>
          </cell>
          <cell r="Q340">
            <v>0</v>
          </cell>
          <cell r="R340">
            <v>1957.2</v>
          </cell>
          <cell r="S340">
            <v>1957.2</v>
          </cell>
        </row>
        <row r="341">
          <cell r="B341" t="str">
            <v>450</v>
          </cell>
          <cell r="C341" t="str">
            <v>LIGHT DUTY OJ INJ</v>
          </cell>
          <cell r="D341">
            <v>0</v>
          </cell>
          <cell r="E341">
            <v>102.88</v>
          </cell>
          <cell r="F341">
            <v>3.0761525915960812E-6</v>
          </cell>
          <cell r="G341">
            <v>102.88</v>
          </cell>
          <cell r="H341">
            <v>27</v>
          </cell>
          <cell r="I341" t="str">
            <v>31</v>
          </cell>
          <cell r="J341" t="str">
            <v>NUCLEAR DIVISION</v>
          </cell>
          <cell r="K341" t="str">
            <v>Barg</v>
          </cell>
          <cell r="L341" t="str">
            <v>NonProd</v>
          </cell>
          <cell r="M341" t="str">
            <v>Yes</v>
          </cell>
          <cell r="N341" t="str">
            <v>Other</v>
          </cell>
          <cell r="O341">
            <v>4</v>
          </cell>
          <cell r="P341">
            <v>102.88</v>
          </cell>
          <cell r="Q341">
            <v>102.88</v>
          </cell>
          <cell r="R341">
            <v>0</v>
          </cell>
          <cell r="S341">
            <v>102.88</v>
          </cell>
        </row>
        <row r="342">
          <cell r="B342" t="str">
            <v>450</v>
          </cell>
          <cell r="C342" t="str">
            <v>LIGHT DUTY OJ INJ</v>
          </cell>
          <cell r="D342">
            <v>0</v>
          </cell>
          <cell r="E342">
            <v>365677.8</v>
          </cell>
          <cell r="F342">
            <v>1.0933910499214168E-2</v>
          </cell>
          <cell r="G342">
            <v>365677.8</v>
          </cell>
          <cell r="H342">
            <v>244</v>
          </cell>
          <cell r="I342" t="str">
            <v>53</v>
          </cell>
          <cell r="J342" t="str">
            <v>POWER SYSTEMS</v>
          </cell>
          <cell r="K342" t="str">
            <v>Barg</v>
          </cell>
          <cell r="L342" t="str">
            <v>NonProd</v>
          </cell>
          <cell r="M342" t="str">
            <v>Yes</v>
          </cell>
          <cell r="N342" t="str">
            <v>Other</v>
          </cell>
          <cell r="O342">
            <v>15925</v>
          </cell>
          <cell r="P342">
            <v>365677.8</v>
          </cell>
          <cell r="Q342">
            <v>365677.8</v>
          </cell>
          <cell r="R342">
            <v>0</v>
          </cell>
          <cell r="S342">
            <v>365677.8</v>
          </cell>
        </row>
        <row r="343">
          <cell r="B343" t="str">
            <v>450</v>
          </cell>
          <cell r="C343" t="str">
            <v>LIGHT DUTY OJ INJ</v>
          </cell>
          <cell r="D343">
            <v>0</v>
          </cell>
          <cell r="E343">
            <v>1724.48</v>
          </cell>
          <cell r="F343">
            <v>5.1562632398479888E-5</v>
          </cell>
          <cell r="G343">
            <v>1724.48</v>
          </cell>
          <cell r="H343">
            <v>371</v>
          </cell>
          <cell r="I343" t="str">
            <v>56</v>
          </cell>
          <cell r="J343" t="str">
            <v>POWER GENERATION</v>
          </cell>
          <cell r="K343" t="str">
            <v>Barg</v>
          </cell>
          <cell r="L343" t="str">
            <v>NonProd</v>
          </cell>
          <cell r="M343" t="str">
            <v>Yes</v>
          </cell>
          <cell r="N343" t="str">
            <v>Other</v>
          </cell>
          <cell r="O343">
            <v>68</v>
          </cell>
          <cell r="P343">
            <v>1724.48</v>
          </cell>
          <cell r="Q343">
            <v>1724.48</v>
          </cell>
          <cell r="R343">
            <v>0</v>
          </cell>
          <cell r="S343">
            <v>1724.48</v>
          </cell>
        </row>
        <row r="344">
          <cell r="B344" t="str">
            <v>450</v>
          </cell>
          <cell r="C344" t="str">
            <v>LIGHT DUTY OJ INJ</v>
          </cell>
          <cell r="D344">
            <v>0</v>
          </cell>
          <cell r="E344">
            <v>1988.75</v>
          </cell>
          <cell r="F344">
            <v>5.946440966695866E-5</v>
          </cell>
          <cell r="G344">
            <v>1988.75</v>
          </cell>
          <cell r="H344">
            <v>589</v>
          </cell>
          <cell r="I344" t="str">
            <v>51</v>
          </cell>
          <cell r="J344" t="str">
            <v>CUSTOMER SERVICE</v>
          </cell>
          <cell r="K344" t="str">
            <v>NonBarg</v>
          </cell>
          <cell r="L344" t="str">
            <v>NonProd</v>
          </cell>
          <cell r="M344" t="str">
            <v>Yes</v>
          </cell>
          <cell r="N344" t="str">
            <v>Other</v>
          </cell>
          <cell r="O344">
            <v>201</v>
          </cell>
          <cell r="P344">
            <v>1988.75</v>
          </cell>
          <cell r="Q344">
            <v>0</v>
          </cell>
          <cell r="R344">
            <v>1988.75</v>
          </cell>
          <cell r="S344">
            <v>1988.75</v>
          </cell>
        </row>
        <row r="345">
          <cell r="B345" t="str">
            <v>460</v>
          </cell>
          <cell r="C345" t="str">
            <v>LIGHT DUTY-OTHER</v>
          </cell>
          <cell r="D345">
            <v>0</v>
          </cell>
          <cell r="E345">
            <v>2275.1999999999998</v>
          </cell>
          <cell r="F345">
            <v>6.8029377686619401E-5</v>
          </cell>
          <cell r="G345">
            <v>2275.1999999999998</v>
          </cell>
          <cell r="H345">
            <v>137</v>
          </cell>
          <cell r="I345" t="str">
            <v>34</v>
          </cell>
          <cell r="J345" t="str">
            <v>HUMAN RESRC &amp; CORP SVCS</v>
          </cell>
          <cell r="K345" t="str">
            <v>Barg</v>
          </cell>
          <cell r="L345" t="str">
            <v>NonProd</v>
          </cell>
          <cell r="M345" t="str">
            <v>Yes</v>
          </cell>
          <cell r="N345" t="str">
            <v>Other</v>
          </cell>
          <cell r="O345">
            <v>96</v>
          </cell>
          <cell r="P345">
            <v>2275.1999999999998</v>
          </cell>
          <cell r="Q345">
            <v>2275.1999999999998</v>
          </cell>
          <cell r="R345">
            <v>0</v>
          </cell>
          <cell r="S345">
            <v>2275.1999999999998</v>
          </cell>
        </row>
        <row r="346">
          <cell r="B346" t="str">
            <v>460</v>
          </cell>
          <cell r="C346" t="str">
            <v>LIGHT DUTY-OTHER</v>
          </cell>
          <cell r="D346">
            <v>0</v>
          </cell>
          <cell r="E346">
            <v>82156.33</v>
          </cell>
          <cell r="F346">
            <v>2.4565066820132473E-3</v>
          </cell>
          <cell r="G346">
            <v>82156.33</v>
          </cell>
          <cell r="H346">
            <v>245</v>
          </cell>
          <cell r="I346" t="str">
            <v>53</v>
          </cell>
          <cell r="J346" t="str">
            <v>POWER SYSTEMS</v>
          </cell>
          <cell r="K346" t="str">
            <v>Barg</v>
          </cell>
          <cell r="L346" t="str">
            <v>NonProd</v>
          </cell>
          <cell r="M346" t="str">
            <v>Yes</v>
          </cell>
          <cell r="N346" t="str">
            <v>Other</v>
          </cell>
          <cell r="O346">
            <v>3395</v>
          </cell>
          <cell r="P346">
            <v>82156.33</v>
          </cell>
          <cell r="Q346">
            <v>82156.33</v>
          </cell>
          <cell r="R346">
            <v>0</v>
          </cell>
          <cell r="S346">
            <v>82156.33</v>
          </cell>
        </row>
        <row r="347">
          <cell r="B347" t="str">
            <v>460</v>
          </cell>
          <cell r="C347" t="str">
            <v>LIGHT DUTY-OTHER</v>
          </cell>
          <cell r="D347">
            <v>0</v>
          </cell>
          <cell r="E347">
            <v>428.8</v>
          </cell>
          <cell r="F347">
            <v>1.2821289184257385E-5</v>
          </cell>
          <cell r="G347">
            <v>428.8</v>
          </cell>
          <cell r="H347">
            <v>22</v>
          </cell>
          <cell r="I347" t="str">
            <v>31</v>
          </cell>
          <cell r="J347" t="str">
            <v>NUCLEAR DIVISION</v>
          </cell>
          <cell r="K347" t="str">
            <v>NonBarg</v>
          </cell>
          <cell r="L347" t="str">
            <v>NonProd</v>
          </cell>
          <cell r="M347" t="str">
            <v>Yes</v>
          </cell>
          <cell r="N347" t="str">
            <v>Other</v>
          </cell>
          <cell r="O347">
            <v>16</v>
          </cell>
          <cell r="P347">
            <v>428.8</v>
          </cell>
          <cell r="Q347">
            <v>0</v>
          </cell>
          <cell r="R347">
            <v>428.8</v>
          </cell>
          <cell r="S347">
            <v>428.8</v>
          </cell>
        </row>
        <row r="348">
          <cell r="B348" t="str">
            <v>460</v>
          </cell>
          <cell r="C348" t="str">
            <v>LIGHT DUTY-OTHER</v>
          </cell>
          <cell r="D348">
            <v>0</v>
          </cell>
          <cell r="E348">
            <v>3217.7</v>
          </cell>
          <cell r="F348">
            <v>9.6210499552670201E-5</v>
          </cell>
          <cell r="G348">
            <v>3217.7</v>
          </cell>
          <cell r="H348">
            <v>250</v>
          </cell>
          <cell r="I348" t="str">
            <v>34</v>
          </cell>
          <cell r="J348" t="str">
            <v>HUMAN RESRC &amp; CORP SVCS</v>
          </cell>
          <cell r="K348" t="str">
            <v>NonBarg</v>
          </cell>
          <cell r="L348" t="str">
            <v>NonProd</v>
          </cell>
          <cell r="M348" t="str">
            <v>Yes</v>
          </cell>
          <cell r="N348" t="str">
            <v>Other</v>
          </cell>
          <cell r="O348">
            <v>264</v>
          </cell>
          <cell r="P348">
            <v>3217.7</v>
          </cell>
          <cell r="Q348">
            <v>0</v>
          </cell>
          <cell r="R348">
            <v>3217.7</v>
          </cell>
          <cell r="S348">
            <v>3217.7</v>
          </cell>
        </row>
        <row r="349">
          <cell r="B349" t="str">
            <v>460</v>
          </cell>
          <cell r="C349" t="str">
            <v>LIGHT DUTY-OTHER</v>
          </cell>
          <cell r="D349">
            <v>0</v>
          </cell>
          <cell r="E349">
            <v>3559</v>
          </cell>
          <cell r="F349">
            <v>1.0641550421355419E-4</v>
          </cell>
          <cell r="G349">
            <v>3559</v>
          </cell>
          <cell r="H349">
            <v>590</v>
          </cell>
          <cell r="I349" t="str">
            <v>51</v>
          </cell>
          <cell r="J349" t="str">
            <v>CUSTOMER SERVICE</v>
          </cell>
          <cell r="K349" t="str">
            <v>NonBarg</v>
          </cell>
          <cell r="L349" t="str">
            <v>NonProd</v>
          </cell>
          <cell r="M349" t="str">
            <v>Yes</v>
          </cell>
          <cell r="N349" t="str">
            <v>Other</v>
          </cell>
          <cell r="O349">
            <v>336</v>
          </cell>
          <cell r="P349">
            <v>3559</v>
          </cell>
          <cell r="Q349">
            <v>0</v>
          </cell>
          <cell r="R349">
            <v>3559</v>
          </cell>
          <cell r="S349">
            <v>3559</v>
          </cell>
        </row>
        <row r="350">
          <cell r="B350" t="str">
            <v>460</v>
          </cell>
          <cell r="C350" t="str">
            <v>LIGHT DUTY-OTHER</v>
          </cell>
          <cell r="D350">
            <v>0</v>
          </cell>
          <cell r="E350">
            <v>3288.9</v>
          </cell>
          <cell r="F350">
            <v>9.8339407644832354E-5</v>
          </cell>
          <cell r="G350">
            <v>3288.9</v>
          </cell>
          <cell r="H350">
            <v>703</v>
          </cell>
          <cell r="I350" t="str">
            <v>53</v>
          </cell>
          <cell r="J350" t="str">
            <v>POWER SYSTEMS</v>
          </cell>
          <cell r="K350" t="str">
            <v>NonBarg</v>
          </cell>
          <cell r="L350" t="str">
            <v>NonProd</v>
          </cell>
          <cell r="M350" t="str">
            <v>Yes</v>
          </cell>
          <cell r="N350" t="str">
            <v>Other</v>
          </cell>
          <cell r="O350">
            <v>168</v>
          </cell>
          <cell r="P350">
            <v>3288.9</v>
          </cell>
          <cell r="Q350">
            <v>0</v>
          </cell>
          <cell r="R350">
            <v>3288.9</v>
          </cell>
          <cell r="S350">
            <v>3288.9</v>
          </cell>
        </row>
        <row r="351">
          <cell r="B351" t="str">
            <v>480</v>
          </cell>
          <cell r="C351" t="str">
            <v>FINAL FLOATING HOL</v>
          </cell>
          <cell r="D351">
            <v>0</v>
          </cell>
          <cell r="E351">
            <v>1416.88</v>
          </cell>
          <cell r="F351">
            <v>4.2365271034026594E-5</v>
          </cell>
          <cell r="G351">
            <v>1416.88</v>
          </cell>
          <cell r="H351">
            <v>28</v>
          </cell>
          <cell r="I351" t="str">
            <v>31</v>
          </cell>
          <cell r="J351" t="str">
            <v>NUCLEAR DIVISION</v>
          </cell>
          <cell r="K351" t="str">
            <v>Barg</v>
          </cell>
          <cell r="L351" t="str">
            <v>NonProd</v>
          </cell>
          <cell r="M351" t="str">
            <v>Yes</v>
          </cell>
          <cell r="N351" t="str">
            <v>Other</v>
          </cell>
          <cell r="O351">
            <v>8</v>
          </cell>
          <cell r="P351">
            <v>1416.88</v>
          </cell>
          <cell r="Q351">
            <v>1416.88</v>
          </cell>
          <cell r="R351">
            <v>0</v>
          </cell>
          <cell r="S351">
            <v>1416.88</v>
          </cell>
        </row>
        <row r="352">
          <cell r="B352" t="str">
            <v>480</v>
          </cell>
          <cell r="C352" t="str">
            <v>FINAL FLOATING HOL</v>
          </cell>
          <cell r="D352">
            <v>0</v>
          </cell>
          <cell r="E352">
            <v>417.28</v>
          </cell>
          <cell r="F352">
            <v>1.2476836639008678E-5</v>
          </cell>
          <cell r="G352">
            <v>417.28</v>
          </cell>
          <cell r="H352">
            <v>138</v>
          </cell>
          <cell r="I352" t="str">
            <v>34</v>
          </cell>
          <cell r="J352" t="str">
            <v>HUMAN RESRC &amp; CORP SVCS</v>
          </cell>
          <cell r="K352" t="str">
            <v>Barg</v>
          </cell>
          <cell r="L352" t="str">
            <v>NonProd</v>
          </cell>
          <cell r="M352" t="str">
            <v>Yes</v>
          </cell>
          <cell r="N352" t="str">
            <v>Other</v>
          </cell>
          <cell r="O352">
            <v>0</v>
          </cell>
          <cell r="P352">
            <v>417.28</v>
          </cell>
          <cell r="Q352">
            <v>417.28</v>
          </cell>
          <cell r="R352">
            <v>0</v>
          </cell>
          <cell r="S352">
            <v>417.28</v>
          </cell>
        </row>
        <row r="353">
          <cell r="B353" t="str">
            <v>480</v>
          </cell>
          <cell r="C353" t="str">
            <v>FINAL FLOATING HOL</v>
          </cell>
          <cell r="D353">
            <v>0</v>
          </cell>
          <cell r="E353">
            <v>4998</v>
          </cell>
          <cell r="F353">
            <v>1.4944217197508956E-4</v>
          </cell>
          <cell r="G353">
            <v>4998</v>
          </cell>
          <cell r="H353">
            <v>246</v>
          </cell>
          <cell r="I353" t="str">
            <v>53</v>
          </cell>
          <cell r="J353" t="str">
            <v>POWER SYSTEMS</v>
          </cell>
          <cell r="K353" t="str">
            <v>Barg</v>
          </cell>
          <cell r="L353" t="str">
            <v>NonProd</v>
          </cell>
          <cell r="M353" t="str">
            <v>Yes</v>
          </cell>
          <cell r="N353" t="str">
            <v>Other</v>
          </cell>
          <cell r="O353">
            <v>48</v>
          </cell>
          <cell r="P353">
            <v>4998</v>
          </cell>
          <cell r="Q353">
            <v>4998</v>
          </cell>
          <cell r="R353">
            <v>0</v>
          </cell>
          <cell r="S353">
            <v>4998</v>
          </cell>
        </row>
        <row r="354">
          <cell r="B354" t="str">
            <v>480</v>
          </cell>
          <cell r="C354" t="str">
            <v>FINAL FLOATING HOL</v>
          </cell>
          <cell r="D354">
            <v>0</v>
          </cell>
          <cell r="E354">
            <v>1302</v>
          </cell>
          <cell r="F354">
            <v>3.8930313707796443E-5</v>
          </cell>
          <cell r="G354">
            <v>1302</v>
          </cell>
          <cell r="H354">
            <v>372</v>
          </cell>
          <cell r="I354" t="str">
            <v>56</v>
          </cell>
          <cell r="J354" t="str">
            <v>POWER GENERATION</v>
          </cell>
          <cell r="K354" t="str">
            <v>Barg</v>
          </cell>
          <cell r="L354" t="str">
            <v>NonProd</v>
          </cell>
          <cell r="M354" t="str">
            <v>Yes</v>
          </cell>
          <cell r="N354" t="str">
            <v>Other</v>
          </cell>
          <cell r="O354">
            <v>0</v>
          </cell>
          <cell r="P354">
            <v>1302</v>
          </cell>
          <cell r="Q354">
            <v>1302</v>
          </cell>
          <cell r="R354">
            <v>0</v>
          </cell>
          <cell r="S354">
            <v>1302</v>
          </cell>
        </row>
        <row r="355">
          <cell r="B355" t="str">
            <v>480</v>
          </cell>
          <cell r="C355" t="str">
            <v>FINAL FLOATING HOL</v>
          </cell>
          <cell r="D355">
            <v>0</v>
          </cell>
          <cell r="E355">
            <v>18613.919999999998</v>
          </cell>
          <cell r="F355">
            <v>5.5656355217498178E-4</v>
          </cell>
          <cell r="G355">
            <v>18613.919999999998</v>
          </cell>
          <cell r="H355">
            <v>23</v>
          </cell>
          <cell r="I355" t="str">
            <v>31</v>
          </cell>
          <cell r="J355" t="str">
            <v>NUCLEAR DIVISION</v>
          </cell>
          <cell r="K355" t="str">
            <v>NonBarg</v>
          </cell>
          <cell r="L355" t="str">
            <v>NonProd</v>
          </cell>
          <cell r="M355" t="str">
            <v>Yes</v>
          </cell>
          <cell r="N355" t="str">
            <v>Other</v>
          </cell>
          <cell r="O355">
            <v>56</v>
          </cell>
          <cell r="P355">
            <v>18613.919999999998</v>
          </cell>
          <cell r="Q355">
            <v>0</v>
          </cell>
          <cell r="R355">
            <v>18613.919999999998</v>
          </cell>
          <cell r="S355">
            <v>18613.919999999998</v>
          </cell>
        </row>
        <row r="356">
          <cell r="B356" t="str">
            <v>480</v>
          </cell>
          <cell r="C356" t="str">
            <v>FINAL FLOATING HOL</v>
          </cell>
          <cell r="D356">
            <v>0</v>
          </cell>
          <cell r="E356">
            <v>4938.83</v>
          </cell>
          <cell r="F356">
            <v>1.4767296562939809E-4</v>
          </cell>
          <cell r="G356">
            <v>4938.83</v>
          </cell>
          <cell r="H356">
            <v>141</v>
          </cell>
          <cell r="I356" t="str">
            <v>33</v>
          </cell>
          <cell r="J356" t="str">
            <v>FINANCIAL</v>
          </cell>
          <cell r="K356" t="str">
            <v>NonBarg</v>
          </cell>
          <cell r="L356" t="str">
            <v>NonProd</v>
          </cell>
          <cell r="M356" t="str">
            <v>Yes</v>
          </cell>
          <cell r="N356" t="str">
            <v>Other</v>
          </cell>
          <cell r="O356">
            <v>8</v>
          </cell>
          <cell r="P356">
            <v>4938.83</v>
          </cell>
          <cell r="Q356">
            <v>0</v>
          </cell>
          <cell r="R356">
            <v>4938.83</v>
          </cell>
          <cell r="S356">
            <v>4938.83</v>
          </cell>
        </row>
        <row r="357">
          <cell r="B357" t="str">
            <v>480</v>
          </cell>
          <cell r="C357" t="str">
            <v>FINAL FLOATING HOL</v>
          </cell>
          <cell r="D357">
            <v>0</v>
          </cell>
          <cell r="E357">
            <v>6089.32</v>
          </cell>
          <cell r="F357">
            <v>1.8207307055849388E-4</v>
          </cell>
          <cell r="G357">
            <v>6089.32</v>
          </cell>
          <cell r="H357">
            <v>251</v>
          </cell>
          <cell r="I357" t="str">
            <v>34</v>
          </cell>
          <cell r="J357" t="str">
            <v>HUMAN RESRC &amp; CORP SVCS</v>
          </cell>
          <cell r="K357" t="str">
            <v>NonBarg</v>
          </cell>
          <cell r="L357" t="str">
            <v>NonProd</v>
          </cell>
          <cell r="M357" t="str">
            <v>Yes</v>
          </cell>
          <cell r="N357" t="str">
            <v>Other</v>
          </cell>
          <cell r="O357">
            <v>24</v>
          </cell>
          <cell r="P357">
            <v>6089.32</v>
          </cell>
          <cell r="Q357">
            <v>0</v>
          </cell>
          <cell r="R357">
            <v>6089.32</v>
          </cell>
          <cell r="S357">
            <v>6089.32</v>
          </cell>
        </row>
        <row r="358">
          <cell r="B358" t="str">
            <v>480</v>
          </cell>
          <cell r="C358" t="str">
            <v>FINAL FLOATING HOL</v>
          </cell>
          <cell r="D358">
            <v>0</v>
          </cell>
          <cell r="E358">
            <v>8211.8799999999992</v>
          </cell>
          <cell r="F358">
            <v>2.455384520205679E-4</v>
          </cell>
          <cell r="G358">
            <v>8211.8799999999992</v>
          </cell>
          <cell r="H358">
            <v>591</v>
          </cell>
          <cell r="I358" t="str">
            <v>51</v>
          </cell>
          <cell r="J358" t="str">
            <v>CUSTOMER SERVICE</v>
          </cell>
          <cell r="K358" t="str">
            <v>NonBarg</v>
          </cell>
          <cell r="L358" t="str">
            <v>NonProd</v>
          </cell>
          <cell r="M358" t="str">
            <v>Yes</v>
          </cell>
          <cell r="N358" t="str">
            <v>Other</v>
          </cell>
          <cell r="O358">
            <v>128</v>
          </cell>
          <cell r="P358">
            <v>8211.8799999999992</v>
          </cell>
          <cell r="Q358">
            <v>0</v>
          </cell>
          <cell r="R358">
            <v>8211.8799999999992</v>
          </cell>
          <cell r="S358">
            <v>8211.8799999999992</v>
          </cell>
        </row>
        <row r="359">
          <cell r="B359" t="str">
            <v>480</v>
          </cell>
          <cell r="C359" t="str">
            <v>FINAL FLOATING HOL</v>
          </cell>
          <cell r="D359">
            <v>0</v>
          </cell>
          <cell r="E359">
            <v>8063.72</v>
          </cell>
          <cell r="F359">
            <v>2.4110840956361932E-4</v>
          </cell>
          <cell r="G359">
            <v>8063.72</v>
          </cell>
          <cell r="H359">
            <v>704</v>
          </cell>
          <cell r="I359" t="str">
            <v>53</v>
          </cell>
          <cell r="J359" t="str">
            <v>POWER SYSTEMS</v>
          </cell>
          <cell r="K359" t="str">
            <v>NonBarg</v>
          </cell>
          <cell r="L359" t="str">
            <v>NonProd</v>
          </cell>
          <cell r="M359" t="str">
            <v>Yes</v>
          </cell>
          <cell r="N359" t="str">
            <v>Other</v>
          </cell>
          <cell r="O359">
            <v>24</v>
          </cell>
          <cell r="P359">
            <v>8063.72</v>
          </cell>
          <cell r="Q359">
            <v>0</v>
          </cell>
          <cell r="R359">
            <v>8063.72</v>
          </cell>
          <cell r="S359">
            <v>8063.72</v>
          </cell>
        </row>
        <row r="360">
          <cell r="B360" t="str">
            <v>480</v>
          </cell>
          <cell r="C360" t="str">
            <v>FINAL FLOATING HOL</v>
          </cell>
          <cell r="D360">
            <v>0</v>
          </cell>
          <cell r="E360">
            <v>4002.44</v>
          </cell>
          <cell r="F360">
            <v>1.1967453517406513E-4</v>
          </cell>
          <cell r="G360">
            <v>4002.44</v>
          </cell>
          <cell r="H360">
            <v>880</v>
          </cell>
          <cell r="I360" t="str">
            <v>56</v>
          </cell>
          <cell r="J360" t="str">
            <v>POWER GENERATION</v>
          </cell>
          <cell r="K360" t="str">
            <v>NonBarg</v>
          </cell>
          <cell r="L360" t="str">
            <v>NonProd</v>
          </cell>
          <cell r="M360" t="str">
            <v>Yes</v>
          </cell>
          <cell r="N360" t="str">
            <v>Other</v>
          </cell>
          <cell r="O360">
            <v>32</v>
          </cell>
          <cell r="P360">
            <v>4002.44</v>
          </cell>
          <cell r="Q360">
            <v>0</v>
          </cell>
          <cell r="R360">
            <v>4002.44</v>
          </cell>
          <cell r="S360">
            <v>4002.44</v>
          </cell>
        </row>
        <row r="361">
          <cell r="B361" t="str">
            <v>480</v>
          </cell>
          <cell r="C361" t="str">
            <v>FINAL FLOATING HOL</v>
          </cell>
          <cell r="D361">
            <v>0</v>
          </cell>
          <cell r="E361">
            <v>5683.48</v>
          </cell>
          <cell r="F361">
            <v>1.6993829443316967E-4</v>
          </cell>
          <cell r="G361">
            <v>5683.48</v>
          </cell>
          <cell r="H361">
            <v>983</v>
          </cell>
          <cell r="I361" t="str">
            <v>58</v>
          </cell>
          <cell r="J361" t="str">
            <v>INFO MANAGEMENT</v>
          </cell>
          <cell r="K361" t="str">
            <v>NonBarg</v>
          </cell>
          <cell r="L361" t="str">
            <v>NonProd</v>
          </cell>
          <cell r="M361" t="str">
            <v>Yes</v>
          </cell>
          <cell r="N361" t="str">
            <v>Other</v>
          </cell>
          <cell r="O361">
            <v>40</v>
          </cell>
          <cell r="P361">
            <v>5683.48</v>
          </cell>
          <cell r="Q361">
            <v>0</v>
          </cell>
          <cell r="R361">
            <v>5683.48</v>
          </cell>
          <cell r="S361">
            <v>5683.48</v>
          </cell>
        </row>
        <row r="362">
          <cell r="B362" t="str">
            <v>480</v>
          </cell>
          <cell r="C362" t="str">
            <v>FINAL FLOATING HOL</v>
          </cell>
          <cell r="D362">
            <v>0</v>
          </cell>
          <cell r="E362">
            <v>1574.28</v>
          </cell>
          <cell r="F362">
            <v>4.7071593136643463E-5</v>
          </cell>
          <cell r="G362">
            <v>1574.28</v>
          </cell>
          <cell r="H362">
            <v>1102</v>
          </cell>
          <cell r="I362" t="str">
            <v>62</v>
          </cell>
          <cell r="J362" t="str">
            <v>ENERGY MARKETING</v>
          </cell>
          <cell r="K362" t="str">
            <v>NonBarg</v>
          </cell>
          <cell r="L362" t="str">
            <v>NonProd</v>
          </cell>
          <cell r="M362" t="str">
            <v>Yes</v>
          </cell>
          <cell r="N362" t="str">
            <v>Other</v>
          </cell>
          <cell r="O362">
            <v>0</v>
          </cell>
          <cell r="P362">
            <v>1574.28</v>
          </cell>
          <cell r="Q362">
            <v>0</v>
          </cell>
          <cell r="R362">
            <v>1574.28</v>
          </cell>
          <cell r="S362">
            <v>1574.28</v>
          </cell>
        </row>
        <row r="363">
          <cell r="B363" t="str">
            <v>480</v>
          </cell>
          <cell r="C363" t="str">
            <v>FINAL FLOATING HOL</v>
          </cell>
          <cell r="D363">
            <v>0</v>
          </cell>
          <cell r="E363">
            <v>502.2</v>
          </cell>
          <cell r="F363">
            <v>1.5015978144435772E-5</v>
          </cell>
          <cell r="G363">
            <v>502.2</v>
          </cell>
          <cell r="H363">
            <v>1163</v>
          </cell>
          <cell r="I363" t="str">
            <v>63</v>
          </cell>
          <cell r="J363" t="str">
            <v>REGULATORY AFFAIRS</v>
          </cell>
          <cell r="K363" t="str">
            <v>NonBarg</v>
          </cell>
          <cell r="L363" t="str">
            <v>NonProd</v>
          </cell>
          <cell r="M363" t="str">
            <v>Yes</v>
          </cell>
          <cell r="N363" t="str">
            <v>Other</v>
          </cell>
          <cell r="O363">
            <v>0</v>
          </cell>
          <cell r="P363">
            <v>502.2</v>
          </cell>
          <cell r="Q363">
            <v>0</v>
          </cell>
          <cell r="R363">
            <v>502.2</v>
          </cell>
          <cell r="S363">
            <v>502.2</v>
          </cell>
        </row>
        <row r="364">
          <cell r="B364" t="str">
            <v>490</v>
          </cell>
          <cell r="C364" t="str">
            <v>VAR SHIFT ADJ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139</v>
          </cell>
          <cell r="I364" t="str">
            <v>34</v>
          </cell>
          <cell r="J364" t="str">
            <v>HUMAN RESRC &amp; CORP SVCS</v>
          </cell>
          <cell r="K364" t="str">
            <v>Barg</v>
          </cell>
          <cell r="L364" t="str">
            <v>NonProd</v>
          </cell>
          <cell r="M364" t="str">
            <v>No</v>
          </cell>
          <cell r="N364" t="str">
            <v>Other</v>
          </cell>
          <cell r="O364">
            <v>0</v>
          </cell>
          <cell r="P364">
            <v>-289.48</v>
          </cell>
          <cell r="Q364">
            <v>0</v>
          </cell>
          <cell r="R364">
            <v>0</v>
          </cell>
          <cell r="S364">
            <v>0</v>
          </cell>
        </row>
        <row r="365">
          <cell r="B365" t="str">
            <v>490</v>
          </cell>
          <cell r="C365" t="str">
            <v>VAR SHIFT ADJ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373</v>
          </cell>
          <cell r="I365" t="str">
            <v>56</v>
          </cell>
          <cell r="J365" t="str">
            <v>POWER GENERATION</v>
          </cell>
          <cell r="K365" t="str">
            <v>Barg</v>
          </cell>
          <cell r="L365" t="str">
            <v>NonProd</v>
          </cell>
          <cell r="M365" t="str">
            <v>No</v>
          </cell>
          <cell r="N365" t="str">
            <v>Other</v>
          </cell>
          <cell r="O365">
            <v>0</v>
          </cell>
          <cell r="P365">
            <v>-82995.600000000006</v>
          </cell>
          <cell r="Q365">
            <v>0</v>
          </cell>
          <cell r="R365">
            <v>0</v>
          </cell>
          <cell r="S365">
            <v>0</v>
          </cell>
        </row>
        <row r="366">
          <cell r="B366" t="str">
            <v>530</v>
          </cell>
          <cell r="C366" t="str">
            <v>S/T DISAB 100 PCT</v>
          </cell>
          <cell r="D366">
            <v>0</v>
          </cell>
          <cell r="E366">
            <v>140095.29</v>
          </cell>
          <cell r="F366">
            <v>4.1889044459944074E-3</v>
          </cell>
          <cell r="G366">
            <v>140095.29</v>
          </cell>
          <cell r="H366">
            <v>24</v>
          </cell>
          <cell r="I366" t="str">
            <v>31</v>
          </cell>
          <cell r="J366" t="str">
            <v>NUCLEAR DIVISION</v>
          </cell>
          <cell r="K366" t="str">
            <v>NonBarg</v>
          </cell>
          <cell r="L366" t="str">
            <v>NonProd</v>
          </cell>
          <cell r="M366" t="str">
            <v>Yes</v>
          </cell>
          <cell r="N366" t="str">
            <v>Other</v>
          </cell>
          <cell r="O366">
            <v>4282.5</v>
          </cell>
          <cell r="P366">
            <v>140095.29</v>
          </cell>
          <cell r="Q366">
            <v>0</v>
          </cell>
          <cell r="R366">
            <v>140095.29</v>
          </cell>
          <cell r="S366">
            <v>140095.29</v>
          </cell>
        </row>
        <row r="367">
          <cell r="B367" t="str">
            <v>530</v>
          </cell>
          <cell r="C367" t="str">
            <v>S/T DISAB 100 PCT</v>
          </cell>
          <cell r="D367">
            <v>0</v>
          </cell>
          <cell r="E367">
            <v>13924</v>
          </cell>
          <cell r="F367">
            <v>4.1633309375373092E-4</v>
          </cell>
          <cell r="G367">
            <v>13924</v>
          </cell>
          <cell r="H367">
            <v>142</v>
          </cell>
          <cell r="I367" t="str">
            <v>33</v>
          </cell>
          <cell r="J367" t="str">
            <v>FINANCIAL</v>
          </cell>
          <cell r="K367" t="str">
            <v>NonBarg</v>
          </cell>
          <cell r="L367" t="str">
            <v>NonProd</v>
          </cell>
          <cell r="M367" t="str">
            <v>Yes</v>
          </cell>
          <cell r="N367" t="str">
            <v>Other</v>
          </cell>
          <cell r="O367">
            <v>664</v>
          </cell>
          <cell r="P367">
            <v>13924</v>
          </cell>
          <cell r="Q367">
            <v>0</v>
          </cell>
          <cell r="R367">
            <v>13924</v>
          </cell>
          <cell r="S367">
            <v>13924</v>
          </cell>
        </row>
        <row r="368">
          <cell r="B368" t="str">
            <v>530</v>
          </cell>
          <cell r="C368" t="str">
            <v>S/T DISAB 100 PCT</v>
          </cell>
          <cell r="D368">
            <v>0</v>
          </cell>
          <cell r="E368">
            <v>70446.05</v>
          </cell>
          <cell r="F368">
            <v>2.1063646896890276E-3</v>
          </cell>
          <cell r="G368">
            <v>70446.05</v>
          </cell>
          <cell r="H368">
            <v>252</v>
          </cell>
          <cell r="I368" t="str">
            <v>34</v>
          </cell>
          <cell r="J368" t="str">
            <v>HUMAN RESRC &amp; CORP SVCS</v>
          </cell>
          <cell r="K368" t="str">
            <v>NonBarg</v>
          </cell>
          <cell r="L368" t="str">
            <v>NonProd</v>
          </cell>
          <cell r="M368" t="str">
            <v>Yes</v>
          </cell>
          <cell r="N368" t="str">
            <v>Other</v>
          </cell>
          <cell r="O368">
            <v>3171</v>
          </cell>
          <cell r="P368">
            <v>70446.05</v>
          </cell>
          <cell r="Q368">
            <v>0</v>
          </cell>
          <cell r="R368">
            <v>70446.05</v>
          </cell>
          <cell r="S368">
            <v>70446.05</v>
          </cell>
        </row>
        <row r="369">
          <cell r="B369" t="str">
            <v>530</v>
          </cell>
          <cell r="C369" t="str">
            <v>S/T DISAB 100 PCT</v>
          </cell>
          <cell r="D369">
            <v>0</v>
          </cell>
          <cell r="E369">
            <v>10320.5</v>
          </cell>
          <cell r="F369">
            <v>3.0858702198257541E-4</v>
          </cell>
          <cell r="G369">
            <v>10320.5</v>
          </cell>
          <cell r="H369">
            <v>363</v>
          </cell>
          <cell r="I369" t="str">
            <v>35</v>
          </cell>
          <cell r="J369" t="str">
            <v>GENERAL COUNSEL</v>
          </cell>
          <cell r="K369" t="str">
            <v>NonBarg</v>
          </cell>
          <cell r="L369" t="str">
            <v>NonProd</v>
          </cell>
          <cell r="M369" t="str">
            <v>Yes</v>
          </cell>
          <cell r="N369" t="str">
            <v>Other</v>
          </cell>
          <cell r="O369">
            <v>280</v>
          </cell>
          <cell r="P369">
            <v>10320.5</v>
          </cell>
          <cell r="Q369">
            <v>0</v>
          </cell>
          <cell r="R369">
            <v>10320.5</v>
          </cell>
          <cell r="S369">
            <v>10320.5</v>
          </cell>
        </row>
        <row r="370">
          <cell r="B370" t="str">
            <v>530</v>
          </cell>
          <cell r="C370" t="str">
            <v>S/T DISAB 100 PCT</v>
          </cell>
          <cell r="D370">
            <v>0</v>
          </cell>
          <cell r="E370">
            <v>5010.1000000000004</v>
          </cell>
          <cell r="F370">
            <v>1.4980396674917895E-4</v>
          </cell>
          <cell r="G370">
            <v>5010.1000000000004</v>
          </cell>
          <cell r="H370">
            <v>473</v>
          </cell>
          <cell r="I370" t="str">
            <v>37</v>
          </cell>
          <cell r="J370" t="str">
            <v>CORP COMMUNICATIONS</v>
          </cell>
          <cell r="K370" t="str">
            <v>NonBarg</v>
          </cell>
          <cell r="L370" t="str">
            <v>NonProd</v>
          </cell>
          <cell r="M370" t="str">
            <v>Yes</v>
          </cell>
          <cell r="N370" t="str">
            <v>Other</v>
          </cell>
          <cell r="O370">
            <v>360</v>
          </cell>
          <cell r="P370">
            <v>5010.1000000000004</v>
          </cell>
          <cell r="Q370">
            <v>0</v>
          </cell>
          <cell r="R370">
            <v>5010.1000000000004</v>
          </cell>
          <cell r="S370">
            <v>5010.1000000000004</v>
          </cell>
        </row>
        <row r="371">
          <cell r="B371" t="str">
            <v>530</v>
          </cell>
          <cell r="C371" t="str">
            <v>S/T DISAB 100 PCT</v>
          </cell>
          <cell r="D371">
            <v>0</v>
          </cell>
          <cell r="E371">
            <v>152808.45000000001</v>
          </cell>
          <cell r="F371">
            <v>4.5690329460077788E-3</v>
          </cell>
          <cell r="G371">
            <v>152808.45000000001</v>
          </cell>
          <cell r="H371">
            <v>592</v>
          </cell>
          <cell r="I371" t="str">
            <v>51</v>
          </cell>
          <cell r="J371" t="str">
            <v>CUSTOMER SERVICE</v>
          </cell>
          <cell r="K371" t="str">
            <v>NonBarg</v>
          </cell>
          <cell r="L371" t="str">
            <v>NonProd</v>
          </cell>
          <cell r="M371" t="str">
            <v>Yes</v>
          </cell>
          <cell r="N371" t="str">
            <v>Other</v>
          </cell>
          <cell r="O371">
            <v>10231.25</v>
          </cell>
          <cell r="P371">
            <v>152808.45000000001</v>
          </cell>
          <cell r="Q371">
            <v>0</v>
          </cell>
          <cell r="R371">
            <v>152808.45000000001</v>
          </cell>
          <cell r="S371">
            <v>152808.45000000001</v>
          </cell>
        </row>
        <row r="372">
          <cell r="B372" t="str">
            <v>530</v>
          </cell>
          <cell r="C372" t="str">
            <v>S/T DISAB 100 PCT</v>
          </cell>
          <cell r="D372">
            <v>0</v>
          </cell>
          <cell r="E372">
            <v>143381.4</v>
          </cell>
          <cell r="F372">
            <v>4.2871604315384369E-3</v>
          </cell>
          <cell r="G372">
            <v>143381.4</v>
          </cell>
          <cell r="H372">
            <v>705</v>
          </cell>
          <cell r="I372" t="str">
            <v>53</v>
          </cell>
          <cell r="J372" t="str">
            <v>POWER SYSTEMS</v>
          </cell>
          <cell r="K372" t="str">
            <v>NonBarg</v>
          </cell>
          <cell r="L372" t="str">
            <v>NonProd</v>
          </cell>
          <cell r="M372" t="str">
            <v>Yes</v>
          </cell>
          <cell r="N372" t="str">
            <v>Other</v>
          </cell>
          <cell r="O372">
            <v>5080</v>
          </cell>
          <cell r="P372">
            <v>143381.4</v>
          </cell>
          <cell r="Q372">
            <v>0</v>
          </cell>
          <cell r="R372">
            <v>143381.4</v>
          </cell>
          <cell r="S372">
            <v>143381.4</v>
          </cell>
        </row>
        <row r="373">
          <cell r="B373" t="str">
            <v>530</v>
          </cell>
          <cell r="C373" t="str">
            <v>S/T DISAB 100 PCT</v>
          </cell>
          <cell r="D373">
            <v>0</v>
          </cell>
          <cell r="E373">
            <v>9192.75</v>
          </cell>
          <cell r="F373">
            <v>2.7486685202561116E-4</v>
          </cell>
          <cell r="G373">
            <v>9192.75</v>
          </cell>
          <cell r="H373">
            <v>817</v>
          </cell>
          <cell r="I373" t="str">
            <v>54</v>
          </cell>
          <cell r="J373" t="str">
            <v>RESOURCE PLANNING</v>
          </cell>
          <cell r="K373" t="str">
            <v>NonBarg</v>
          </cell>
          <cell r="L373" t="str">
            <v>NonProd</v>
          </cell>
          <cell r="M373" t="str">
            <v>Yes</v>
          </cell>
          <cell r="N373" t="str">
            <v>Other</v>
          </cell>
          <cell r="O373">
            <v>300</v>
          </cell>
          <cell r="P373">
            <v>9192.75</v>
          </cell>
          <cell r="Q373">
            <v>0</v>
          </cell>
          <cell r="R373">
            <v>9192.75</v>
          </cell>
          <cell r="S373">
            <v>9192.75</v>
          </cell>
        </row>
        <row r="374">
          <cell r="B374" t="str">
            <v>530</v>
          </cell>
          <cell r="C374" t="str">
            <v>S/T DISAB 100 PCT</v>
          </cell>
          <cell r="D374">
            <v>0</v>
          </cell>
          <cell r="E374">
            <v>17764.580000000002</v>
          </cell>
          <cell r="F374">
            <v>5.3116795106547359E-4</v>
          </cell>
          <cell r="G374">
            <v>17764.580000000002</v>
          </cell>
          <cell r="H374">
            <v>881</v>
          </cell>
          <cell r="I374" t="str">
            <v>56</v>
          </cell>
          <cell r="J374" t="str">
            <v>POWER GENERATION</v>
          </cell>
          <cell r="K374" t="str">
            <v>NonBarg</v>
          </cell>
          <cell r="L374" t="str">
            <v>NonProd</v>
          </cell>
          <cell r="M374" t="str">
            <v>Yes</v>
          </cell>
          <cell r="N374" t="str">
            <v>Other</v>
          </cell>
          <cell r="O374">
            <v>698</v>
          </cell>
          <cell r="P374">
            <v>17764.580000000002</v>
          </cell>
          <cell r="Q374">
            <v>0</v>
          </cell>
          <cell r="R374">
            <v>17764.580000000002</v>
          </cell>
          <cell r="S374">
            <v>17764.580000000002</v>
          </cell>
        </row>
        <row r="375">
          <cell r="B375" t="str">
            <v>530</v>
          </cell>
          <cell r="C375" t="str">
            <v>S/T DISAB 100 PCT</v>
          </cell>
          <cell r="D375">
            <v>0</v>
          </cell>
          <cell r="E375">
            <v>59937.1</v>
          </cell>
          <cell r="F375">
            <v>1.7921429383529694E-3</v>
          </cell>
          <cell r="G375">
            <v>59937.1</v>
          </cell>
          <cell r="H375">
            <v>984</v>
          </cell>
          <cell r="I375" t="str">
            <v>58</v>
          </cell>
          <cell r="J375" t="str">
            <v>INFO MANAGEMENT</v>
          </cell>
          <cell r="K375" t="str">
            <v>NonBarg</v>
          </cell>
          <cell r="L375" t="str">
            <v>NonProd</v>
          </cell>
          <cell r="M375" t="str">
            <v>Yes</v>
          </cell>
          <cell r="N375" t="str">
            <v>Other</v>
          </cell>
          <cell r="O375">
            <v>2136</v>
          </cell>
          <cell r="P375">
            <v>59937.1</v>
          </cell>
          <cell r="Q375">
            <v>0</v>
          </cell>
          <cell r="R375">
            <v>59937.1</v>
          </cell>
          <cell r="S375">
            <v>59937.1</v>
          </cell>
        </row>
        <row r="376">
          <cell r="B376" t="str">
            <v>530</v>
          </cell>
          <cell r="C376" t="str">
            <v>S/T DISAB 100 PCT</v>
          </cell>
          <cell r="D376">
            <v>0</v>
          </cell>
          <cell r="E376">
            <v>1256</v>
          </cell>
          <cell r="F376">
            <v>3.7554895558365848E-5</v>
          </cell>
          <cell r="G376">
            <v>1256</v>
          </cell>
          <cell r="H376">
            <v>1103</v>
          </cell>
          <cell r="I376" t="str">
            <v>62</v>
          </cell>
          <cell r="J376" t="str">
            <v>ENERGY MARKETING</v>
          </cell>
          <cell r="K376" t="str">
            <v>NonBarg</v>
          </cell>
          <cell r="L376" t="str">
            <v>NonProd</v>
          </cell>
          <cell r="M376" t="str">
            <v>Yes</v>
          </cell>
          <cell r="N376" t="str">
            <v>Other</v>
          </cell>
          <cell r="O376">
            <v>80</v>
          </cell>
          <cell r="P376">
            <v>1256</v>
          </cell>
          <cell r="Q376">
            <v>0</v>
          </cell>
          <cell r="R376">
            <v>1256</v>
          </cell>
          <cell r="S376">
            <v>1256</v>
          </cell>
        </row>
        <row r="377">
          <cell r="B377" t="str">
            <v>530</v>
          </cell>
          <cell r="C377" t="str">
            <v>S/T DISAB 100 PCT</v>
          </cell>
          <cell r="D377">
            <v>0</v>
          </cell>
          <cell r="E377">
            <v>5367</v>
          </cell>
          <cell r="F377">
            <v>1.6047541756508717E-4</v>
          </cell>
          <cell r="G377">
            <v>5367</v>
          </cell>
          <cell r="H377">
            <v>1164</v>
          </cell>
          <cell r="I377" t="str">
            <v>63</v>
          </cell>
          <cell r="J377" t="str">
            <v>REGULATORY AFFAIRS</v>
          </cell>
          <cell r="K377" t="str">
            <v>NonBarg</v>
          </cell>
          <cell r="L377" t="str">
            <v>NonProd</v>
          </cell>
          <cell r="M377" t="str">
            <v>Yes</v>
          </cell>
          <cell r="N377" t="str">
            <v>Other</v>
          </cell>
          <cell r="O377">
            <v>240</v>
          </cell>
          <cell r="P377">
            <v>5367</v>
          </cell>
          <cell r="Q377">
            <v>0</v>
          </cell>
          <cell r="R377">
            <v>5367</v>
          </cell>
          <cell r="S377">
            <v>5367</v>
          </cell>
        </row>
        <row r="378">
          <cell r="B378" t="str">
            <v>540</v>
          </cell>
          <cell r="C378" t="str">
            <v>S/T DISAB 80 PCT</v>
          </cell>
          <cell r="D378">
            <v>0</v>
          </cell>
          <cell r="E378">
            <v>26825.759999999998</v>
          </cell>
          <cell r="F378">
            <v>8.0210080817976761E-4</v>
          </cell>
          <cell r="G378">
            <v>26825.759999999998</v>
          </cell>
          <cell r="H378">
            <v>25</v>
          </cell>
          <cell r="I378" t="str">
            <v>31</v>
          </cell>
          <cell r="J378" t="str">
            <v>NUCLEAR DIVISION</v>
          </cell>
          <cell r="K378" t="str">
            <v>NonBarg</v>
          </cell>
          <cell r="L378" t="str">
            <v>NonProd</v>
          </cell>
          <cell r="M378" t="str">
            <v>Yes</v>
          </cell>
          <cell r="N378" t="str">
            <v>Other</v>
          </cell>
          <cell r="O378">
            <v>944</v>
          </cell>
          <cell r="P378">
            <v>26825.759999999998</v>
          </cell>
          <cell r="Q378">
            <v>0</v>
          </cell>
          <cell r="R378">
            <v>26825.759999999998</v>
          </cell>
          <cell r="S378">
            <v>26825.759999999998</v>
          </cell>
        </row>
        <row r="379">
          <cell r="B379" t="str">
            <v>540</v>
          </cell>
          <cell r="C379" t="str">
            <v>S/T DISAB 80 PCT</v>
          </cell>
          <cell r="D379">
            <v>0</v>
          </cell>
          <cell r="E379">
            <v>6704.4</v>
          </cell>
          <cell r="F379">
            <v>2.0046420524005412E-4</v>
          </cell>
          <cell r="G379">
            <v>6704.4</v>
          </cell>
          <cell r="H379">
            <v>143</v>
          </cell>
          <cell r="I379" t="str">
            <v>33</v>
          </cell>
          <cell r="J379" t="str">
            <v>FINANCIAL</v>
          </cell>
          <cell r="K379" t="str">
            <v>NonBarg</v>
          </cell>
          <cell r="L379" t="str">
            <v>NonProd</v>
          </cell>
          <cell r="M379" t="str">
            <v>Yes</v>
          </cell>
          <cell r="N379" t="str">
            <v>Other</v>
          </cell>
          <cell r="O379">
            <v>360</v>
          </cell>
          <cell r="P379">
            <v>6704.4</v>
          </cell>
          <cell r="Q379">
            <v>0</v>
          </cell>
          <cell r="R379">
            <v>6704.4</v>
          </cell>
          <cell r="S379">
            <v>6704.4</v>
          </cell>
        </row>
        <row r="380">
          <cell r="B380" t="str">
            <v>540</v>
          </cell>
          <cell r="C380" t="str">
            <v>S/T DISAB 80 PCT</v>
          </cell>
          <cell r="D380">
            <v>0</v>
          </cell>
          <cell r="E380">
            <v>28910.400000000001</v>
          </cell>
          <cell r="F380">
            <v>8.6443236668039812E-4</v>
          </cell>
          <cell r="G380">
            <v>28910.400000000001</v>
          </cell>
          <cell r="H380">
            <v>253</v>
          </cell>
          <cell r="I380" t="str">
            <v>34</v>
          </cell>
          <cell r="J380" t="str">
            <v>HUMAN RESRC &amp; CORP SVCS</v>
          </cell>
          <cell r="K380" t="str">
            <v>NonBarg</v>
          </cell>
          <cell r="L380" t="str">
            <v>NonProd</v>
          </cell>
          <cell r="M380" t="str">
            <v>Yes</v>
          </cell>
          <cell r="N380" t="str">
            <v>Other</v>
          </cell>
          <cell r="O380">
            <v>1686</v>
          </cell>
          <cell r="P380">
            <v>28910.400000000001</v>
          </cell>
          <cell r="Q380">
            <v>0</v>
          </cell>
          <cell r="R380">
            <v>28910.400000000001</v>
          </cell>
          <cell r="S380">
            <v>28910.400000000001</v>
          </cell>
        </row>
        <row r="381">
          <cell r="B381" t="str">
            <v>540</v>
          </cell>
          <cell r="C381" t="str">
            <v>S/T DISAB 80 PCT</v>
          </cell>
          <cell r="D381">
            <v>0</v>
          </cell>
          <cell r="E381">
            <v>5328.53</v>
          </cell>
          <cell r="F381">
            <v>1.5932514938663946E-4</v>
          </cell>
          <cell r="G381">
            <v>5328.53</v>
          </cell>
          <cell r="H381">
            <v>364</v>
          </cell>
          <cell r="I381" t="str">
            <v>35</v>
          </cell>
          <cell r="J381" t="str">
            <v>GENERAL COUNSEL</v>
          </cell>
          <cell r="K381" t="str">
            <v>NonBarg</v>
          </cell>
          <cell r="L381" t="str">
            <v>NonProd</v>
          </cell>
          <cell r="M381" t="str">
            <v>Yes</v>
          </cell>
          <cell r="N381" t="str">
            <v>Other</v>
          </cell>
          <cell r="O381">
            <v>268</v>
          </cell>
          <cell r="P381">
            <v>5328.53</v>
          </cell>
          <cell r="Q381">
            <v>0</v>
          </cell>
          <cell r="R381">
            <v>5328.53</v>
          </cell>
          <cell r="S381">
            <v>5328.53</v>
          </cell>
        </row>
        <row r="382">
          <cell r="B382" t="str">
            <v>540</v>
          </cell>
          <cell r="C382" t="str">
            <v>S/T DISAB 80 PCT</v>
          </cell>
          <cell r="D382">
            <v>0</v>
          </cell>
          <cell r="E382">
            <v>2184.8000000000002</v>
          </cell>
          <cell r="F382">
            <v>6.532638201904276E-5</v>
          </cell>
          <cell r="G382">
            <v>2184.8000000000002</v>
          </cell>
          <cell r="H382">
            <v>474</v>
          </cell>
          <cell r="I382" t="str">
            <v>37</v>
          </cell>
          <cell r="J382" t="str">
            <v>CORP COMMUNICATIONS</v>
          </cell>
          <cell r="K382" t="str">
            <v>NonBarg</v>
          </cell>
          <cell r="L382" t="str">
            <v>NonProd</v>
          </cell>
          <cell r="M382" t="str">
            <v>Yes</v>
          </cell>
          <cell r="N382" t="str">
            <v>Other</v>
          </cell>
          <cell r="O382">
            <v>200</v>
          </cell>
          <cell r="P382">
            <v>2184.8000000000002</v>
          </cell>
          <cell r="Q382">
            <v>0</v>
          </cell>
          <cell r="R382">
            <v>2184.8000000000002</v>
          </cell>
          <cell r="S382">
            <v>2184.8000000000002</v>
          </cell>
        </row>
        <row r="383">
          <cell r="B383" t="str">
            <v>540</v>
          </cell>
          <cell r="C383" t="str">
            <v>S/T DISAB 80 PCT</v>
          </cell>
          <cell r="D383">
            <v>0</v>
          </cell>
          <cell r="E383">
            <v>53729.21</v>
          </cell>
          <cell r="F383">
            <v>1.6065245780123455E-3</v>
          </cell>
          <cell r="G383">
            <v>53729.21</v>
          </cell>
          <cell r="H383">
            <v>593</v>
          </cell>
          <cell r="I383" t="str">
            <v>51</v>
          </cell>
          <cell r="J383" t="str">
            <v>CUSTOMER SERVICE</v>
          </cell>
          <cell r="K383" t="str">
            <v>NonBarg</v>
          </cell>
          <cell r="L383" t="str">
            <v>NonProd</v>
          </cell>
          <cell r="M383" t="str">
            <v>Yes</v>
          </cell>
          <cell r="N383" t="str">
            <v>Other</v>
          </cell>
          <cell r="O383">
            <v>5008</v>
          </cell>
          <cell r="P383">
            <v>53729.21</v>
          </cell>
          <cell r="Q383">
            <v>0</v>
          </cell>
          <cell r="R383">
            <v>53729.21</v>
          </cell>
          <cell r="S383">
            <v>53729.21</v>
          </cell>
        </row>
        <row r="384">
          <cell r="B384" t="str">
            <v>540</v>
          </cell>
          <cell r="C384" t="str">
            <v>S/T DISAB 80 PCT</v>
          </cell>
          <cell r="D384">
            <v>0</v>
          </cell>
          <cell r="E384">
            <v>44453.760000000002</v>
          </cell>
          <cell r="F384">
            <v>1.3291849633572145E-3</v>
          </cell>
          <cell r="G384">
            <v>44453.760000000002</v>
          </cell>
          <cell r="H384">
            <v>706</v>
          </cell>
          <cell r="I384" t="str">
            <v>53</v>
          </cell>
          <cell r="J384" t="str">
            <v>POWER SYSTEMS</v>
          </cell>
          <cell r="K384" t="str">
            <v>NonBarg</v>
          </cell>
          <cell r="L384" t="str">
            <v>NonProd</v>
          </cell>
          <cell r="M384" t="str">
            <v>Yes</v>
          </cell>
          <cell r="N384" t="str">
            <v>Other</v>
          </cell>
          <cell r="O384">
            <v>1960</v>
          </cell>
          <cell r="P384">
            <v>44453.760000000002</v>
          </cell>
          <cell r="Q384">
            <v>0</v>
          </cell>
          <cell r="R384">
            <v>44453.760000000002</v>
          </cell>
          <cell r="S384">
            <v>44453.760000000002</v>
          </cell>
        </row>
        <row r="385">
          <cell r="B385" t="str">
            <v>540</v>
          </cell>
          <cell r="C385" t="str">
            <v>S/T DISAB 80 PCT</v>
          </cell>
          <cell r="D385">
            <v>0</v>
          </cell>
          <cell r="E385">
            <v>1460.16</v>
          </cell>
          <cell r="F385">
            <v>4.3659360110273473E-5</v>
          </cell>
          <cell r="G385">
            <v>1460.16</v>
          </cell>
          <cell r="H385">
            <v>882</v>
          </cell>
          <cell r="I385" t="str">
            <v>56</v>
          </cell>
          <cell r="J385" t="str">
            <v>POWER GENERATION</v>
          </cell>
          <cell r="K385" t="str">
            <v>NonBarg</v>
          </cell>
          <cell r="L385" t="str">
            <v>NonProd</v>
          </cell>
          <cell r="M385" t="str">
            <v>Yes</v>
          </cell>
          <cell r="N385" t="str">
            <v>Other</v>
          </cell>
          <cell r="O385">
            <v>72</v>
          </cell>
          <cell r="P385">
            <v>1460.16</v>
          </cell>
          <cell r="Q385">
            <v>0</v>
          </cell>
          <cell r="R385">
            <v>1460.16</v>
          </cell>
          <cell r="S385">
            <v>1460.16</v>
          </cell>
        </row>
        <row r="386">
          <cell r="B386" t="str">
            <v>540</v>
          </cell>
          <cell r="C386" t="str">
            <v>S/T DISAB 80 PCT</v>
          </cell>
          <cell r="D386">
            <v>0</v>
          </cell>
          <cell r="E386">
            <v>32145.02</v>
          </cell>
          <cell r="F386">
            <v>9.6114878090890231E-4</v>
          </cell>
          <cell r="G386">
            <v>32145.02</v>
          </cell>
          <cell r="H386">
            <v>985</v>
          </cell>
          <cell r="I386" t="str">
            <v>58</v>
          </cell>
          <cell r="J386" t="str">
            <v>INFO MANAGEMENT</v>
          </cell>
          <cell r="K386" t="str">
            <v>NonBarg</v>
          </cell>
          <cell r="L386" t="str">
            <v>NonProd</v>
          </cell>
          <cell r="M386" t="str">
            <v>Yes</v>
          </cell>
          <cell r="N386" t="str">
            <v>Other</v>
          </cell>
          <cell r="O386">
            <v>1527</v>
          </cell>
          <cell r="P386">
            <v>32145.02</v>
          </cell>
          <cell r="Q386">
            <v>0</v>
          </cell>
          <cell r="R386">
            <v>32145.02</v>
          </cell>
          <cell r="S386">
            <v>32145.02</v>
          </cell>
        </row>
        <row r="387">
          <cell r="B387" t="str">
            <v>540</v>
          </cell>
          <cell r="C387" t="str">
            <v>S/T DISAB 80 PCT</v>
          </cell>
          <cell r="D387">
            <v>0</v>
          </cell>
          <cell r="E387">
            <v>703.36</v>
          </cell>
          <cell r="F387">
            <v>2.1030741512684876E-5</v>
          </cell>
          <cell r="G387">
            <v>703.36</v>
          </cell>
          <cell r="H387">
            <v>1104</v>
          </cell>
          <cell r="I387" t="str">
            <v>62</v>
          </cell>
          <cell r="J387" t="str">
            <v>ENERGY MARKETING</v>
          </cell>
          <cell r="K387" t="str">
            <v>NonBarg</v>
          </cell>
          <cell r="L387" t="str">
            <v>NonProd</v>
          </cell>
          <cell r="M387" t="str">
            <v>Yes</v>
          </cell>
          <cell r="N387" t="str">
            <v>Other</v>
          </cell>
          <cell r="O387">
            <v>56</v>
          </cell>
          <cell r="P387">
            <v>703.36</v>
          </cell>
          <cell r="Q387">
            <v>0</v>
          </cell>
          <cell r="R387">
            <v>703.36</v>
          </cell>
          <cell r="S387">
            <v>703.36</v>
          </cell>
        </row>
        <row r="388">
          <cell r="B388" t="str">
            <v>540</v>
          </cell>
          <cell r="C388" t="str">
            <v>S/T DISAB 80 PCT</v>
          </cell>
          <cell r="D388">
            <v>0</v>
          </cell>
          <cell r="E388">
            <v>2890.4</v>
          </cell>
          <cell r="F388">
            <v>8.642410041552599E-5</v>
          </cell>
          <cell r="G388">
            <v>2890.4</v>
          </cell>
          <cell r="H388">
            <v>1165</v>
          </cell>
          <cell r="I388" t="str">
            <v>63</v>
          </cell>
          <cell r="J388" t="str">
            <v>REGULATORY AFFAIRS</v>
          </cell>
          <cell r="K388" t="str">
            <v>NonBarg</v>
          </cell>
          <cell r="L388" t="str">
            <v>NonProd</v>
          </cell>
          <cell r="M388" t="str">
            <v>Yes</v>
          </cell>
          <cell r="N388" t="str">
            <v>Other</v>
          </cell>
          <cell r="O388">
            <v>160</v>
          </cell>
          <cell r="P388">
            <v>2890.4</v>
          </cell>
          <cell r="Q388">
            <v>0</v>
          </cell>
          <cell r="R388">
            <v>2890.4</v>
          </cell>
          <cell r="S388">
            <v>2890.4</v>
          </cell>
        </row>
        <row r="389">
          <cell r="B389" t="str">
            <v>550</v>
          </cell>
          <cell r="C389" t="str">
            <v>S/T DISAB 60 PCT</v>
          </cell>
          <cell r="D389">
            <v>0</v>
          </cell>
          <cell r="E389">
            <v>8353.3799999999992</v>
          </cell>
          <cell r="F389">
            <v>2.4976935784979466E-4</v>
          </cell>
          <cell r="G389">
            <v>8353.3799999999992</v>
          </cell>
          <cell r="H389">
            <v>26</v>
          </cell>
          <cell r="I389" t="str">
            <v>31</v>
          </cell>
          <cell r="J389" t="str">
            <v>NUCLEAR DIVISION</v>
          </cell>
          <cell r="K389" t="str">
            <v>NonBarg</v>
          </cell>
          <cell r="L389" t="str">
            <v>NonProd</v>
          </cell>
          <cell r="M389" t="str">
            <v>Yes</v>
          </cell>
          <cell r="N389" t="str">
            <v>Other</v>
          </cell>
          <cell r="O389">
            <v>424</v>
          </cell>
          <cell r="P389">
            <v>8353.3799999999992</v>
          </cell>
          <cell r="Q389">
            <v>0</v>
          </cell>
          <cell r="R389">
            <v>8353.3799999999992</v>
          </cell>
          <cell r="S389">
            <v>8353.3799999999992</v>
          </cell>
        </row>
        <row r="390">
          <cell r="B390" t="str">
            <v>550</v>
          </cell>
          <cell r="C390" t="str">
            <v>S/T DISAB 60 PCT</v>
          </cell>
          <cell r="D390">
            <v>0</v>
          </cell>
          <cell r="E390">
            <v>2987.63</v>
          </cell>
          <cell r="F390">
            <v>8.9331315777898529E-5</v>
          </cell>
          <cell r="G390">
            <v>2987.63</v>
          </cell>
          <cell r="H390">
            <v>144</v>
          </cell>
          <cell r="I390" t="str">
            <v>33</v>
          </cell>
          <cell r="J390" t="str">
            <v>FINANCIAL</v>
          </cell>
          <cell r="K390" t="str">
            <v>NonBarg</v>
          </cell>
          <cell r="L390" t="str">
            <v>NonProd</v>
          </cell>
          <cell r="M390" t="str">
            <v>Yes</v>
          </cell>
          <cell r="N390" t="str">
            <v>Other</v>
          </cell>
          <cell r="O390">
            <v>257</v>
          </cell>
          <cell r="P390">
            <v>2987.63</v>
          </cell>
          <cell r="Q390">
            <v>0</v>
          </cell>
          <cell r="R390">
            <v>2987.63</v>
          </cell>
          <cell r="S390">
            <v>2987.63</v>
          </cell>
        </row>
        <row r="391">
          <cell r="B391" t="str">
            <v>550</v>
          </cell>
          <cell r="C391" t="str">
            <v>S/T DISAB 60 PCT</v>
          </cell>
          <cell r="D391">
            <v>0</v>
          </cell>
          <cell r="E391">
            <v>40508.730000000003</v>
          </cell>
          <cell r="F391">
            <v>1.211227009834428E-3</v>
          </cell>
          <cell r="G391">
            <v>40508.730000000003</v>
          </cell>
          <cell r="H391">
            <v>254</v>
          </cell>
          <cell r="I391" t="str">
            <v>34</v>
          </cell>
          <cell r="J391" t="str">
            <v>HUMAN RESRC &amp; CORP SVCS</v>
          </cell>
          <cell r="K391" t="str">
            <v>NonBarg</v>
          </cell>
          <cell r="L391" t="str">
            <v>NonProd</v>
          </cell>
          <cell r="M391" t="str">
            <v>Yes</v>
          </cell>
          <cell r="N391" t="str">
            <v>Other</v>
          </cell>
          <cell r="O391">
            <v>2604</v>
          </cell>
          <cell r="P391">
            <v>40508.730000000003</v>
          </cell>
          <cell r="Q391">
            <v>0</v>
          </cell>
          <cell r="R391">
            <v>40508.730000000003</v>
          </cell>
          <cell r="S391">
            <v>40508.730000000003</v>
          </cell>
        </row>
        <row r="392">
          <cell r="B392" t="str">
            <v>550</v>
          </cell>
          <cell r="C392" t="str">
            <v>S/T DISAB 60 PCT</v>
          </cell>
          <cell r="D392">
            <v>0</v>
          </cell>
          <cell r="E392">
            <v>1913.44</v>
          </cell>
          <cell r="F392">
            <v>5.7212610953184352E-5</v>
          </cell>
          <cell r="G392">
            <v>1913.44</v>
          </cell>
          <cell r="H392">
            <v>365</v>
          </cell>
          <cell r="I392" t="str">
            <v>35</v>
          </cell>
          <cell r="J392" t="str">
            <v>GENERAL COUNSEL</v>
          </cell>
          <cell r="K392" t="str">
            <v>NonBarg</v>
          </cell>
          <cell r="L392" t="str">
            <v>NonProd</v>
          </cell>
          <cell r="M392" t="str">
            <v>Yes</v>
          </cell>
          <cell r="N392" t="str">
            <v>Other</v>
          </cell>
          <cell r="O392">
            <v>175</v>
          </cell>
          <cell r="P392">
            <v>1913.44</v>
          </cell>
          <cell r="Q392">
            <v>0</v>
          </cell>
          <cell r="R392">
            <v>1913.44</v>
          </cell>
          <cell r="S392">
            <v>1913.44</v>
          </cell>
        </row>
        <row r="393">
          <cell r="B393" t="str">
            <v>550</v>
          </cell>
          <cell r="C393" t="str">
            <v>S/T DISAB 60 PCT</v>
          </cell>
          <cell r="D393">
            <v>0</v>
          </cell>
          <cell r="E393">
            <v>846</v>
          </cell>
          <cell r="F393">
            <v>2.5295733791701837E-5</v>
          </cell>
          <cell r="G393">
            <v>846</v>
          </cell>
          <cell r="H393">
            <v>475</v>
          </cell>
          <cell r="I393" t="str">
            <v>37</v>
          </cell>
          <cell r="J393" t="str">
            <v>CORP COMMUNICATIONS</v>
          </cell>
          <cell r="K393" t="str">
            <v>NonBarg</v>
          </cell>
          <cell r="L393" t="str">
            <v>NonProd</v>
          </cell>
          <cell r="M393" t="str">
            <v>Yes</v>
          </cell>
          <cell r="N393" t="str">
            <v>Other</v>
          </cell>
          <cell r="O393">
            <v>100</v>
          </cell>
          <cell r="P393">
            <v>846</v>
          </cell>
          <cell r="Q393">
            <v>0</v>
          </cell>
          <cell r="R393">
            <v>846</v>
          </cell>
          <cell r="S393">
            <v>846</v>
          </cell>
        </row>
        <row r="394">
          <cell r="B394" t="str">
            <v>550</v>
          </cell>
          <cell r="C394" t="str">
            <v>S/T DISAB 60 PCT</v>
          </cell>
          <cell r="D394">
            <v>0</v>
          </cell>
          <cell r="E394">
            <v>34652.199999999997</v>
          </cell>
          <cell r="F394">
            <v>1.0361144521238892E-3</v>
          </cell>
          <cell r="G394">
            <v>34652.199999999997</v>
          </cell>
          <cell r="H394">
            <v>594</v>
          </cell>
          <cell r="I394" t="str">
            <v>51</v>
          </cell>
          <cell r="J394" t="str">
            <v>CUSTOMER SERVICE</v>
          </cell>
          <cell r="K394" t="str">
            <v>NonBarg</v>
          </cell>
          <cell r="L394" t="str">
            <v>NonProd</v>
          </cell>
          <cell r="M394" t="str">
            <v>Yes</v>
          </cell>
          <cell r="N394" t="str">
            <v>Other</v>
          </cell>
          <cell r="O394">
            <v>4609.5</v>
          </cell>
          <cell r="P394">
            <v>34652.199999999997</v>
          </cell>
          <cell r="Q394">
            <v>0</v>
          </cell>
          <cell r="R394">
            <v>34652.199999999997</v>
          </cell>
          <cell r="S394">
            <v>34652.199999999997</v>
          </cell>
        </row>
        <row r="395">
          <cell r="B395" t="str">
            <v>550</v>
          </cell>
          <cell r="C395" t="str">
            <v>S/T DISAB 60 PCT</v>
          </cell>
          <cell r="D395">
            <v>0</v>
          </cell>
          <cell r="E395">
            <v>26482.57</v>
          </cell>
          <cell r="F395">
            <v>7.9183929177317888E-4</v>
          </cell>
          <cell r="G395">
            <v>26482.57</v>
          </cell>
          <cell r="H395">
            <v>707</v>
          </cell>
          <cell r="I395" t="str">
            <v>53</v>
          </cell>
          <cell r="J395" t="str">
            <v>POWER SYSTEMS</v>
          </cell>
          <cell r="K395" t="str">
            <v>NonBarg</v>
          </cell>
          <cell r="L395" t="str">
            <v>NonProd</v>
          </cell>
          <cell r="M395" t="str">
            <v>Yes</v>
          </cell>
          <cell r="N395" t="str">
            <v>Other</v>
          </cell>
          <cell r="O395">
            <v>1424</v>
          </cell>
          <cell r="P395">
            <v>26482.57</v>
          </cell>
          <cell r="Q395">
            <v>0</v>
          </cell>
          <cell r="R395">
            <v>26482.57</v>
          </cell>
          <cell r="S395">
            <v>26482.57</v>
          </cell>
        </row>
        <row r="396">
          <cell r="B396" t="str">
            <v>550</v>
          </cell>
          <cell r="C396" t="str">
            <v>S/T DISAB 60 PCT</v>
          </cell>
          <cell r="D396">
            <v>0</v>
          </cell>
          <cell r="E396">
            <v>3790.32</v>
          </cell>
          <cell r="F396">
            <v>1.1333206348151691E-4</v>
          </cell>
          <cell r="G396">
            <v>3790.32</v>
          </cell>
          <cell r="H396">
            <v>986</v>
          </cell>
          <cell r="I396" t="str">
            <v>58</v>
          </cell>
          <cell r="J396" t="str">
            <v>INFO MANAGEMENT</v>
          </cell>
          <cell r="K396" t="str">
            <v>NonBarg</v>
          </cell>
          <cell r="L396" t="str">
            <v>NonProd</v>
          </cell>
          <cell r="M396" t="str">
            <v>Yes</v>
          </cell>
          <cell r="N396" t="str">
            <v>Other</v>
          </cell>
          <cell r="O396">
            <v>296</v>
          </cell>
          <cell r="P396">
            <v>3790.32</v>
          </cell>
          <cell r="Q396">
            <v>0</v>
          </cell>
          <cell r="R396">
            <v>3790.32</v>
          </cell>
          <cell r="S396">
            <v>3790.32</v>
          </cell>
        </row>
        <row r="397">
          <cell r="B397" t="str">
            <v>550</v>
          </cell>
          <cell r="C397" t="str">
            <v>S/T DISAB 60 PCT</v>
          </cell>
          <cell r="D397">
            <v>0</v>
          </cell>
          <cell r="E397">
            <v>1559.52</v>
          </cell>
          <cell r="F397">
            <v>4.6630263313043555E-5</v>
          </cell>
          <cell r="G397">
            <v>1559.52</v>
          </cell>
          <cell r="H397">
            <v>1166</v>
          </cell>
          <cell r="I397" t="str">
            <v>63</v>
          </cell>
          <cell r="J397" t="str">
            <v>REGULATORY AFFAIRS</v>
          </cell>
          <cell r="K397" t="str">
            <v>NonBarg</v>
          </cell>
          <cell r="L397" t="str">
            <v>NonProd</v>
          </cell>
          <cell r="M397" t="str">
            <v>Yes</v>
          </cell>
          <cell r="N397" t="str">
            <v>Other</v>
          </cell>
          <cell r="O397">
            <v>114</v>
          </cell>
          <cell r="P397">
            <v>1559.52</v>
          </cell>
          <cell r="Q397">
            <v>0</v>
          </cell>
          <cell r="R397">
            <v>1559.52</v>
          </cell>
          <cell r="S397">
            <v>1559.52</v>
          </cell>
        </row>
        <row r="398">
          <cell r="B398" t="str">
            <v>560</v>
          </cell>
          <cell r="C398" t="str">
            <v>LUMP SUM - MERIT</v>
          </cell>
          <cell r="D398">
            <v>0</v>
          </cell>
          <cell r="E398">
            <v>565900</v>
          </cell>
          <cell r="F398">
            <v>1.6920633277451618E-2</v>
          </cell>
          <cell r="G398">
            <v>565900</v>
          </cell>
          <cell r="H398">
            <v>27</v>
          </cell>
          <cell r="I398" t="str">
            <v>31</v>
          </cell>
          <cell r="J398" t="str">
            <v>NUCLEAR DIVISION</v>
          </cell>
          <cell r="K398" t="str">
            <v>NonBarg</v>
          </cell>
          <cell r="L398" t="str">
            <v>NonProd</v>
          </cell>
          <cell r="M398" t="str">
            <v>Yes</v>
          </cell>
          <cell r="N398" t="str">
            <v>Other</v>
          </cell>
          <cell r="O398">
            <v>0</v>
          </cell>
          <cell r="P398">
            <v>565900</v>
          </cell>
          <cell r="Q398">
            <v>0</v>
          </cell>
          <cell r="R398">
            <v>565900</v>
          </cell>
          <cell r="S398">
            <v>565900</v>
          </cell>
        </row>
        <row r="399">
          <cell r="B399" t="str">
            <v>560</v>
          </cell>
          <cell r="C399" t="str">
            <v>LUMP SUM - MERIT</v>
          </cell>
          <cell r="D399">
            <v>0</v>
          </cell>
          <cell r="E399">
            <v>91655</v>
          </cell>
          <cell r="F399">
            <v>2.740520662740463E-3</v>
          </cell>
          <cell r="G399">
            <v>91655</v>
          </cell>
          <cell r="H399">
            <v>145</v>
          </cell>
          <cell r="I399" t="str">
            <v>33</v>
          </cell>
          <cell r="J399" t="str">
            <v>FINANCIAL</v>
          </cell>
          <cell r="K399" t="str">
            <v>NonBarg</v>
          </cell>
          <cell r="L399" t="str">
            <v>NonProd</v>
          </cell>
          <cell r="M399" t="str">
            <v>Yes</v>
          </cell>
          <cell r="N399" t="str">
            <v>Other</v>
          </cell>
          <cell r="O399">
            <v>0</v>
          </cell>
          <cell r="P399">
            <v>91655</v>
          </cell>
          <cell r="Q399">
            <v>0</v>
          </cell>
          <cell r="R399">
            <v>91655</v>
          </cell>
          <cell r="S399">
            <v>91655</v>
          </cell>
        </row>
        <row r="400">
          <cell r="B400" t="str">
            <v>560</v>
          </cell>
          <cell r="C400" t="str">
            <v>LUMP SUM - MERIT</v>
          </cell>
          <cell r="D400">
            <v>0</v>
          </cell>
          <cell r="E400">
            <v>439915</v>
          </cell>
          <cell r="F400">
            <v>1.3153632069712191E-2</v>
          </cell>
          <cell r="G400">
            <v>439915</v>
          </cell>
          <cell r="H400">
            <v>255</v>
          </cell>
          <cell r="I400" t="str">
            <v>34</v>
          </cell>
          <cell r="J400" t="str">
            <v>HUMAN RESRC &amp; CORP SVCS</v>
          </cell>
          <cell r="K400" t="str">
            <v>NonBarg</v>
          </cell>
          <cell r="L400" t="str">
            <v>NonProd</v>
          </cell>
          <cell r="M400" t="str">
            <v>Yes</v>
          </cell>
          <cell r="N400" t="str">
            <v>Other</v>
          </cell>
          <cell r="O400">
            <v>0</v>
          </cell>
          <cell r="P400">
            <v>439915</v>
          </cell>
          <cell r="Q400">
            <v>0</v>
          </cell>
          <cell r="R400">
            <v>439915</v>
          </cell>
          <cell r="S400">
            <v>439915</v>
          </cell>
        </row>
        <row r="401">
          <cell r="B401" t="str">
            <v>560</v>
          </cell>
          <cell r="C401" t="str">
            <v>LUMP SUM - MERIT</v>
          </cell>
          <cell r="D401">
            <v>0</v>
          </cell>
          <cell r="E401">
            <v>58475</v>
          </cell>
          <cell r="F401">
            <v>1.7484255714772634E-3</v>
          </cell>
          <cell r="G401">
            <v>58475</v>
          </cell>
          <cell r="H401">
            <v>366</v>
          </cell>
          <cell r="I401" t="str">
            <v>35</v>
          </cell>
          <cell r="J401" t="str">
            <v>GENERAL COUNSEL</v>
          </cell>
          <cell r="K401" t="str">
            <v>NonBarg</v>
          </cell>
          <cell r="L401" t="str">
            <v>NonProd</v>
          </cell>
          <cell r="M401" t="str">
            <v>Yes</v>
          </cell>
          <cell r="N401" t="str">
            <v>Other</v>
          </cell>
          <cell r="O401">
            <v>0</v>
          </cell>
          <cell r="P401">
            <v>58475</v>
          </cell>
          <cell r="Q401">
            <v>0</v>
          </cell>
          <cell r="R401">
            <v>58475</v>
          </cell>
          <cell r="S401">
            <v>58475</v>
          </cell>
        </row>
        <row r="402">
          <cell r="B402" t="str">
            <v>560</v>
          </cell>
          <cell r="C402" t="str">
            <v>LUMP SUM - MERIT</v>
          </cell>
          <cell r="D402">
            <v>0</v>
          </cell>
          <cell r="E402">
            <v>2300</v>
          </cell>
          <cell r="F402">
            <v>6.8770907471529813E-5</v>
          </cell>
          <cell r="G402">
            <v>2300</v>
          </cell>
          <cell r="H402">
            <v>433</v>
          </cell>
          <cell r="I402" t="str">
            <v>36</v>
          </cell>
          <cell r="J402" t="str">
            <v>GOVT AFFAIRS - FED</v>
          </cell>
          <cell r="K402" t="str">
            <v>NonBarg</v>
          </cell>
          <cell r="L402" t="str">
            <v>NonProd</v>
          </cell>
          <cell r="M402" t="str">
            <v>Yes</v>
          </cell>
          <cell r="N402" t="str">
            <v>Other</v>
          </cell>
          <cell r="O402">
            <v>0</v>
          </cell>
          <cell r="P402">
            <v>2300</v>
          </cell>
          <cell r="Q402">
            <v>0</v>
          </cell>
          <cell r="R402">
            <v>2300</v>
          </cell>
          <cell r="S402">
            <v>2300</v>
          </cell>
        </row>
        <row r="403">
          <cell r="B403" t="str">
            <v>560</v>
          </cell>
          <cell r="C403" t="str">
            <v>LUMP SUM - MERIT</v>
          </cell>
          <cell r="D403">
            <v>0</v>
          </cell>
          <cell r="E403">
            <v>78972</v>
          </cell>
          <cell r="F403">
            <v>2.3612939586268055E-3</v>
          </cell>
          <cell r="G403">
            <v>78972</v>
          </cell>
          <cell r="H403">
            <v>476</v>
          </cell>
          <cell r="I403" t="str">
            <v>37</v>
          </cell>
          <cell r="J403" t="str">
            <v>CORP COMMUNICATIONS</v>
          </cell>
          <cell r="K403" t="str">
            <v>NonBarg</v>
          </cell>
          <cell r="L403" t="str">
            <v>NonProd</v>
          </cell>
          <cell r="M403" t="str">
            <v>Yes</v>
          </cell>
          <cell r="N403" t="str">
            <v>Other</v>
          </cell>
          <cell r="O403">
            <v>0</v>
          </cell>
          <cell r="P403">
            <v>78972</v>
          </cell>
          <cell r="Q403">
            <v>0</v>
          </cell>
          <cell r="R403">
            <v>78972</v>
          </cell>
          <cell r="S403">
            <v>78972</v>
          </cell>
        </row>
        <row r="404">
          <cell r="B404" t="str">
            <v>560</v>
          </cell>
          <cell r="C404" t="str">
            <v>LUMP SUM - MERIT</v>
          </cell>
          <cell r="D404">
            <v>0</v>
          </cell>
          <cell r="E404">
            <v>1845</v>
          </cell>
          <cell r="F404">
            <v>5.5166227949988048E-5</v>
          </cell>
          <cell r="G404">
            <v>1845</v>
          </cell>
          <cell r="H404">
            <v>528</v>
          </cell>
          <cell r="I404" t="str">
            <v>38</v>
          </cell>
          <cell r="J404" t="str">
            <v>INTERNAL AUDITING</v>
          </cell>
          <cell r="K404" t="str">
            <v>NonBarg</v>
          </cell>
          <cell r="L404" t="str">
            <v>NonProd</v>
          </cell>
          <cell r="M404" t="str">
            <v>Yes</v>
          </cell>
          <cell r="N404" t="str">
            <v>Other</v>
          </cell>
          <cell r="O404">
            <v>0</v>
          </cell>
          <cell r="P404">
            <v>1845</v>
          </cell>
          <cell r="Q404">
            <v>0</v>
          </cell>
          <cell r="R404">
            <v>1845</v>
          </cell>
          <cell r="S404">
            <v>1845</v>
          </cell>
        </row>
        <row r="405">
          <cell r="B405" t="str">
            <v>560</v>
          </cell>
          <cell r="C405" t="str">
            <v>LUMP SUM - MERIT</v>
          </cell>
          <cell r="D405">
            <v>0</v>
          </cell>
          <cell r="E405">
            <v>1186749</v>
          </cell>
          <cell r="F405">
            <v>3.5484263335187193E-2</v>
          </cell>
          <cell r="G405">
            <v>1186749</v>
          </cell>
          <cell r="H405">
            <v>595</v>
          </cell>
          <cell r="I405" t="str">
            <v>51</v>
          </cell>
          <cell r="J405" t="str">
            <v>CUSTOMER SERVICE</v>
          </cell>
          <cell r="K405" t="str">
            <v>NonBarg</v>
          </cell>
          <cell r="L405" t="str">
            <v>NonProd</v>
          </cell>
          <cell r="M405" t="str">
            <v>Yes</v>
          </cell>
          <cell r="N405" t="str">
            <v>Other</v>
          </cell>
          <cell r="O405">
            <v>0</v>
          </cell>
          <cell r="P405">
            <v>1186749</v>
          </cell>
          <cell r="Q405">
            <v>0</v>
          </cell>
          <cell r="R405">
            <v>1186749</v>
          </cell>
          <cell r="S405">
            <v>1186749</v>
          </cell>
        </row>
        <row r="406">
          <cell r="B406" t="str">
            <v>560</v>
          </cell>
          <cell r="C406" t="str">
            <v>LUMP SUM - MERIT</v>
          </cell>
          <cell r="D406">
            <v>0</v>
          </cell>
          <cell r="E406">
            <v>1229475</v>
          </cell>
          <cell r="F406">
            <v>3.6761787592851793E-2</v>
          </cell>
          <cell r="G406">
            <v>1229475</v>
          </cell>
          <cell r="H406">
            <v>708</v>
          </cell>
          <cell r="I406" t="str">
            <v>53</v>
          </cell>
          <cell r="J406" t="str">
            <v>POWER SYSTEMS</v>
          </cell>
          <cell r="K406" t="str">
            <v>NonBarg</v>
          </cell>
          <cell r="L406" t="str">
            <v>NonProd</v>
          </cell>
          <cell r="M406" t="str">
            <v>Yes</v>
          </cell>
          <cell r="N406" t="str">
            <v>Other</v>
          </cell>
          <cell r="O406">
            <v>0</v>
          </cell>
          <cell r="P406">
            <v>1229475</v>
          </cell>
          <cell r="Q406">
            <v>0</v>
          </cell>
          <cell r="R406">
            <v>1229475</v>
          </cell>
          <cell r="S406">
            <v>1229475</v>
          </cell>
        </row>
        <row r="407">
          <cell r="B407" t="str">
            <v>560</v>
          </cell>
          <cell r="C407" t="str">
            <v>LUMP SUM - MERIT</v>
          </cell>
          <cell r="D407">
            <v>0</v>
          </cell>
          <cell r="E407">
            <v>24550</v>
          </cell>
          <cell r="F407">
            <v>7.3405468627219873E-4</v>
          </cell>
          <cell r="G407">
            <v>24550</v>
          </cell>
          <cell r="H407">
            <v>818</v>
          </cell>
          <cell r="I407" t="str">
            <v>54</v>
          </cell>
          <cell r="J407" t="str">
            <v>RESOURCE PLANNING</v>
          </cell>
          <cell r="K407" t="str">
            <v>NonBarg</v>
          </cell>
          <cell r="L407" t="str">
            <v>NonProd</v>
          </cell>
          <cell r="M407" t="str">
            <v>Yes</v>
          </cell>
          <cell r="N407" t="str">
            <v>Other</v>
          </cell>
          <cell r="O407">
            <v>0</v>
          </cell>
          <cell r="P407">
            <v>24550</v>
          </cell>
          <cell r="Q407">
            <v>0</v>
          </cell>
          <cell r="R407">
            <v>24550</v>
          </cell>
          <cell r="S407">
            <v>24550</v>
          </cell>
        </row>
        <row r="408">
          <cell r="B408" t="str">
            <v>560</v>
          </cell>
          <cell r="C408" t="str">
            <v>LUMP SUM - MERIT</v>
          </cell>
          <cell r="D408">
            <v>0</v>
          </cell>
          <cell r="E408">
            <v>179067</v>
          </cell>
          <cell r="F408">
            <v>5.3541739513932301E-3</v>
          </cell>
          <cell r="G408">
            <v>179067</v>
          </cell>
          <cell r="H408">
            <v>883</v>
          </cell>
          <cell r="I408" t="str">
            <v>56</v>
          </cell>
          <cell r="J408" t="str">
            <v>POWER GENERATION</v>
          </cell>
          <cell r="K408" t="str">
            <v>NonBarg</v>
          </cell>
          <cell r="L408" t="str">
            <v>NonProd</v>
          </cell>
          <cell r="M408" t="str">
            <v>Yes</v>
          </cell>
          <cell r="N408" t="str">
            <v>Other</v>
          </cell>
          <cell r="O408">
            <v>0</v>
          </cell>
          <cell r="P408">
            <v>179067</v>
          </cell>
          <cell r="Q408">
            <v>0</v>
          </cell>
          <cell r="R408">
            <v>179067</v>
          </cell>
          <cell r="S408">
            <v>179067</v>
          </cell>
        </row>
        <row r="409">
          <cell r="B409" t="str">
            <v>560</v>
          </cell>
          <cell r="C409" t="str">
            <v>LUMP SUM - MERIT</v>
          </cell>
          <cell r="D409">
            <v>0</v>
          </cell>
          <cell r="E409">
            <v>424839</v>
          </cell>
          <cell r="F409">
            <v>1.270285372143359E-2</v>
          </cell>
          <cell r="G409">
            <v>424839</v>
          </cell>
          <cell r="H409">
            <v>987</v>
          </cell>
          <cell r="I409" t="str">
            <v>58</v>
          </cell>
          <cell r="J409" t="str">
            <v>INFO MANAGEMENT</v>
          </cell>
          <cell r="K409" t="str">
            <v>NonBarg</v>
          </cell>
          <cell r="L409" t="str">
            <v>NonProd</v>
          </cell>
          <cell r="M409" t="str">
            <v>Yes</v>
          </cell>
          <cell r="N409" t="str">
            <v>Other</v>
          </cell>
          <cell r="O409">
            <v>0</v>
          </cell>
          <cell r="P409">
            <v>424839</v>
          </cell>
          <cell r="Q409">
            <v>0</v>
          </cell>
          <cell r="R409">
            <v>424839</v>
          </cell>
          <cell r="S409">
            <v>424839</v>
          </cell>
        </row>
        <row r="410">
          <cell r="B410" t="str">
            <v>560</v>
          </cell>
          <cell r="C410" t="str">
            <v>LUMP SUM - MERIT</v>
          </cell>
          <cell r="D410">
            <v>0</v>
          </cell>
          <cell r="E410">
            <v>2800</v>
          </cell>
          <cell r="F410">
            <v>8.3721104747949335E-5</v>
          </cell>
          <cell r="G410">
            <v>2800</v>
          </cell>
          <cell r="H410">
            <v>1105</v>
          </cell>
          <cell r="I410" t="str">
            <v>62</v>
          </cell>
          <cell r="J410" t="str">
            <v>ENERGY MARKETING</v>
          </cell>
          <cell r="K410" t="str">
            <v>NonBarg</v>
          </cell>
          <cell r="L410" t="str">
            <v>NonProd</v>
          </cell>
          <cell r="M410" t="str">
            <v>Yes</v>
          </cell>
          <cell r="N410" t="str">
            <v>Other</v>
          </cell>
          <cell r="O410">
            <v>0</v>
          </cell>
          <cell r="P410">
            <v>2800</v>
          </cell>
          <cell r="Q410">
            <v>0</v>
          </cell>
          <cell r="R410">
            <v>2800</v>
          </cell>
          <cell r="S410">
            <v>2800</v>
          </cell>
        </row>
        <row r="411">
          <cell r="B411" t="str">
            <v>560</v>
          </cell>
          <cell r="C411" t="str">
            <v>LUMP SUM - MERIT</v>
          </cell>
          <cell r="D411">
            <v>0</v>
          </cell>
          <cell r="E411">
            <v>24281</v>
          </cell>
          <cell r="F411">
            <v>7.2601148013748493E-4</v>
          </cell>
          <cell r="G411">
            <v>24281</v>
          </cell>
          <cell r="H411">
            <v>1167</v>
          </cell>
          <cell r="I411" t="str">
            <v>63</v>
          </cell>
          <cell r="J411" t="str">
            <v>REGULATORY AFFAIRS</v>
          </cell>
          <cell r="K411" t="str">
            <v>NonBarg</v>
          </cell>
          <cell r="L411" t="str">
            <v>NonProd</v>
          </cell>
          <cell r="M411" t="str">
            <v>Yes</v>
          </cell>
          <cell r="N411" t="str">
            <v>Other</v>
          </cell>
          <cell r="O411">
            <v>0</v>
          </cell>
          <cell r="P411">
            <v>24281</v>
          </cell>
          <cell r="Q411">
            <v>0</v>
          </cell>
          <cell r="R411">
            <v>24281</v>
          </cell>
          <cell r="S411">
            <v>24281</v>
          </cell>
        </row>
        <row r="412">
          <cell r="B412" t="str">
            <v>570</v>
          </cell>
          <cell r="C412" t="str">
            <v>LUMP SUM PAY</v>
          </cell>
          <cell r="D412">
            <v>0</v>
          </cell>
          <cell r="E412">
            <v>206250</v>
          </cell>
          <cell r="F412">
            <v>6.1669563765230544E-3</v>
          </cell>
          <cell r="G412">
            <v>206250</v>
          </cell>
          <cell r="H412">
            <v>29</v>
          </cell>
          <cell r="I412" t="str">
            <v>31</v>
          </cell>
          <cell r="J412" t="str">
            <v>NUCLEAR DIVISION</v>
          </cell>
          <cell r="K412" t="str">
            <v>Barg</v>
          </cell>
          <cell r="L412" t="str">
            <v>NonProd</v>
          </cell>
          <cell r="M412" t="str">
            <v>Yes</v>
          </cell>
          <cell r="N412" t="str">
            <v>Other</v>
          </cell>
          <cell r="O412">
            <v>0</v>
          </cell>
          <cell r="P412">
            <v>206250</v>
          </cell>
          <cell r="Q412">
            <v>206250</v>
          </cell>
          <cell r="R412">
            <v>0</v>
          </cell>
          <cell r="S412">
            <v>206250</v>
          </cell>
        </row>
        <row r="413">
          <cell r="B413" t="str">
            <v>570</v>
          </cell>
          <cell r="C413" t="str">
            <v>LUMP SUM PAY</v>
          </cell>
          <cell r="D413">
            <v>0</v>
          </cell>
          <cell r="E413">
            <v>5625</v>
          </cell>
          <cell r="F413">
            <v>1.6818971935971967E-4</v>
          </cell>
          <cell r="G413">
            <v>5625</v>
          </cell>
          <cell r="H413">
            <v>140</v>
          </cell>
          <cell r="I413" t="str">
            <v>34</v>
          </cell>
          <cell r="J413" t="str">
            <v>HUMAN RESRC &amp; CORP SVCS</v>
          </cell>
          <cell r="K413" t="str">
            <v>Barg</v>
          </cell>
          <cell r="L413" t="str">
            <v>NonProd</v>
          </cell>
          <cell r="M413" t="str">
            <v>Yes</v>
          </cell>
          <cell r="N413" t="str">
            <v>Other</v>
          </cell>
          <cell r="O413">
            <v>0</v>
          </cell>
          <cell r="P413">
            <v>5625</v>
          </cell>
          <cell r="Q413">
            <v>5625</v>
          </cell>
          <cell r="R413">
            <v>0</v>
          </cell>
          <cell r="S413">
            <v>5625</v>
          </cell>
        </row>
        <row r="414">
          <cell r="B414" t="str">
            <v>570</v>
          </cell>
          <cell r="C414" t="str">
            <v>LUMP SUM PAY</v>
          </cell>
          <cell r="D414">
            <v>0</v>
          </cell>
          <cell r="E414">
            <v>6000</v>
          </cell>
          <cell r="F414">
            <v>1.7940236731703429E-4</v>
          </cell>
          <cell r="G414">
            <v>6000</v>
          </cell>
          <cell r="H414">
            <v>192</v>
          </cell>
          <cell r="I414" t="str">
            <v>51</v>
          </cell>
          <cell r="J414" t="str">
            <v>CUSTOMER SERVICE</v>
          </cell>
          <cell r="K414" t="str">
            <v>Barg</v>
          </cell>
          <cell r="L414" t="str">
            <v>NonProd</v>
          </cell>
          <cell r="M414" t="str">
            <v>Yes</v>
          </cell>
          <cell r="N414" t="str">
            <v>Other</v>
          </cell>
          <cell r="O414">
            <v>0</v>
          </cell>
          <cell r="P414">
            <v>6000</v>
          </cell>
          <cell r="Q414">
            <v>6000</v>
          </cell>
          <cell r="R414">
            <v>0</v>
          </cell>
          <cell r="S414">
            <v>6000</v>
          </cell>
        </row>
        <row r="415">
          <cell r="B415" t="str">
            <v>570</v>
          </cell>
          <cell r="C415" t="str">
            <v>LUMP SUM PAY</v>
          </cell>
          <cell r="D415">
            <v>0</v>
          </cell>
          <cell r="E415">
            <v>829125</v>
          </cell>
          <cell r="F415">
            <v>2.4791164633622676E-2</v>
          </cell>
          <cell r="G415">
            <v>829125</v>
          </cell>
          <cell r="H415">
            <v>247</v>
          </cell>
          <cell r="I415" t="str">
            <v>53</v>
          </cell>
          <cell r="J415" t="str">
            <v>POWER SYSTEMS</v>
          </cell>
          <cell r="K415" t="str">
            <v>Barg</v>
          </cell>
          <cell r="L415" t="str">
            <v>NonProd</v>
          </cell>
          <cell r="M415" t="str">
            <v>Yes</v>
          </cell>
          <cell r="N415" t="str">
            <v>Other</v>
          </cell>
          <cell r="O415">
            <v>0</v>
          </cell>
          <cell r="P415">
            <v>829125</v>
          </cell>
          <cell r="Q415">
            <v>829125</v>
          </cell>
          <cell r="R415">
            <v>0</v>
          </cell>
          <cell r="S415">
            <v>829125</v>
          </cell>
        </row>
        <row r="416">
          <cell r="B416" t="str">
            <v>570</v>
          </cell>
          <cell r="C416" t="str">
            <v>LUMP SUM PAY</v>
          </cell>
          <cell r="D416">
            <v>0</v>
          </cell>
          <cell r="E416">
            <v>198750</v>
          </cell>
          <cell r="F416">
            <v>5.9427034173767613E-3</v>
          </cell>
          <cell r="G416">
            <v>198750</v>
          </cell>
          <cell r="H416">
            <v>374</v>
          </cell>
          <cell r="I416" t="str">
            <v>56</v>
          </cell>
          <cell r="J416" t="str">
            <v>POWER GENERATION</v>
          </cell>
          <cell r="K416" t="str">
            <v>Barg</v>
          </cell>
          <cell r="L416" t="str">
            <v>NonProd</v>
          </cell>
          <cell r="M416" t="str">
            <v>Yes</v>
          </cell>
          <cell r="N416" t="str">
            <v>Other</v>
          </cell>
          <cell r="O416">
            <v>0</v>
          </cell>
          <cell r="P416">
            <v>198750</v>
          </cell>
          <cell r="Q416">
            <v>198750</v>
          </cell>
          <cell r="R416">
            <v>0</v>
          </cell>
          <cell r="S416">
            <v>198750</v>
          </cell>
        </row>
        <row r="417">
          <cell r="B417" t="str">
            <v>570</v>
          </cell>
          <cell r="C417" t="str">
            <v>LUMP SUM PAY</v>
          </cell>
          <cell r="D417">
            <v>0</v>
          </cell>
          <cell r="E417">
            <v>6375</v>
          </cell>
          <cell r="F417">
            <v>1.9061501527434894E-4</v>
          </cell>
          <cell r="G417">
            <v>6375</v>
          </cell>
          <cell r="H417">
            <v>462</v>
          </cell>
          <cell r="I417" t="str">
            <v>58</v>
          </cell>
          <cell r="J417" t="str">
            <v>INFO MANAGEMENT</v>
          </cell>
          <cell r="K417" t="str">
            <v>Barg</v>
          </cell>
          <cell r="L417" t="str">
            <v>NonProd</v>
          </cell>
          <cell r="M417" t="str">
            <v>Yes</v>
          </cell>
          <cell r="N417" t="str">
            <v>Other</v>
          </cell>
          <cell r="O417">
            <v>0</v>
          </cell>
          <cell r="P417">
            <v>6375</v>
          </cell>
          <cell r="Q417">
            <v>6375</v>
          </cell>
          <cell r="R417">
            <v>0</v>
          </cell>
          <cell r="S417">
            <v>6375</v>
          </cell>
        </row>
        <row r="418">
          <cell r="B418" t="str">
            <v>570</v>
          </cell>
          <cell r="C418" t="str">
            <v>LUMP SUM PAY</v>
          </cell>
          <cell r="D418">
            <v>0</v>
          </cell>
          <cell r="E418">
            <v>1500</v>
          </cell>
          <cell r="F418">
            <v>4.4850591829258573E-5</v>
          </cell>
          <cell r="G418">
            <v>1500</v>
          </cell>
          <cell r="H418">
            <v>28</v>
          </cell>
          <cell r="I418" t="str">
            <v>31</v>
          </cell>
          <cell r="J418" t="str">
            <v>NUCLEAR DIVISION</v>
          </cell>
          <cell r="K418" t="str">
            <v>NonBarg</v>
          </cell>
          <cell r="L418" t="str">
            <v>NonProd</v>
          </cell>
          <cell r="M418" t="str">
            <v>Yes</v>
          </cell>
          <cell r="N418" t="str">
            <v>Other</v>
          </cell>
          <cell r="O418">
            <v>0</v>
          </cell>
          <cell r="P418">
            <v>1500</v>
          </cell>
          <cell r="Q418">
            <v>0</v>
          </cell>
          <cell r="R418">
            <v>1500</v>
          </cell>
          <cell r="S418">
            <v>1500</v>
          </cell>
        </row>
        <row r="419">
          <cell r="B419" t="str">
            <v>570</v>
          </cell>
          <cell r="C419" t="str">
            <v>LUMP SUM PAY</v>
          </cell>
          <cell r="D419">
            <v>0</v>
          </cell>
          <cell r="E419">
            <v>2625</v>
          </cell>
          <cell r="F419">
            <v>7.8488535701202512E-5</v>
          </cell>
          <cell r="G419">
            <v>2625</v>
          </cell>
          <cell r="H419">
            <v>709</v>
          </cell>
          <cell r="I419" t="str">
            <v>53</v>
          </cell>
          <cell r="J419" t="str">
            <v>POWER SYSTEMS</v>
          </cell>
          <cell r="K419" t="str">
            <v>NonBarg</v>
          </cell>
          <cell r="L419" t="str">
            <v>NonProd</v>
          </cell>
          <cell r="M419" t="str">
            <v>Yes</v>
          </cell>
          <cell r="N419" t="str">
            <v>Other</v>
          </cell>
          <cell r="O419">
            <v>0</v>
          </cell>
          <cell r="P419">
            <v>2625</v>
          </cell>
          <cell r="Q419">
            <v>0</v>
          </cell>
          <cell r="R419">
            <v>2625</v>
          </cell>
          <cell r="S419">
            <v>2625</v>
          </cell>
        </row>
        <row r="420">
          <cell r="B420" t="str">
            <v>570</v>
          </cell>
          <cell r="C420" t="str">
            <v>LUMP SUM PAY</v>
          </cell>
          <cell r="D420">
            <v>0</v>
          </cell>
          <cell r="E420">
            <v>1875</v>
          </cell>
          <cell r="F420">
            <v>5.6063239786573222E-5</v>
          </cell>
          <cell r="G420">
            <v>1875</v>
          </cell>
          <cell r="H420">
            <v>884</v>
          </cell>
          <cell r="I420" t="str">
            <v>56</v>
          </cell>
          <cell r="J420" t="str">
            <v>POWER GENERATION</v>
          </cell>
          <cell r="K420" t="str">
            <v>NonBarg</v>
          </cell>
          <cell r="L420" t="str">
            <v>NonProd</v>
          </cell>
          <cell r="M420" t="str">
            <v>Yes</v>
          </cell>
          <cell r="N420" t="str">
            <v>Other</v>
          </cell>
          <cell r="O420">
            <v>0</v>
          </cell>
          <cell r="P420">
            <v>1875</v>
          </cell>
          <cell r="Q420">
            <v>0</v>
          </cell>
          <cell r="R420">
            <v>1875</v>
          </cell>
          <cell r="S420">
            <v>1875</v>
          </cell>
        </row>
        <row r="421">
          <cell r="B421" t="str">
            <v>570</v>
          </cell>
          <cell r="C421" t="str">
            <v>LUMP SUM PAY</v>
          </cell>
          <cell r="D421">
            <v>0</v>
          </cell>
          <cell r="E421">
            <v>375</v>
          </cell>
          <cell r="F421">
            <v>1.1212647957314643E-5</v>
          </cell>
          <cell r="G421">
            <v>375</v>
          </cell>
          <cell r="H421">
            <v>988</v>
          </cell>
          <cell r="I421" t="str">
            <v>58</v>
          </cell>
          <cell r="J421" t="str">
            <v>INFO MANAGEMENT</v>
          </cell>
          <cell r="K421" t="str">
            <v>NonBarg</v>
          </cell>
          <cell r="L421" t="str">
            <v>NonProd</v>
          </cell>
          <cell r="M421" t="str">
            <v>Yes</v>
          </cell>
          <cell r="N421" t="str">
            <v>Other</v>
          </cell>
          <cell r="O421">
            <v>0</v>
          </cell>
          <cell r="P421">
            <v>375</v>
          </cell>
          <cell r="Q421">
            <v>0</v>
          </cell>
          <cell r="R421">
            <v>375</v>
          </cell>
          <cell r="S421">
            <v>375</v>
          </cell>
        </row>
        <row r="422">
          <cell r="B422" t="str">
            <v>580</v>
          </cell>
          <cell r="C422" t="str">
            <v>SICKNESS IN FAMILY</v>
          </cell>
          <cell r="D422">
            <v>0</v>
          </cell>
          <cell r="E422">
            <v>80</v>
          </cell>
          <cell r="F422">
            <v>2.3920315642271241E-6</v>
          </cell>
          <cell r="G422">
            <v>80</v>
          </cell>
          <cell r="H422">
            <v>30</v>
          </cell>
          <cell r="I422" t="str">
            <v>31</v>
          </cell>
          <cell r="J422" t="str">
            <v>NUCLEAR DIVISION</v>
          </cell>
          <cell r="K422" t="str">
            <v>Barg</v>
          </cell>
          <cell r="L422" t="str">
            <v>NonProd</v>
          </cell>
          <cell r="M422" t="str">
            <v>Yes</v>
          </cell>
          <cell r="N422" t="str">
            <v>Other</v>
          </cell>
          <cell r="O422">
            <v>8</v>
          </cell>
          <cell r="P422">
            <v>80</v>
          </cell>
          <cell r="Q422">
            <v>80</v>
          </cell>
          <cell r="R422">
            <v>0</v>
          </cell>
          <cell r="S422">
            <v>80</v>
          </cell>
        </row>
        <row r="423">
          <cell r="B423" t="str">
            <v>580</v>
          </cell>
          <cell r="C423" t="str">
            <v>SICKNESS IN FAMILY</v>
          </cell>
          <cell r="D423">
            <v>0</v>
          </cell>
          <cell r="E423">
            <v>111630.21</v>
          </cell>
          <cell r="F423">
            <v>3.3377873230162796E-3</v>
          </cell>
          <cell r="G423">
            <v>111630.21</v>
          </cell>
          <cell r="H423">
            <v>29</v>
          </cell>
          <cell r="I423" t="str">
            <v>31</v>
          </cell>
          <cell r="J423" t="str">
            <v>NUCLEAR DIVISION</v>
          </cell>
          <cell r="K423" t="str">
            <v>NonBarg</v>
          </cell>
          <cell r="L423" t="str">
            <v>NonProd</v>
          </cell>
          <cell r="M423" t="str">
            <v>Yes</v>
          </cell>
          <cell r="N423" t="str">
            <v>Other</v>
          </cell>
          <cell r="O423">
            <v>3577</v>
          </cell>
          <cell r="P423">
            <v>111630.21</v>
          </cell>
          <cell r="Q423">
            <v>0</v>
          </cell>
          <cell r="R423">
            <v>111630.21</v>
          </cell>
          <cell r="S423">
            <v>111630.21</v>
          </cell>
        </row>
        <row r="424">
          <cell r="B424" t="str">
            <v>580</v>
          </cell>
          <cell r="C424" t="str">
            <v>SICKNESS IN FAMILY</v>
          </cell>
          <cell r="D424">
            <v>0</v>
          </cell>
          <cell r="E424">
            <v>27693.35</v>
          </cell>
          <cell r="F424">
            <v>8.2804209148986524E-4</v>
          </cell>
          <cell r="G424">
            <v>27693.35</v>
          </cell>
          <cell r="H424">
            <v>146</v>
          </cell>
          <cell r="I424" t="str">
            <v>33</v>
          </cell>
          <cell r="J424" t="str">
            <v>FINANCIAL</v>
          </cell>
          <cell r="K424" t="str">
            <v>NonBarg</v>
          </cell>
          <cell r="L424" t="str">
            <v>NonProd</v>
          </cell>
          <cell r="M424" t="str">
            <v>Yes</v>
          </cell>
          <cell r="N424" t="str">
            <v>Other</v>
          </cell>
          <cell r="O424">
            <v>883.5</v>
          </cell>
          <cell r="P424">
            <v>27693.35</v>
          </cell>
          <cell r="Q424">
            <v>0</v>
          </cell>
          <cell r="R424">
            <v>27693.35</v>
          </cell>
          <cell r="S424">
            <v>27693.35</v>
          </cell>
        </row>
        <row r="425">
          <cell r="B425" t="str">
            <v>580</v>
          </cell>
          <cell r="C425" t="str">
            <v>SICKNESS IN FAMILY</v>
          </cell>
          <cell r="D425">
            <v>0</v>
          </cell>
          <cell r="E425">
            <v>74570.880000000005</v>
          </cell>
          <cell r="F425">
            <v>2.2296987341524147E-3</v>
          </cell>
          <cell r="G425">
            <v>74570.880000000005</v>
          </cell>
          <cell r="H425">
            <v>256</v>
          </cell>
          <cell r="I425" t="str">
            <v>34</v>
          </cell>
          <cell r="J425" t="str">
            <v>HUMAN RESRC &amp; CORP SVCS</v>
          </cell>
          <cell r="K425" t="str">
            <v>NonBarg</v>
          </cell>
          <cell r="L425" t="str">
            <v>NonProd</v>
          </cell>
          <cell r="M425" t="str">
            <v>Yes</v>
          </cell>
          <cell r="N425" t="str">
            <v>Other</v>
          </cell>
          <cell r="O425">
            <v>3164.25</v>
          </cell>
          <cell r="P425">
            <v>74570.880000000005</v>
          </cell>
          <cell r="Q425">
            <v>0</v>
          </cell>
          <cell r="R425">
            <v>74570.880000000005</v>
          </cell>
          <cell r="S425">
            <v>74570.880000000005</v>
          </cell>
        </row>
        <row r="426">
          <cell r="B426" t="str">
            <v>580</v>
          </cell>
          <cell r="C426" t="str">
            <v>SICKNESS IN FAMILY</v>
          </cell>
          <cell r="D426">
            <v>0</v>
          </cell>
          <cell r="E426">
            <v>18313.13</v>
          </cell>
          <cell r="F426">
            <v>5.475698124974334E-4</v>
          </cell>
          <cell r="G426">
            <v>18313.13</v>
          </cell>
          <cell r="H426">
            <v>367</v>
          </cell>
          <cell r="I426" t="str">
            <v>35</v>
          </cell>
          <cell r="J426" t="str">
            <v>GENERAL COUNSEL</v>
          </cell>
          <cell r="K426" t="str">
            <v>NonBarg</v>
          </cell>
          <cell r="L426" t="str">
            <v>NonProd</v>
          </cell>
          <cell r="M426" t="str">
            <v>Yes</v>
          </cell>
          <cell r="N426" t="str">
            <v>Other</v>
          </cell>
          <cell r="O426">
            <v>582.75</v>
          </cell>
          <cell r="P426">
            <v>18313.13</v>
          </cell>
          <cell r="Q426">
            <v>0</v>
          </cell>
          <cell r="R426">
            <v>18313.13</v>
          </cell>
          <cell r="S426">
            <v>18313.13</v>
          </cell>
        </row>
        <row r="427">
          <cell r="B427" t="str">
            <v>580</v>
          </cell>
          <cell r="C427" t="str">
            <v>SICKNESS IN FAMILY</v>
          </cell>
          <cell r="D427">
            <v>0</v>
          </cell>
          <cell r="E427">
            <v>13351.45</v>
          </cell>
          <cell r="F427">
            <v>3.9921362285250296E-4</v>
          </cell>
          <cell r="G427">
            <v>13351.45</v>
          </cell>
          <cell r="H427">
            <v>477</v>
          </cell>
          <cell r="I427" t="str">
            <v>37</v>
          </cell>
          <cell r="J427" t="str">
            <v>CORP COMMUNICATIONS</v>
          </cell>
          <cell r="K427" t="str">
            <v>NonBarg</v>
          </cell>
          <cell r="L427" t="str">
            <v>NonProd</v>
          </cell>
          <cell r="M427" t="str">
            <v>Yes</v>
          </cell>
          <cell r="N427" t="str">
            <v>Other</v>
          </cell>
          <cell r="O427">
            <v>480.5</v>
          </cell>
          <cell r="P427">
            <v>13351.45</v>
          </cell>
          <cell r="Q427">
            <v>0</v>
          </cell>
          <cell r="R427">
            <v>13351.45</v>
          </cell>
          <cell r="S427">
            <v>13351.45</v>
          </cell>
        </row>
        <row r="428">
          <cell r="B428" t="str">
            <v>580</v>
          </cell>
          <cell r="C428" t="str">
            <v>SICKNESS IN FAMILY</v>
          </cell>
          <cell r="D428">
            <v>0</v>
          </cell>
          <cell r="E428">
            <v>2367.69</v>
          </cell>
          <cell r="F428">
            <v>7.0794865178811487E-5</v>
          </cell>
          <cell r="G428">
            <v>2367.69</v>
          </cell>
          <cell r="H428">
            <v>529</v>
          </cell>
          <cell r="I428" t="str">
            <v>38</v>
          </cell>
          <cell r="J428" t="str">
            <v>INTERNAL AUDITING</v>
          </cell>
          <cell r="K428" t="str">
            <v>NonBarg</v>
          </cell>
          <cell r="L428" t="str">
            <v>NonProd</v>
          </cell>
          <cell r="M428" t="str">
            <v>Yes</v>
          </cell>
          <cell r="N428" t="str">
            <v>Other</v>
          </cell>
          <cell r="O428">
            <v>109</v>
          </cell>
          <cell r="P428">
            <v>2367.69</v>
          </cell>
          <cell r="Q428">
            <v>0</v>
          </cell>
          <cell r="R428">
            <v>2367.69</v>
          </cell>
          <cell r="S428">
            <v>2367.69</v>
          </cell>
        </row>
        <row r="429">
          <cell r="B429" t="str">
            <v>580</v>
          </cell>
          <cell r="C429" t="str">
            <v>SICKNESS IN FAMILY</v>
          </cell>
          <cell r="D429">
            <v>0</v>
          </cell>
          <cell r="E429">
            <v>228356.66</v>
          </cell>
          <cell r="F429">
            <v>6.8279542327685195E-3</v>
          </cell>
          <cell r="G429">
            <v>228356.66</v>
          </cell>
          <cell r="H429">
            <v>596</v>
          </cell>
          <cell r="I429" t="str">
            <v>51</v>
          </cell>
          <cell r="J429" t="str">
            <v>CUSTOMER SERVICE</v>
          </cell>
          <cell r="K429" t="str">
            <v>NonBarg</v>
          </cell>
          <cell r="L429" t="str">
            <v>NonProd</v>
          </cell>
          <cell r="M429" t="str">
            <v>Yes</v>
          </cell>
          <cell r="N429" t="str">
            <v>Other</v>
          </cell>
          <cell r="O429">
            <v>14171.5</v>
          </cell>
          <cell r="P429">
            <v>228356.66</v>
          </cell>
          <cell r="Q429">
            <v>0</v>
          </cell>
          <cell r="R429">
            <v>228356.66</v>
          </cell>
          <cell r="S429">
            <v>228356.66</v>
          </cell>
        </row>
        <row r="430">
          <cell r="B430" t="str">
            <v>580</v>
          </cell>
          <cell r="C430" t="str">
            <v>SICKNESS IN FAMILY</v>
          </cell>
          <cell r="D430">
            <v>0</v>
          </cell>
          <cell r="E430">
            <v>187423.41</v>
          </cell>
          <cell r="F430">
            <v>5.6040339074385197E-3</v>
          </cell>
          <cell r="G430">
            <v>187423.41</v>
          </cell>
          <cell r="H430">
            <v>710</v>
          </cell>
          <cell r="I430" t="str">
            <v>53</v>
          </cell>
          <cell r="J430" t="str">
            <v>POWER SYSTEMS</v>
          </cell>
          <cell r="K430" t="str">
            <v>NonBarg</v>
          </cell>
          <cell r="L430" t="str">
            <v>NonProd</v>
          </cell>
          <cell r="M430" t="str">
            <v>Yes</v>
          </cell>
          <cell r="N430" t="str">
            <v>Other</v>
          </cell>
          <cell r="O430">
            <v>6730.25</v>
          </cell>
          <cell r="P430">
            <v>187423.41</v>
          </cell>
          <cell r="Q430">
            <v>0</v>
          </cell>
          <cell r="R430">
            <v>187423.41</v>
          </cell>
          <cell r="S430">
            <v>187423.41</v>
          </cell>
        </row>
        <row r="431">
          <cell r="B431" t="str">
            <v>580</v>
          </cell>
          <cell r="C431" t="str">
            <v>SICKNESS IN FAMILY</v>
          </cell>
          <cell r="D431">
            <v>0</v>
          </cell>
          <cell r="E431">
            <v>3642.2</v>
          </cell>
          <cell r="F431">
            <v>1.0890321704035038E-4</v>
          </cell>
          <cell r="G431">
            <v>3642.2</v>
          </cell>
          <cell r="H431">
            <v>819</v>
          </cell>
          <cell r="I431" t="str">
            <v>54</v>
          </cell>
          <cell r="J431" t="str">
            <v>RESOURCE PLANNING</v>
          </cell>
          <cell r="K431" t="str">
            <v>NonBarg</v>
          </cell>
          <cell r="L431" t="str">
            <v>NonProd</v>
          </cell>
          <cell r="M431" t="str">
            <v>Yes</v>
          </cell>
          <cell r="N431" t="str">
            <v>Other</v>
          </cell>
          <cell r="O431">
            <v>132</v>
          </cell>
          <cell r="P431">
            <v>3642.2</v>
          </cell>
          <cell r="Q431">
            <v>0</v>
          </cell>
          <cell r="R431">
            <v>3642.2</v>
          </cell>
          <cell r="S431">
            <v>3642.2</v>
          </cell>
        </row>
        <row r="432">
          <cell r="B432" t="str">
            <v>580</v>
          </cell>
          <cell r="C432" t="str">
            <v>SICKNESS IN FAMILY</v>
          </cell>
          <cell r="D432">
            <v>0</v>
          </cell>
          <cell r="E432">
            <v>32998.230000000003</v>
          </cell>
          <cell r="F432">
            <v>9.866600965453302E-4</v>
          </cell>
          <cell r="G432">
            <v>32998.230000000003</v>
          </cell>
          <cell r="H432">
            <v>885</v>
          </cell>
          <cell r="I432" t="str">
            <v>56</v>
          </cell>
          <cell r="J432" t="str">
            <v>POWER GENERATION</v>
          </cell>
          <cell r="K432" t="str">
            <v>NonBarg</v>
          </cell>
          <cell r="L432" t="str">
            <v>NonProd</v>
          </cell>
          <cell r="M432" t="str">
            <v>Yes</v>
          </cell>
          <cell r="N432" t="str">
            <v>Other</v>
          </cell>
          <cell r="O432">
            <v>1012.5</v>
          </cell>
          <cell r="P432">
            <v>32998.230000000003</v>
          </cell>
          <cell r="Q432">
            <v>0</v>
          </cell>
          <cell r="R432">
            <v>32998.230000000003</v>
          </cell>
          <cell r="S432">
            <v>32998.230000000003</v>
          </cell>
        </row>
        <row r="433">
          <cell r="B433" t="str">
            <v>580</v>
          </cell>
          <cell r="C433" t="str">
            <v>SICKNESS IN FAMILY</v>
          </cell>
          <cell r="D433">
            <v>0</v>
          </cell>
          <cell r="E433">
            <v>89659.199999999997</v>
          </cell>
          <cell r="F433">
            <v>2.6808454552919069E-3</v>
          </cell>
          <cell r="G433">
            <v>89659.199999999997</v>
          </cell>
          <cell r="H433">
            <v>989</v>
          </cell>
          <cell r="I433" t="str">
            <v>58</v>
          </cell>
          <cell r="J433" t="str">
            <v>INFO MANAGEMENT</v>
          </cell>
          <cell r="K433" t="str">
            <v>NonBarg</v>
          </cell>
          <cell r="L433" t="str">
            <v>NonProd</v>
          </cell>
          <cell r="M433" t="str">
            <v>Yes</v>
          </cell>
          <cell r="N433" t="str">
            <v>Other</v>
          </cell>
          <cell r="O433">
            <v>3103</v>
          </cell>
          <cell r="P433">
            <v>89659.199999999997</v>
          </cell>
          <cell r="Q433">
            <v>0</v>
          </cell>
          <cell r="R433">
            <v>89659.199999999997</v>
          </cell>
          <cell r="S433">
            <v>89659.199999999997</v>
          </cell>
        </row>
        <row r="434">
          <cell r="B434" t="str">
            <v>580</v>
          </cell>
          <cell r="C434" t="str">
            <v>SICKNESS IN FAMILY</v>
          </cell>
          <cell r="D434">
            <v>0</v>
          </cell>
          <cell r="E434">
            <v>5453.41</v>
          </cell>
          <cell r="F434">
            <v>1.6305911065839801E-4</v>
          </cell>
          <cell r="G434">
            <v>5453.41</v>
          </cell>
          <cell r="H434">
            <v>1106</v>
          </cell>
          <cell r="I434" t="str">
            <v>62</v>
          </cell>
          <cell r="J434" t="str">
            <v>ENERGY MARKETING</v>
          </cell>
          <cell r="K434" t="str">
            <v>NonBarg</v>
          </cell>
          <cell r="L434" t="str">
            <v>NonProd</v>
          </cell>
          <cell r="M434" t="str">
            <v>Yes</v>
          </cell>
          <cell r="N434" t="str">
            <v>Other</v>
          </cell>
          <cell r="O434">
            <v>143</v>
          </cell>
          <cell r="P434">
            <v>5453.41</v>
          </cell>
          <cell r="Q434">
            <v>0</v>
          </cell>
          <cell r="R434">
            <v>5453.41</v>
          </cell>
          <cell r="S434">
            <v>5453.41</v>
          </cell>
        </row>
        <row r="435">
          <cell r="B435" t="str">
            <v>580</v>
          </cell>
          <cell r="C435" t="str">
            <v>SICKNESS IN FAMILY</v>
          </cell>
          <cell r="D435">
            <v>0</v>
          </cell>
          <cell r="E435">
            <v>5692.2</v>
          </cell>
          <cell r="F435">
            <v>1.7019902587367045E-4</v>
          </cell>
          <cell r="G435">
            <v>5692.2</v>
          </cell>
          <cell r="H435">
            <v>1168</v>
          </cell>
          <cell r="I435" t="str">
            <v>63</v>
          </cell>
          <cell r="J435" t="str">
            <v>REGULATORY AFFAIRS</v>
          </cell>
          <cell r="K435" t="str">
            <v>NonBarg</v>
          </cell>
          <cell r="L435" t="str">
            <v>NonProd</v>
          </cell>
          <cell r="M435" t="str">
            <v>Yes</v>
          </cell>
          <cell r="N435" t="str">
            <v>Other</v>
          </cell>
          <cell r="O435">
            <v>196</v>
          </cell>
          <cell r="P435">
            <v>5692.2</v>
          </cell>
          <cell r="Q435">
            <v>0</v>
          </cell>
          <cell r="R435">
            <v>5692.2</v>
          </cell>
          <cell r="S435">
            <v>5692.2</v>
          </cell>
        </row>
        <row r="436">
          <cell r="B436" t="str">
            <v>700</v>
          </cell>
          <cell r="C436" t="str">
            <v>JOINT SAFETY ACTIV</v>
          </cell>
          <cell r="D436">
            <v>0</v>
          </cell>
          <cell r="E436">
            <v>33898.21</v>
          </cell>
          <cell r="F436">
            <v>1.0135698536349943E-3</v>
          </cell>
          <cell r="G436">
            <v>33898.21</v>
          </cell>
          <cell r="H436">
            <v>31</v>
          </cell>
          <cell r="I436" t="str">
            <v>31</v>
          </cell>
          <cell r="J436" t="str">
            <v>NUCLEAR DIVISION</v>
          </cell>
          <cell r="K436" t="str">
            <v>Barg</v>
          </cell>
          <cell r="L436" t="str">
            <v>NonProd</v>
          </cell>
          <cell r="M436" t="str">
            <v>Yes</v>
          </cell>
          <cell r="N436" t="str">
            <v>Other</v>
          </cell>
          <cell r="O436">
            <v>1265</v>
          </cell>
          <cell r="P436">
            <v>33898.21</v>
          </cell>
          <cell r="Q436">
            <v>33898.21</v>
          </cell>
          <cell r="R436">
            <v>0</v>
          </cell>
          <cell r="S436">
            <v>33898.21</v>
          </cell>
        </row>
        <row r="437">
          <cell r="B437" t="str">
            <v>700</v>
          </cell>
          <cell r="C437" t="str">
            <v>JOINT SAFETY ACTIV</v>
          </cell>
          <cell r="D437">
            <v>0</v>
          </cell>
          <cell r="E437">
            <v>184.16</v>
          </cell>
          <cell r="F437">
            <v>5.5064566608508391E-6</v>
          </cell>
          <cell r="G437">
            <v>184.16</v>
          </cell>
          <cell r="H437">
            <v>193</v>
          </cell>
          <cell r="I437" t="str">
            <v>51</v>
          </cell>
          <cell r="J437" t="str">
            <v>CUSTOMER SERVICE</v>
          </cell>
          <cell r="K437" t="str">
            <v>Barg</v>
          </cell>
          <cell r="L437" t="str">
            <v>NonProd</v>
          </cell>
          <cell r="M437" t="str">
            <v>Yes</v>
          </cell>
          <cell r="N437" t="str">
            <v>Other</v>
          </cell>
          <cell r="O437">
            <v>8</v>
          </cell>
          <cell r="P437">
            <v>184.16</v>
          </cell>
          <cell r="Q437">
            <v>184.16</v>
          </cell>
          <cell r="R437">
            <v>0</v>
          </cell>
          <cell r="S437">
            <v>184.16</v>
          </cell>
        </row>
        <row r="438">
          <cell r="B438" t="str">
            <v>700</v>
          </cell>
          <cell r="C438" t="str">
            <v>JOINT SAFETY ACTIV</v>
          </cell>
          <cell r="D438">
            <v>0</v>
          </cell>
          <cell r="E438">
            <v>15140.45</v>
          </cell>
          <cell r="F438">
            <v>4.5270542870753201E-4</v>
          </cell>
          <cell r="G438">
            <v>15140.45</v>
          </cell>
          <cell r="H438">
            <v>248</v>
          </cell>
          <cell r="I438" t="str">
            <v>53</v>
          </cell>
          <cell r="J438" t="str">
            <v>POWER SYSTEMS</v>
          </cell>
          <cell r="K438" t="str">
            <v>Barg</v>
          </cell>
          <cell r="L438" t="str">
            <v>NonProd</v>
          </cell>
          <cell r="M438" t="str">
            <v>Yes</v>
          </cell>
          <cell r="N438" t="str">
            <v>Other</v>
          </cell>
          <cell r="O438">
            <v>634.5</v>
          </cell>
          <cell r="P438">
            <v>15140.45</v>
          </cell>
          <cell r="Q438">
            <v>15140.45</v>
          </cell>
          <cell r="R438">
            <v>0</v>
          </cell>
          <cell r="S438">
            <v>15140.45</v>
          </cell>
        </row>
        <row r="439">
          <cell r="B439" t="str">
            <v>700</v>
          </cell>
          <cell r="C439" t="str">
            <v>JOINT SAFETY ACTIV</v>
          </cell>
          <cell r="D439">
            <v>0</v>
          </cell>
          <cell r="E439">
            <v>14408.29</v>
          </cell>
          <cell r="F439">
            <v>4.3081355583172537E-4</v>
          </cell>
          <cell r="G439">
            <v>14408.29</v>
          </cell>
          <cell r="H439">
            <v>375</v>
          </cell>
          <cell r="I439" t="str">
            <v>56</v>
          </cell>
          <cell r="J439" t="str">
            <v>POWER GENERATION</v>
          </cell>
          <cell r="K439" t="str">
            <v>Barg</v>
          </cell>
          <cell r="L439" t="str">
            <v>NonProd</v>
          </cell>
          <cell r="M439" t="str">
            <v>Yes</v>
          </cell>
          <cell r="N439" t="str">
            <v>Other</v>
          </cell>
          <cell r="O439">
            <v>572.5</v>
          </cell>
          <cell r="P439">
            <v>14408.29</v>
          </cell>
          <cell r="Q439">
            <v>14408.29</v>
          </cell>
          <cell r="R439">
            <v>0</v>
          </cell>
          <cell r="S439">
            <v>14408.29</v>
          </cell>
        </row>
        <row r="440">
          <cell r="B440" t="str">
            <v>700</v>
          </cell>
          <cell r="C440" t="str">
            <v>JOINT SAFETY ACTIV</v>
          </cell>
          <cell r="D440">
            <v>0</v>
          </cell>
          <cell r="E440">
            <v>157.19999999999999</v>
          </cell>
          <cell r="F440">
            <v>4.7003420237062986E-6</v>
          </cell>
          <cell r="G440">
            <v>157.19999999999999</v>
          </cell>
          <cell r="H440">
            <v>30</v>
          </cell>
          <cell r="I440" t="str">
            <v>31</v>
          </cell>
          <cell r="J440" t="str">
            <v>NUCLEAR DIVISION</v>
          </cell>
          <cell r="K440" t="str">
            <v>NonBarg</v>
          </cell>
          <cell r="L440" t="str">
            <v>NonProd</v>
          </cell>
          <cell r="M440" t="str">
            <v>Yes</v>
          </cell>
          <cell r="N440" t="str">
            <v>Other</v>
          </cell>
          <cell r="O440">
            <v>8</v>
          </cell>
          <cell r="P440">
            <v>157.19999999999999</v>
          </cell>
          <cell r="Q440">
            <v>0</v>
          </cell>
          <cell r="R440">
            <v>157.19999999999999</v>
          </cell>
          <cell r="S440">
            <v>157.19999999999999</v>
          </cell>
        </row>
        <row r="441">
          <cell r="B441" t="str">
            <v>700</v>
          </cell>
          <cell r="C441" t="str">
            <v>JOINT SAFETY ACTIV</v>
          </cell>
          <cell r="D441">
            <v>0</v>
          </cell>
          <cell r="E441">
            <v>1611.4</v>
          </cell>
          <cell r="F441">
            <v>4.8181495782444848E-5</v>
          </cell>
          <cell r="G441">
            <v>1611.4</v>
          </cell>
          <cell r="H441">
            <v>886</v>
          </cell>
          <cell r="I441" t="str">
            <v>56</v>
          </cell>
          <cell r="J441" t="str">
            <v>POWER GENERATION</v>
          </cell>
          <cell r="K441" t="str">
            <v>NonBarg</v>
          </cell>
          <cell r="L441" t="str">
            <v>NonProd</v>
          </cell>
          <cell r="M441" t="str">
            <v>Yes</v>
          </cell>
          <cell r="N441" t="str">
            <v>Other</v>
          </cell>
          <cell r="O441">
            <v>70</v>
          </cell>
          <cell r="P441">
            <v>1611.4</v>
          </cell>
          <cell r="Q441">
            <v>0</v>
          </cell>
          <cell r="R441">
            <v>1611.4</v>
          </cell>
          <cell r="S441">
            <v>1611.4</v>
          </cell>
        </row>
        <row r="442">
          <cell r="B442" t="str">
            <v>710</v>
          </cell>
          <cell r="C442" t="str">
            <v>DISPUTE RESOLUTION</v>
          </cell>
          <cell r="D442">
            <v>0</v>
          </cell>
          <cell r="E442">
            <v>53896</v>
          </cell>
          <cell r="F442">
            <v>1.6115116648198135E-3</v>
          </cell>
          <cell r="G442">
            <v>53896</v>
          </cell>
          <cell r="H442">
            <v>32</v>
          </cell>
          <cell r="I442" t="str">
            <v>31</v>
          </cell>
          <cell r="J442" t="str">
            <v>NUCLEAR DIVISION</v>
          </cell>
          <cell r="K442" t="str">
            <v>Barg</v>
          </cell>
          <cell r="L442" t="str">
            <v>NonProd</v>
          </cell>
          <cell r="M442" t="str">
            <v>Yes</v>
          </cell>
          <cell r="N442" t="str">
            <v>Other</v>
          </cell>
          <cell r="O442">
            <v>2196.25</v>
          </cell>
          <cell r="P442">
            <v>53896</v>
          </cell>
          <cell r="Q442">
            <v>53896</v>
          </cell>
          <cell r="R442">
            <v>0</v>
          </cell>
          <cell r="S442">
            <v>53896</v>
          </cell>
        </row>
        <row r="443">
          <cell r="B443" t="str">
            <v>710</v>
          </cell>
          <cell r="C443" t="str">
            <v>DISPUTE RESOLUTION</v>
          </cell>
          <cell r="D443">
            <v>0</v>
          </cell>
          <cell r="E443">
            <v>73572.460000000006</v>
          </cell>
          <cell r="F443">
            <v>2.1998455822229692E-3</v>
          </cell>
          <cell r="G443">
            <v>73572.460000000006</v>
          </cell>
          <cell r="H443">
            <v>249</v>
          </cell>
          <cell r="I443" t="str">
            <v>53</v>
          </cell>
          <cell r="J443" t="str">
            <v>POWER SYSTEMS</v>
          </cell>
          <cell r="K443" t="str">
            <v>Barg</v>
          </cell>
          <cell r="L443" t="str">
            <v>NonProd</v>
          </cell>
          <cell r="M443" t="str">
            <v>Yes</v>
          </cell>
          <cell r="N443" t="str">
            <v>Other</v>
          </cell>
          <cell r="O443">
            <v>2946.25</v>
          </cell>
          <cell r="P443">
            <v>73572.460000000006</v>
          </cell>
          <cell r="Q443">
            <v>73572.460000000006</v>
          </cell>
          <cell r="R443">
            <v>0</v>
          </cell>
          <cell r="S443">
            <v>73572.460000000006</v>
          </cell>
        </row>
        <row r="444">
          <cell r="B444" t="str">
            <v>710</v>
          </cell>
          <cell r="C444" t="str">
            <v>DISPUTE RESOLUTION</v>
          </cell>
          <cell r="D444">
            <v>0</v>
          </cell>
          <cell r="E444">
            <v>46277.36</v>
          </cell>
          <cell r="F444">
            <v>1.3837113228637717E-3</v>
          </cell>
          <cell r="G444">
            <v>46277.36</v>
          </cell>
          <cell r="H444">
            <v>376</v>
          </cell>
          <cell r="I444" t="str">
            <v>56</v>
          </cell>
          <cell r="J444" t="str">
            <v>POWER GENERATION</v>
          </cell>
          <cell r="K444" t="str">
            <v>Barg</v>
          </cell>
          <cell r="L444" t="str">
            <v>NonProd</v>
          </cell>
          <cell r="M444" t="str">
            <v>Yes</v>
          </cell>
          <cell r="N444" t="str">
            <v>Other</v>
          </cell>
          <cell r="O444">
            <v>1847</v>
          </cell>
          <cell r="P444">
            <v>46277.36</v>
          </cell>
          <cell r="Q444">
            <v>46277.36</v>
          </cell>
          <cell r="R444">
            <v>0</v>
          </cell>
          <cell r="S444">
            <v>46277.36</v>
          </cell>
        </row>
        <row r="445">
          <cell r="B445" t="str">
            <v>720</v>
          </cell>
          <cell r="C445" t="str">
            <v>JOINT TEAM INVOLVE</v>
          </cell>
          <cell r="D445">
            <v>0</v>
          </cell>
          <cell r="E445">
            <v>6010.65</v>
          </cell>
          <cell r="F445">
            <v>1.7972080651902203E-4</v>
          </cell>
          <cell r="G445">
            <v>6010.65</v>
          </cell>
          <cell r="H445">
            <v>33</v>
          </cell>
          <cell r="I445" t="str">
            <v>31</v>
          </cell>
          <cell r="J445" t="str">
            <v>NUCLEAR DIVISION</v>
          </cell>
          <cell r="K445" t="str">
            <v>Barg</v>
          </cell>
          <cell r="L445" t="str">
            <v>NonProd</v>
          </cell>
          <cell r="M445" t="str">
            <v>Yes</v>
          </cell>
          <cell r="N445" t="str">
            <v>Other</v>
          </cell>
          <cell r="O445">
            <v>221</v>
          </cell>
          <cell r="P445">
            <v>6010.65</v>
          </cell>
          <cell r="Q445">
            <v>6010.65</v>
          </cell>
          <cell r="R445">
            <v>0</v>
          </cell>
          <cell r="S445">
            <v>6010.65</v>
          </cell>
        </row>
        <row r="446">
          <cell r="B446" t="str">
            <v>720</v>
          </cell>
          <cell r="C446" t="str">
            <v>JOINT TEAM INVOLVE</v>
          </cell>
          <cell r="D446">
            <v>0</v>
          </cell>
          <cell r="E446">
            <v>161916.34</v>
          </cell>
          <cell r="F446">
            <v>4.8413624505516352E-3</v>
          </cell>
          <cell r="G446">
            <v>161916.34</v>
          </cell>
          <cell r="H446">
            <v>250</v>
          </cell>
          <cell r="I446" t="str">
            <v>53</v>
          </cell>
          <cell r="J446" t="str">
            <v>POWER SYSTEMS</v>
          </cell>
          <cell r="K446" t="str">
            <v>Barg</v>
          </cell>
          <cell r="L446" t="str">
            <v>NonProd</v>
          </cell>
          <cell r="M446" t="str">
            <v>Yes</v>
          </cell>
          <cell r="N446" t="str">
            <v>Other</v>
          </cell>
          <cell r="O446">
            <v>6553</v>
          </cell>
          <cell r="P446">
            <v>161916.34</v>
          </cell>
          <cell r="Q446">
            <v>161916.34</v>
          </cell>
          <cell r="R446">
            <v>0</v>
          </cell>
          <cell r="S446">
            <v>161916.34</v>
          </cell>
        </row>
        <row r="447">
          <cell r="B447" t="str">
            <v>720</v>
          </cell>
          <cell r="C447" t="str">
            <v>JOINT TEAM INVOLVE</v>
          </cell>
          <cell r="D447">
            <v>0</v>
          </cell>
          <cell r="E447">
            <v>1584.05</v>
          </cell>
          <cell r="F447">
            <v>4.7363719991424696E-5</v>
          </cell>
          <cell r="G447">
            <v>1584.05</v>
          </cell>
          <cell r="H447">
            <v>377</v>
          </cell>
          <cell r="I447" t="str">
            <v>56</v>
          </cell>
          <cell r="J447" t="str">
            <v>POWER GENERATION</v>
          </cell>
          <cell r="K447" t="str">
            <v>Barg</v>
          </cell>
          <cell r="L447" t="str">
            <v>NonProd</v>
          </cell>
          <cell r="M447" t="str">
            <v>Yes</v>
          </cell>
          <cell r="N447" t="str">
            <v>Other</v>
          </cell>
          <cell r="O447">
            <v>65.5</v>
          </cell>
          <cell r="P447">
            <v>1584.05</v>
          </cell>
          <cell r="Q447">
            <v>1584.05</v>
          </cell>
          <cell r="R447">
            <v>0</v>
          </cell>
          <cell r="S447">
            <v>1584.05</v>
          </cell>
        </row>
        <row r="448">
          <cell r="B448" t="str">
            <v>730</v>
          </cell>
          <cell r="C448" t="str">
            <v>MGT REQUEST MEETING</v>
          </cell>
          <cell r="D448">
            <v>0</v>
          </cell>
          <cell r="E448">
            <v>11832.97</v>
          </cell>
          <cell r="F448">
            <v>3.5381047173190785E-4</v>
          </cell>
          <cell r="G448">
            <v>11832.97</v>
          </cell>
          <cell r="H448">
            <v>34</v>
          </cell>
          <cell r="I448" t="str">
            <v>31</v>
          </cell>
          <cell r="J448" t="str">
            <v>NUCLEAR DIVISION</v>
          </cell>
          <cell r="K448" t="str">
            <v>Barg</v>
          </cell>
          <cell r="L448" t="str">
            <v>NonProd</v>
          </cell>
          <cell r="M448" t="str">
            <v>Yes</v>
          </cell>
          <cell r="N448" t="str">
            <v>Other</v>
          </cell>
          <cell r="O448">
            <v>492</v>
          </cell>
          <cell r="P448">
            <v>11832.97</v>
          </cell>
          <cell r="Q448">
            <v>11832.97</v>
          </cell>
          <cell r="R448">
            <v>0</v>
          </cell>
          <cell r="S448">
            <v>11832.97</v>
          </cell>
        </row>
        <row r="449">
          <cell r="B449" t="str">
            <v>730</v>
          </cell>
          <cell r="C449" t="str">
            <v>MGT REQUEST MEETING</v>
          </cell>
          <cell r="D449">
            <v>0</v>
          </cell>
          <cell r="E449">
            <v>39399.449999999997</v>
          </cell>
          <cell r="F449">
            <v>1.1780591001648545E-3</v>
          </cell>
          <cell r="G449">
            <v>39399.449999999997</v>
          </cell>
          <cell r="H449">
            <v>251</v>
          </cell>
          <cell r="I449" t="str">
            <v>53</v>
          </cell>
          <cell r="J449" t="str">
            <v>POWER SYSTEMS</v>
          </cell>
          <cell r="K449" t="str">
            <v>Barg</v>
          </cell>
          <cell r="L449" t="str">
            <v>NonProd</v>
          </cell>
          <cell r="M449" t="str">
            <v>Yes</v>
          </cell>
          <cell r="N449" t="str">
            <v>Other</v>
          </cell>
          <cell r="O449">
            <v>1598.75</v>
          </cell>
          <cell r="P449">
            <v>39399.449999999997</v>
          </cell>
          <cell r="Q449">
            <v>39399.449999999997</v>
          </cell>
          <cell r="R449">
            <v>0</v>
          </cell>
          <cell r="S449">
            <v>39399.449999999997</v>
          </cell>
        </row>
        <row r="450">
          <cell r="B450" t="str">
            <v>730</v>
          </cell>
          <cell r="C450" t="str">
            <v>MGT REQUEST MEETING</v>
          </cell>
          <cell r="D450">
            <v>0</v>
          </cell>
          <cell r="E450">
            <v>11288.06</v>
          </cell>
          <cell r="F450">
            <v>3.3751744773612033E-4</v>
          </cell>
          <cell r="G450">
            <v>11288.06</v>
          </cell>
          <cell r="H450">
            <v>378</v>
          </cell>
          <cell r="I450" t="str">
            <v>56</v>
          </cell>
          <cell r="J450" t="str">
            <v>POWER GENERATION</v>
          </cell>
          <cell r="K450" t="str">
            <v>Barg</v>
          </cell>
          <cell r="L450" t="str">
            <v>NonProd</v>
          </cell>
          <cell r="M450" t="str">
            <v>Yes</v>
          </cell>
          <cell r="N450" t="str">
            <v>Other</v>
          </cell>
          <cell r="O450">
            <v>441.5</v>
          </cell>
          <cell r="P450">
            <v>11288.06</v>
          </cell>
          <cell r="Q450">
            <v>11288.06</v>
          </cell>
          <cell r="R450">
            <v>0</v>
          </cell>
          <cell r="S450">
            <v>11288.06</v>
          </cell>
        </row>
        <row r="451">
          <cell r="B451" t="str">
            <v>740</v>
          </cell>
          <cell r="C451" t="str">
            <v>NEGOTIATIONS</v>
          </cell>
          <cell r="D451">
            <v>0</v>
          </cell>
          <cell r="E451">
            <v>15779.56</v>
          </cell>
          <cell r="F451">
            <v>4.7181506987019697E-4</v>
          </cell>
          <cell r="G451">
            <v>15779.56</v>
          </cell>
          <cell r="H451">
            <v>35</v>
          </cell>
          <cell r="I451" t="str">
            <v>31</v>
          </cell>
          <cell r="J451" t="str">
            <v>NUCLEAR DIVISION</v>
          </cell>
          <cell r="K451" t="str">
            <v>Barg</v>
          </cell>
          <cell r="L451" t="str">
            <v>NonProd</v>
          </cell>
          <cell r="M451" t="str">
            <v>Yes</v>
          </cell>
          <cell r="N451" t="str">
            <v>Other</v>
          </cell>
          <cell r="O451">
            <v>663.5</v>
          </cell>
          <cell r="P451">
            <v>15779.56</v>
          </cell>
          <cell r="Q451">
            <v>15779.56</v>
          </cell>
          <cell r="R451">
            <v>0</v>
          </cell>
          <cell r="S451">
            <v>15779.56</v>
          </cell>
        </row>
        <row r="452">
          <cell r="B452" t="str">
            <v>740</v>
          </cell>
          <cell r="C452" t="str">
            <v>NEGOTIATIONS</v>
          </cell>
          <cell r="D452">
            <v>0</v>
          </cell>
          <cell r="E452">
            <v>19318.93</v>
          </cell>
          <cell r="F452">
            <v>5.7764362933867891E-4</v>
          </cell>
          <cell r="G452">
            <v>19318.93</v>
          </cell>
          <cell r="H452">
            <v>252</v>
          </cell>
          <cell r="I452" t="str">
            <v>53</v>
          </cell>
          <cell r="J452" t="str">
            <v>POWER SYSTEMS</v>
          </cell>
          <cell r="K452" t="str">
            <v>Barg</v>
          </cell>
          <cell r="L452" t="str">
            <v>NonProd</v>
          </cell>
          <cell r="M452" t="str">
            <v>Yes</v>
          </cell>
          <cell r="N452" t="str">
            <v>Other</v>
          </cell>
          <cell r="O452">
            <v>788.75</v>
          </cell>
          <cell r="P452">
            <v>19318.93</v>
          </cell>
          <cell r="Q452">
            <v>19318.93</v>
          </cell>
          <cell r="R452">
            <v>0</v>
          </cell>
          <cell r="S452">
            <v>19318.93</v>
          </cell>
        </row>
        <row r="453">
          <cell r="B453" t="str">
            <v>740</v>
          </cell>
          <cell r="C453" t="str">
            <v>NEGOTIATIONS</v>
          </cell>
          <cell r="D453">
            <v>0</v>
          </cell>
          <cell r="E453">
            <v>7989.6</v>
          </cell>
          <cell r="F453">
            <v>2.388921923193629E-4</v>
          </cell>
          <cell r="G453">
            <v>7989.6</v>
          </cell>
          <cell r="H453">
            <v>379</v>
          </cell>
          <cell r="I453" t="str">
            <v>56</v>
          </cell>
          <cell r="J453" t="str">
            <v>POWER GENERATION</v>
          </cell>
          <cell r="K453" t="str">
            <v>Barg</v>
          </cell>
          <cell r="L453" t="str">
            <v>NonProd</v>
          </cell>
          <cell r="M453" t="str">
            <v>Yes</v>
          </cell>
          <cell r="N453" t="str">
            <v>Other</v>
          </cell>
          <cell r="O453">
            <v>312</v>
          </cell>
          <cell r="P453">
            <v>7989.6</v>
          </cell>
          <cell r="Q453">
            <v>7989.6</v>
          </cell>
          <cell r="R453">
            <v>0</v>
          </cell>
          <cell r="S453">
            <v>7989.6</v>
          </cell>
        </row>
        <row r="454">
          <cell r="B454" t="str">
            <v>740</v>
          </cell>
          <cell r="C454" t="str">
            <v>NEGOTIATIONS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147</v>
          </cell>
          <cell r="I454" t="str">
            <v>33</v>
          </cell>
          <cell r="J454" t="str">
            <v>FINANCIAL</v>
          </cell>
          <cell r="K454" t="str">
            <v>NonBarg</v>
          </cell>
          <cell r="L454" t="str">
            <v>NonProd</v>
          </cell>
          <cell r="M454" t="str">
            <v>Yes</v>
          </cell>
          <cell r="N454" t="str">
            <v>Other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B455" t="str">
            <v>950</v>
          </cell>
          <cell r="C455" t="str">
            <v>ADOPTION ASSISTANCE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257</v>
          </cell>
          <cell r="I455" t="str">
            <v>34</v>
          </cell>
          <cell r="J455" t="str">
            <v>HUMAN RESRC &amp; CORP SVCS</v>
          </cell>
          <cell r="K455" t="str">
            <v>NonBarg</v>
          </cell>
          <cell r="L455" t="str">
            <v>NonProd</v>
          </cell>
          <cell r="M455" t="str">
            <v>No</v>
          </cell>
          <cell r="N455" t="str">
            <v>Other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B456" t="str">
            <v>960</v>
          </cell>
          <cell r="C456" t="str">
            <v>PRETAX CHILD-CARE DEDUCTION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36</v>
          </cell>
          <cell r="I456" t="str">
            <v>31</v>
          </cell>
          <cell r="J456" t="str">
            <v>NUCLEAR DIVISION</v>
          </cell>
          <cell r="K456" t="str">
            <v>Barg</v>
          </cell>
          <cell r="L456" t="str">
            <v>NonProd</v>
          </cell>
          <cell r="M456" t="str">
            <v>No</v>
          </cell>
          <cell r="N456" t="str">
            <v>Other</v>
          </cell>
          <cell r="O456">
            <v>0</v>
          </cell>
          <cell r="P456">
            <v>-34445.800000000003</v>
          </cell>
          <cell r="Q456">
            <v>0</v>
          </cell>
          <cell r="R456">
            <v>0</v>
          </cell>
          <cell r="S456">
            <v>0</v>
          </cell>
        </row>
        <row r="457">
          <cell r="B457" t="str">
            <v>960</v>
          </cell>
          <cell r="C457" t="str">
            <v>PRETAX CHILD-CARE DEDUCTION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253</v>
          </cell>
          <cell r="I457" t="str">
            <v>53</v>
          </cell>
          <cell r="J457" t="str">
            <v>POWER SYSTEMS</v>
          </cell>
          <cell r="K457" t="str">
            <v>Barg</v>
          </cell>
          <cell r="L457" t="str">
            <v>NonProd</v>
          </cell>
          <cell r="M457" t="str">
            <v>No</v>
          </cell>
          <cell r="N457" t="str">
            <v>Other</v>
          </cell>
          <cell r="O457">
            <v>0</v>
          </cell>
          <cell r="P457">
            <v>-3380</v>
          </cell>
          <cell r="Q457">
            <v>0</v>
          </cell>
          <cell r="R457">
            <v>0</v>
          </cell>
          <cell r="S457">
            <v>0</v>
          </cell>
        </row>
        <row r="458">
          <cell r="B458" t="str">
            <v>960</v>
          </cell>
          <cell r="C458" t="str">
            <v>PRETAX CHILD-CARE DEDUCTION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31</v>
          </cell>
          <cell r="I458" t="str">
            <v>31</v>
          </cell>
          <cell r="J458" t="str">
            <v>NUCLEAR DIVISION</v>
          </cell>
          <cell r="K458" t="str">
            <v>NonBarg</v>
          </cell>
          <cell r="L458" t="str">
            <v>NonProd</v>
          </cell>
          <cell r="M458" t="str">
            <v>No</v>
          </cell>
          <cell r="N458" t="str">
            <v>Other</v>
          </cell>
          <cell r="O458">
            <v>0</v>
          </cell>
          <cell r="P458">
            <v>-56801.2</v>
          </cell>
          <cell r="Q458">
            <v>0</v>
          </cell>
          <cell r="R458">
            <v>0</v>
          </cell>
          <cell r="S458">
            <v>0</v>
          </cell>
        </row>
        <row r="459">
          <cell r="B459" t="str">
            <v>960</v>
          </cell>
          <cell r="C459" t="str">
            <v>PRETAX CHILD-CARE DEDUCTION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258</v>
          </cell>
          <cell r="I459" t="str">
            <v>34</v>
          </cell>
          <cell r="J459" t="str">
            <v>HUMAN RESRC &amp; CORP SVCS</v>
          </cell>
          <cell r="K459" t="str">
            <v>NonBarg</v>
          </cell>
          <cell r="L459" t="str">
            <v>NonProd</v>
          </cell>
          <cell r="M459" t="str">
            <v>No</v>
          </cell>
          <cell r="N459" t="str">
            <v>Other</v>
          </cell>
          <cell r="O459">
            <v>0</v>
          </cell>
          <cell r="P459">
            <v>-4340</v>
          </cell>
          <cell r="Q459">
            <v>0</v>
          </cell>
          <cell r="R459">
            <v>0</v>
          </cell>
          <cell r="S459">
            <v>0</v>
          </cell>
        </row>
        <row r="460">
          <cell r="B460" t="str">
            <v>970</v>
          </cell>
          <cell r="C460" t="str">
            <v>PRETAX MEDICAL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37</v>
          </cell>
          <cell r="I460" t="str">
            <v>31</v>
          </cell>
          <cell r="J460" t="str">
            <v>NUCLEAR DIVISION</v>
          </cell>
          <cell r="K460" t="str">
            <v>Barg</v>
          </cell>
          <cell r="L460" t="str">
            <v>NonProd</v>
          </cell>
          <cell r="M460" t="str">
            <v>No</v>
          </cell>
          <cell r="N460" t="str">
            <v>Other</v>
          </cell>
          <cell r="O460">
            <v>0</v>
          </cell>
          <cell r="P460">
            <v>-490564.51</v>
          </cell>
          <cell r="Q460">
            <v>0</v>
          </cell>
          <cell r="R460">
            <v>0</v>
          </cell>
          <cell r="S460">
            <v>0</v>
          </cell>
        </row>
        <row r="461">
          <cell r="B461" t="str">
            <v>970</v>
          </cell>
          <cell r="C461" t="str">
            <v>PRETAX MEDICAL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141</v>
          </cell>
          <cell r="I461" t="str">
            <v>34</v>
          </cell>
          <cell r="J461" t="str">
            <v>HUMAN RESRC &amp; CORP SVCS</v>
          </cell>
          <cell r="K461" t="str">
            <v>Barg</v>
          </cell>
          <cell r="L461" t="str">
            <v>NonProd</v>
          </cell>
          <cell r="M461" t="str">
            <v>No</v>
          </cell>
          <cell r="N461" t="str">
            <v>Other</v>
          </cell>
          <cell r="O461">
            <v>0</v>
          </cell>
          <cell r="P461">
            <v>-6136.96</v>
          </cell>
          <cell r="Q461">
            <v>0</v>
          </cell>
          <cell r="R461">
            <v>0</v>
          </cell>
          <cell r="S461">
            <v>0</v>
          </cell>
        </row>
        <row r="462">
          <cell r="B462" t="str">
            <v>970</v>
          </cell>
          <cell r="C462" t="str">
            <v>PRETAX MEDICAL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194</v>
          </cell>
          <cell r="I462" t="str">
            <v>51</v>
          </cell>
          <cell r="J462" t="str">
            <v>CUSTOMER SERVICE</v>
          </cell>
          <cell r="K462" t="str">
            <v>Barg</v>
          </cell>
          <cell r="L462" t="str">
            <v>NonProd</v>
          </cell>
          <cell r="M462" t="str">
            <v>No</v>
          </cell>
          <cell r="N462" t="str">
            <v>Other</v>
          </cell>
          <cell r="O462">
            <v>0</v>
          </cell>
          <cell r="P462">
            <v>-9175.36</v>
          </cell>
          <cell r="Q462">
            <v>0</v>
          </cell>
          <cell r="R462">
            <v>0</v>
          </cell>
          <cell r="S462">
            <v>0</v>
          </cell>
        </row>
        <row r="463">
          <cell r="B463" t="str">
            <v>970</v>
          </cell>
          <cell r="C463" t="str">
            <v>PRETAX MEDICAL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254</v>
          </cell>
          <cell r="I463" t="str">
            <v>53</v>
          </cell>
          <cell r="J463" t="str">
            <v>POWER SYSTEMS</v>
          </cell>
          <cell r="K463" t="str">
            <v>Barg</v>
          </cell>
          <cell r="L463" t="str">
            <v>NonProd</v>
          </cell>
          <cell r="M463" t="str">
            <v>No</v>
          </cell>
          <cell r="N463" t="str">
            <v>Other</v>
          </cell>
          <cell r="O463">
            <v>0</v>
          </cell>
          <cell r="P463">
            <v>-2010347.44</v>
          </cell>
          <cell r="Q463">
            <v>0</v>
          </cell>
          <cell r="R463">
            <v>0</v>
          </cell>
          <cell r="S463">
            <v>0</v>
          </cell>
        </row>
        <row r="464">
          <cell r="B464" t="str">
            <v>970</v>
          </cell>
          <cell r="C464" t="str">
            <v>PRETAX MEDICAL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380</v>
          </cell>
          <cell r="I464" t="str">
            <v>56</v>
          </cell>
          <cell r="J464" t="str">
            <v>POWER GENERATION</v>
          </cell>
          <cell r="K464" t="str">
            <v>Barg</v>
          </cell>
          <cell r="L464" t="str">
            <v>NonProd</v>
          </cell>
          <cell r="M464" t="str">
            <v>No</v>
          </cell>
          <cell r="N464" t="str">
            <v>Other</v>
          </cell>
          <cell r="O464">
            <v>0</v>
          </cell>
          <cell r="P464">
            <v>-522979.04</v>
          </cell>
          <cell r="Q464">
            <v>0</v>
          </cell>
          <cell r="R464">
            <v>0</v>
          </cell>
          <cell r="S464">
            <v>0</v>
          </cell>
        </row>
        <row r="465">
          <cell r="B465" t="str">
            <v>970</v>
          </cell>
          <cell r="C465" t="str">
            <v>PRETAX MEDICAL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463</v>
          </cell>
          <cell r="I465" t="str">
            <v>58</v>
          </cell>
          <cell r="J465" t="str">
            <v>INFO MANAGEMENT</v>
          </cell>
          <cell r="K465" t="str">
            <v>Barg</v>
          </cell>
          <cell r="L465" t="str">
            <v>NonProd</v>
          </cell>
          <cell r="M465" t="str">
            <v>No</v>
          </cell>
          <cell r="N465" t="str">
            <v>Other</v>
          </cell>
          <cell r="O465">
            <v>0</v>
          </cell>
          <cell r="P465">
            <v>-15085.44</v>
          </cell>
          <cell r="Q465">
            <v>0</v>
          </cell>
          <cell r="R465">
            <v>0</v>
          </cell>
          <cell r="S465">
            <v>0</v>
          </cell>
        </row>
        <row r="466">
          <cell r="B466" t="str">
            <v>970</v>
          </cell>
          <cell r="C466" t="str">
            <v>PRETAX MEDICAL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32</v>
          </cell>
          <cell r="I466" t="str">
            <v>31</v>
          </cell>
          <cell r="J466" t="str">
            <v>NUCLEAR DIVISION</v>
          </cell>
          <cell r="K466" t="str">
            <v>NonBarg</v>
          </cell>
          <cell r="L466" t="str">
            <v>NonProd</v>
          </cell>
          <cell r="M466" t="str">
            <v>No</v>
          </cell>
          <cell r="N466" t="str">
            <v>Other</v>
          </cell>
          <cell r="O466">
            <v>0</v>
          </cell>
          <cell r="P466">
            <v>-3506755.16</v>
          </cell>
          <cell r="Q466">
            <v>0</v>
          </cell>
          <cell r="R466">
            <v>0</v>
          </cell>
          <cell r="S466">
            <v>0</v>
          </cell>
        </row>
        <row r="467">
          <cell r="B467" t="str">
            <v>970</v>
          </cell>
          <cell r="C467" t="str">
            <v>PRETAX MEDICAL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148</v>
          </cell>
          <cell r="I467" t="str">
            <v>33</v>
          </cell>
          <cell r="J467" t="str">
            <v>FINANCIAL</v>
          </cell>
          <cell r="K467" t="str">
            <v>NonBarg</v>
          </cell>
          <cell r="L467" t="str">
            <v>NonProd</v>
          </cell>
          <cell r="M467" t="str">
            <v>No</v>
          </cell>
          <cell r="N467" t="str">
            <v>Other</v>
          </cell>
          <cell r="O467">
            <v>0</v>
          </cell>
          <cell r="P467">
            <v>-557127.31999999995</v>
          </cell>
          <cell r="Q467">
            <v>0</v>
          </cell>
          <cell r="R467">
            <v>0</v>
          </cell>
          <cell r="S467">
            <v>0</v>
          </cell>
        </row>
        <row r="468">
          <cell r="B468" t="str">
            <v>970</v>
          </cell>
          <cell r="C468" t="str">
            <v>PRETAX MEDICAL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259</v>
          </cell>
          <cell r="I468" t="str">
            <v>34</v>
          </cell>
          <cell r="J468" t="str">
            <v>HUMAN RESRC &amp; CORP SVCS</v>
          </cell>
          <cell r="K468" t="str">
            <v>NonBarg</v>
          </cell>
          <cell r="L468" t="str">
            <v>NonProd</v>
          </cell>
          <cell r="M468" t="str">
            <v>No</v>
          </cell>
          <cell r="N468" t="str">
            <v>Other</v>
          </cell>
          <cell r="O468">
            <v>0</v>
          </cell>
          <cell r="P468">
            <v>-1897094.44</v>
          </cell>
          <cell r="Q468">
            <v>0</v>
          </cell>
          <cell r="R468">
            <v>0</v>
          </cell>
          <cell r="S468">
            <v>0</v>
          </cell>
        </row>
        <row r="469">
          <cell r="B469" t="str">
            <v>970</v>
          </cell>
          <cell r="C469" t="str">
            <v>PRETAX MEDICAL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368</v>
          </cell>
          <cell r="I469" t="str">
            <v>35</v>
          </cell>
          <cell r="J469" t="str">
            <v>GENERAL COUNSEL</v>
          </cell>
          <cell r="K469" t="str">
            <v>NonBarg</v>
          </cell>
          <cell r="L469" t="str">
            <v>NonProd</v>
          </cell>
          <cell r="M469" t="str">
            <v>No</v>
          </cell>
          <cell r="N469" t="str">
            <v>Other</v>
          </cell>
          <cell r="O469">
            <v>0</v>
          </cell>
          <cell r="P469">
            <v>-284377.96000000002</v>
          </cell>
          <cell r="Q469">
            <v>0</v>
          </cell>
          <cell r="R469">
            <v>0</v>
          </cell>
          <cell r="S469">
            <v>0</v>
          </cell>
        </row>
        <row r="470">
          <cell r="B470" t="str">
            <v>970</v>
          </cell>
          <cell r="C470" t="str">
            <v>PRETAX MEDICAL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434</v>
          </cell>
          <cell r="I470" t="str">
            <v>36</v>
          </cell>
          <cell r="J470" t="str">
            <v>GOVT AFFAIRS - FED</v>
          </cell>
          <cell r="K470" t="str">
            <v>NonBarg</v>
          </cell>
          <cell r="L470" t="str">
            <v>NonProd</v>
          </cell>
          <cell r="M470" t="str">
            <v>No</v>
          </cell>
          <cell r="N470" t="str">
            <v>Other</v>
          </cell>
          <cell r="O470">
            <v>0</v>
          </cell>
          <cell r="P470">
            <v>-11349.5</v>
          </cell>
          <cell r="Q470">
            <v>0</v>
          </cell>
          <cell r="R470">
            <v>0</v>
          </cell>
          <cell r="S470">
            <v>0</v>
          </cell>
        </row>
        <row r="471">
          <cell r="B471" t="str">
            <v>970</v>
          </cell>
          <cell r="C471" t="str">
            <v>PRETAX MEDICAL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478</v>
          </cell>
          <cell r="I471" t="str">
            <v>37</v>
          </cell>
          <cell r="J471" t="str">
            <v>CORP COMMUNICATIONS</v>
          </cell>
          <cell r="K471" t="str">
            <v>NonBarg</v>
          </cell>
          <cell r="L471" t="str">
            <v>NonProd</v>
          </cell>
          <cell r="M471" t="str">
            <v>No</v>
          </cell>
          <cell r="N471" t="str">
            <v>Other</v>
          </cell>
          <cell r="O471">
            <v>0</v>
          </cell>
          <cell r="P471">
            <v>-213575</v>
          </cell>
          <cell r="Q471">
            <v>0</v>
          </cell>
          <cell r="R471">
            <v>0</v>
          </cell>
          <cell r="S471">
            <v>0</v>
          </cell>
        </row>
        <row r="472">
          <cell r="B472" t="str">
            <v>970</v>
          </cell>
          <cell r="C472" t="str">
            <v>PRETAX MEDICAL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530</v>
          </cell>
          <cell r="I472" t="str">
            <v>38</v>
          </cell>
          <cell r="J472" t="str">
            <v>INTERNAL AUDITING</v>
          </cell>
          <cell r="K472" t="str">
            <v>NonBarg</v>
          </cell>
          <cell r="L472" t="str">
            <v>NonProd</v>
          </cell>
          <cell r="M472" t="str">
            <v>No</v>
          </cell>
          <cell r="N472" t="str">
            <v>Other</v>
          </cell>
          <cell r="O472">
            <v>0</v>
          </cell>
          <cell r="P472">
            <v>-68247</v>
          </cell>
          <cell r="Q472">
            <v>0</v>
          </cell>
          <cell r="R472">
            <v>0</v>
          </cell>
          <cell r="S472">
            <v>0</v>
          </cell>
        </row>
        <row r="473">
          <cell r="B473" t="str">
            <v>970</v>
          </cell>
          <cell r="C473" t="str">
            <v>PRETAX MEDICAL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597</v>
          </cell>
          <cell r="I473" t="str">
            <v>51</v>
          </cell>
          <cell r="J473" t="str">
            <v>CUSTOMER SERVICE</v>
          </cell>
          <cell r="K473" t="str">
            <v>NonBarg</v>
          </cell>
          <cell r="L473" t="str">
            <v>NonProd</v>
          </cell>
          <cell r="M473" t="str">
            <v>No</v>
          </cell>
          <cell r="N473" t="str">
            <v>Other</v>
          </cell>
          <cell r="O473">
            <v>0</v>
          </cell>
          <cell r="P473">
            <v>-5893425.4800000004</v>
          </cell>
          <cell r="Q473">
            <v>0</v>
          </cell>
          <cell r="R473">
            <v>0</v>
          </cell>
          <cell r="S473">
            <v>0</v>
          </cell>
        </row>
        <row r="474">
          <cell r="B474" t="str">
            <v>970</v>
          </cell>
          <cell r="C474" t="str">
            <v>PRETAX MEDICAL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711</v>
          </cell>
          <cell r="I474" t="str">
            <v>53</v>
          </cell>
          <cell r="J474" t="str">
            <v>POWER SYSTEMS</v>
          </cell>
          <cell r="K474" t="str">
            <v>NonBarg</v>
          </cell>
          <cell r="L474" t="str">
            <v>NonProd</v>
          </cell>
          <cell r="M474" t="str">
            <v>No</v>
          </cell>
          <cell r="N474" t="str">
            <v>Other</v>
          </cell>
          <cell r="O474">
            <v>0</v>
          </cell>
          <cell r="P474">
            <v>-5298632.0599999996</v>
          </cell>
          <cell r="Q474">
            <v>0</v>
          </cell>
          <cell r="R474">
            <v>0</v>
          </cell>
          <cell r="S474">
            <v>0</v>
          </cell>
        </row>
        <row r="475">
          <cell r="B475" t="str">
            <v>970</v>
          </cell>
          <cell r="C475" t="str">
            <v>PRETAX MEDICAL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820</v>
          </cell>
          <cell r="I475" t="str">
            <v>54</v>
          </cell>
          <cell r="J475" t="str">
            <v>RESOURCE PLANNING</v>
          </cell>
          <cell r="K475" t="str">
            <v>NonBarg</v>
          </cell>
          <cell r="L475" t="str">
            <v>NonProd</v>
          </cell>
          <cell r="M475" t="str">
            <v>No</v>
          </cell>
          <cell r="N475" t="str">
            <v>Other</v>
          </cell>
          <cell r="O475">
            <v>0</v>
          </cell>
          <cell r="P475">
            <v>-90072</v>
          </cell>
          <cell r="Q475">
            <v>0</v>
          </cell>
          <cell r="R475">
            <v>0</v>
          </cell>
          <cell r="S475">
            <v>0</v>
          </cell>
        </row>
        <row r="476">
          <cell r="B476" t="str">
            <v>970</v>
          </cell>
          <cell r="C476" t="str">
            <v>PRETAX MEDICAL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887</v>
          </cell>
          <cell r="I476" t="str">
            <v>56</v>
          </cell>
          <cell r="J476" t="str">
            <v>POWER GENERATION</v>
          </cell>
          <cell r="K476" t="str">
            <v>NonBarg</v>
          </cell>
          <cell r="L476" t="str">
            <v>NonProd</v>
          </cell>
          <cell r="M476" t="str">
            <v>No</v>
          </cell>
          <cell r="N476" t="str">
            <v>Other</v>
          </cell>
          <cell r="O476">
            <v>0</v>
          </cell>
          <cell r="P476">
            <v>-1293533.3999999999</v>
          </cell>
          <cell r="Q476">
            <v>0</v>
          </cell>
          <cell r="R476">
            <v>0</v>
          </cell>
          <cell r="S476">
            <v>0</v>
          </cell>
        </row>
        <row r="477">
          <cell r="B477" t="str">
            <v>970</v>
          </cell>
          <cell r="C477" t="str">
            <v>PRETAX MEDICAL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990</v>
          </cell>
          <cell r="I477" t="str">
            <v>58</v>
          </cell>
          <cell r="J477" t="str">
            <v>INFO MANAGEMENT</v>
          </cell>
          <cell r="K477" t="str">
            <v>NonBarg</v>
          </cell>
          <cell r="L477" t="str">
            <v>NonProd</v>
          </cell>
          <cell r="M477" t="str">
            <v>No</v>
          </cell>
          <cell r="N477" t="str">
            <v>Other</v>
          </cell>
          <cell r="O477">
            <v>0</v>
          </cell>
          <cell r="P477">
            <v>-2194634.88</v>
          </cell>
          <cell r="Q477">
            <v>0</v>
          </cell>
          <cell r="R477">
            <v>0</v>
          </cell>
          <cell r="S477">
            <v>0</v>
          </cell>
        </row>
        <row r="478">
          <cell r="B478" t="str">
            <v>970</v>
          </cell>
          <cell r="C478" t="str">
            <v>PRETAX MEDICAL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1072</v>
          </cell>
          <cell r="I478" t="str">
            <v>61</v>
          </cell>
          <cell r="J478" t="str">
            <v>GOVT AFFAIRS - STATE</v>
          </cell>
          <cell r="K478" t="str">
            <v>NonBarg</v>
          </cell>
          <cell r="L478" t="str">
            <v>NonProd</v>
          </cell>
          <cell r="M478" t="str">
            <v>No</v>
          </cell>
          <cell r="N478" t="str">
            <v>Other</v>
          </cell>
          <cell r="O478">
            <v>0</v>
          </cell>
          <cell r="P478">
            <v>-4752</v>
          </cell>
          <cell r="Q478">
            <v>0</v>
          </cell>
          <cell r="R478">
            <v>0</v>
          </cell>
          <cell r="S478">
            <v>0</v>
          </cell>
        </row>
        <row r="479">
          <cell r="B479" t="str">
            <v>970</v>
          </cell>
          <cell r="C479" t="str">
            <v>PRETAX MEDICAL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1107</v>
          </cell>
          <cell r="I479" t="str">
            <v>62</v>
          </cell>
          <cell r="J479" t="str">
            <v>ENERGY MARKETING</v>
          </cell>
          <cell r="K479" t="str">
            <v>NonBarg</v>
          </cell>
          <cell r="L479" t="str">
            <v>NonProd</v>
          </cell>
          <cell r="M479" t="str">
            <v>No</v>
          </cell>
          <cell r="N479" t="str">
            <v>Other</v>
          </cell>
          <cell r="O479">
            <v>0</v>
          </cell>
          <cell r="P479">
            <v>-157339.5</v>
          </cell>
          <cell r="Q479">
            <v>0</v>
          </cell>
          <cell r="R479">
            <v>0</v>
          </cell>
          <cell r="S479">
            <v>0</v>
          </cell>
        </row>
        <row r="480">
          <cell r="B480" t="str">
            <v>970</v>
          </cell>
          <cell r="C480" t="str">
            <v>PRETAX MEDICAL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1169</v>
          </cell>
          <cell r="I480" t="str">
            <v>63</v>
          </cell>
          <cell r="J480" t="str">
            <v>REGULATORY AFFAIRS</v>
          </cell>
          <cell r="K480" t="str">
            <v>NonBarg</v>
          </cell>
          <cell r="L480" t="str">
            <v>NonProd</v>
          </cell>
          <cell r="M480" t="str">
            <v>No</v>
          </cell>
          <cell r="N480" t="str">
            <v>Other</v>
          </cell>
          <cell r="O480">
            <v>0</v>
          </cell>
          <cell r="P480">
            <v>-133558</v>
          </cell>
          <cell r="Q480">
            <v>0</v>
          </cell>
          <cell r="R480">
            <v>0</v>
          </cell>
          <cell r="S480">
            <v>0</v>
          </cell>
        </row>
        <row r="481">
          <cell r="B481" t="str">
            <v>971</v>
          </cell>
          <cell r="C481" t="str">
            <v>MEDICAL BENEFIT $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38</v>
          </cell>
          <cell r="I481" t="str">
            <v>31</v>
          </cell>
          <cell r="J481" t="str">
            <v>NUCLEAR DIVISION</v>
          </cell>
          <cell r="K481" t="str">
            <v>Barg</v>
          </cell>
          <cell r="L481" t="str">
            <v>NonProd</v>
          </cell>
          <cell r="M481" t="str">
            <v>No</v>
          </cell>
          <cell r="N481" t="str">
            <v>Other</v>
          </cell>
          <cell r="O481">
            <v>0</v>
          </cell>
          <cell r="P481">
            <v>2422</v>
          </cell>
          <cell r="Q481">
            <v>0</v>
          </cell>
          <cell r="R481">
            <v>0</v>
          </cell>
          <cell r="S481">
            <v>0</v>
          </cell>
        </row>
        <row r="482">
          <cell r="B482" t="str">
            <v>971</v>
          </cell>
          <cell r="C482" t="str">
            <v>MEDICAL BENEFIT $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381</v>
          </cell>
          <cell r="I482" t="str">
            <v>56</v>
          </cell>
          <cell r="J482" t="str">
            <v>POWER GENERATION</v>
          </cell>
          <cell r="K482" t="str">
            <v>Barg</v>
          </cell>
          <cell r="L482" t="str">
            <v>NonProd</v>
          </cell>
          <cell r="M482" t="str">
            <v>No</v>
          </cell>
          <cell r="N482" t="str">
            <v>Other</v>
          </cell>
          <cell r="O482">
            <v>0</v>
          </cell>
          <cell r="P482">
            <v>592</v>
          </cell>
          <cell r="Q482">
            <v>0</v>
          </cell>
          <cell r="R482">
            <v>0</v>
          </cell>
          <cell r="S482">
            <v>0</v>
          </cell>
        </row>
        <row r="483">
          <cell r="B483" t="str">
            <v>971</v>
          </cell>
          <cell r="C483" t="str">
            <v>MEDICAL BENEFIT $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33</v>
          </cell>
          <cell r="I483" t="str">
            <v>31</v>
          </cell>
          <cell r="J483" t="str">
            <v>NUCLEAR DIVISION</v>
          </cell>
          <cell r="K483" t="str">
            <v>NonBarg</v>
          </cell>
          <cell r="L483" t="str">
            <v>NonProd</v>
          </cell>
          <cell r="M483" t="str">
            <v>No</v>
          </cell>
          <cell r="N483" t="str">
            <v>Other</v>
          </cell>
          <cell r="O483">
            <v>0</v>
          </cell>
          <cell r="P483">
            <v>2742817</v>
          </cell>
          <cell r="Q483">
            <v>0</v>
          </cell>
          <cell r="R483">
            <v>0</v>
          </cell>
          <cell r="S483">
            <v>0</v>
          </cell>
        </row>
        <row r="484">
          <cell r="B484" t="str">
            <v>971</v>
          </cell>
          <cell r="C484" t="str">
            <v>MEDICAL BENEFIT $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149</v>
          </cell>
          <cell r="I484" t="str">
            <v>33</v>
          </cell>
          <cell r="J484" t="str">
            <v>FINANCIAL</v>
          </cell>
          <cell r="K484" t="str">
            <v>NonBarg</v>
          </cell>
          <cell r="L484" t="str">
            <v>NonProd</v>
          </cell>
          <cell r="M484" t="str">
            <v>No</v>
          </cell>
          <cell r="N484" t="str">
            <v>Other</v>
          </cell>
          <cell r="O484">
            <v>0</v>
          </cell>
          <cell r="P484">
            <v>441183</v>
          </cell>
          <cell r="Q484">
            <v>0</v>
          </cell>
          <cell r="R484">
            <v>0</v>
          </cell>
          <cell r="S484">
            <v>0</v>
          </cell>
        </row>
        <row r="485">
          <cell r="B485" t="str">
            <v>971</v>
          </cell>
          <cell r="C485" t="str">
            <v>MEDICAL BENEFIT $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260</v>
          </cell>
          <cell r="I485" t="str">
            <v>34</v>
          </cell>
          <cell r="J485" t="str">
            <v>HUMAN RESRC &amp; CORP SVCS</v>
          </cell>
          <cell r="K485" t="str">
            <v>NonBarg</v>
          </cell>
          <cell r="L485" t="str">
            <v>NonProd</v>
          </cell>
          <cell r="M485" t="str">
            <v>No</v>
          </cell>
          <cell r="N485" t="str">
            <v>Other</v>
          </cell>
          <cell r="O485">
            <v>0</v>
          </cell>
          <cell r="P485">
            <v>1508592</v>
          </cell>
          <cell r="Q485">
            <v>0</v>
          </cell>
          <cell r="R485">
            <v>0</v>
          </cell>
          <cell r="S485">
            <v>0</v>
          </cell>
        </row>
        <row r="486">
          <cell r="B486" t="str">
            <v>971</v>
          </cell>
          <cell r="C486" t="str">
            <v>MEDICAL BENEFIT $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369</v>
          </cell>
          <cell r="I486" t="str">
            <v>35</v>
          </cell>
          <cell r="J486" t="str">
            <v>GENERAL COUNSEL</v>
          </cell>
          <cell r="K486" t="str">
            <v>NonBarg</v>
          </cell>
          <cell r="L486" t="str">
            <v>NonProd</v>
          </cell>
          <cell r="M486" t="str">
            <v>No</v>
          </cell>
          <cell r="N486" t="str">
            <v>Other</v>
          </cell>
          <cell r="O486">
            <v>0</v>
          </cell>
          <cell r="P486">
            <v>225568</v>
          </cell>
          <cell r="Q486">
            <v>0</v>
          </cell>
          <cell r="R486">
            <v>0</v>
          </cell>
          <cell r="S486">
            <v>0</v>
          </cell>
        </row>
        <row r="487">
          <cell r="B487" t="str">
            <v>971</v>
          </cell>
          <cell r="C487" t="str">
            <v>MEDICAL BENEFIT $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435</v>
          </cell>
          <cell r="I487" t="str">
            <v>36</v>
          </cell>
          <cell r="J487" t="str">
            <v>GOVT AFFAIRS - FED</v>
          </cell>
          <cell r="K487" t="str">
            <v>NonBarg</v>
          </cell>
          <cell r="L487" t="str">
            <v>NonProd</v>
          </cell>
          <cell r="M487" t="str">
            <v>No</v>
          </cell>
          <cell r="N487" t="str">
            <v>Other</v>
          </cell>
          <cell r="O487">
            <v>0</v>
          </cell>
          <cell r="P487">
            <v>9777</v>
          </cell>
          <cell r="Q487">
            <v>0</v>
          </cell>
          <cell r="R487">
            <v>0</v>
          </cell>
          <cell r="S487">
            <v>0</v>
          </cell>
        </row>
        <row r="488">
          <cell r="B488" t="str">
            <v>971</v>
          </cell>
          <cell r="C488" t="str">
            <v>MEDICAL BENEFIT $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479</v>
          </cell>
          <cell r="I488" t="str">
            <v>37</v>
          </cell>
          <cell r="J488" t="str">
            <v>CORP COMMUNICATIONS</v>
          </cell>
          <cell r="K488" t="str">
            <v>NonBarg</v>
          </cell>
          <cell r="L488" t="str">
            <v>NonProd</v>
          </cell>
          <cell r="M488" t="str">
            <v>No</v>
          </cell>
          <cell r="N488" t="str">
            <v>Other</v>
          </cell>
          <cell r="O488">
            <v>0</v>
          </cell>
          <cell r="P488">
            <v>173532</v>
          </cell>
          <cell r="Q488">
            <v>0</v>
          </cell>
          <cell r="R488">
            <v>0</v>
          </cell>
          <cell r="S488">
            <v>0</v>
          </cell>
        </row>
        <row r="489">
          <cell r="B489" t="str">
            <v>971</v>
          </cell>
          <cell r="C489" t="str">
            <v>MEDICAL BENEFIT $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531</v>
          </cell>
          <cell r="I489" t="str">
            <v>38</v>
          </cell>
          <cell r="J489" t="str">
            <v>INTERNAL AUDITING</v>
          </cell>
          <cell r="K489" t="str">
            <v>NonBarg</v>
          </cell>
          <cell r="L489" t="str">
            <v>NonProd</v>
          </cell>
          <cell r="M489" t="str">
            <v>No</v>
          </cell>
          <cell r="N489" t="str">
            <v>Other</v>
          </cell>
          <cell r="O489">
            <v>0</v>
          </cell>
          <cell r="P489">
            <v>56598</v>
          </cell>
          <cell r="Q489">
            <v>0</v>
          </cell>
          <cell r="R489">
            <v>0</v>
          </cell>
          <cell r="S489">
            <v>0</v>
          </cell>
        </row>
        <row r="490">
          <cell r="B490" t="str">
            <v>971</v>
          </cell>
          <cell r="C490" t="str">
            <v>MEDICAL BENEFIT $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598</v>
          </cell>
          <cell r="I490" t="str">
            <v>51</v>
          </cell>
          <cell r="J490" t="str">
            <v>CUSTOMER SERVICE</v>
          </cell>
          <cell r="K490" t="str">
            <v>NonBarg</v>
          </cell>
          <cell r="L490" t="str">
            <v>NonProd</v>
          </cell>
          <cell r="M490" t="str">
            <v>No</v>
          </cell>
          <cell r="N490" t="str">
            <v>Other</v>
          </cell>
          <cell r="O490">
            <v>0</v>
          </cell>
          <cell r="P490">
            <v>4698147</v>
          </cell>
          <cell r="Q490">
            <v>0</v>
          </cell>
          <cell r="R490">
            <v>0</v>
          </cell>
          <cell r="S490">
            <v>0</v>
          </cell>
        </row>
        <row r="491">
          <cell r="B491" t="str">
            <v>971</v>
          </cell>
          <cell r="C491" t="str">
            <v>MEDICAL BENEFIT $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712</v>
          </cell>
          <cell r="I491" t="str">
            <v>53</v>
          </cell>
          <cell r="J491" t="str">
            <v>POWER SYSTEMS</v>
          </cell>
          <cell r="K491" t="str">
            <v>NonBarg</v>
          </cell>
          <cell r="L491" t="str">
            <v>NonProd</v>
          </cell>
          <cell r="M491" t="str">
            <v>No</v>
          </cell>
          <cell r="N491" t="str">
            <v>Other</v>
          </cell>
          <cell r="O491">
            <v>0</v>
          </cell>
          <cell r="P491">
            <v>4208118</v>
          </cell>
          <cell r="Q491">
            <v>0</v>
          </cell>
          <cell r="R491">
            <v>0</v>
          </cell>
          <cell r="S491">
            <v>0</v>
          </cell>
        </row>
        <row r="492">
          <cell r="B492" t="str">
            <v>971</v>
          </cell>
          <cell r="C492" t="str">
            <v>MEDICAL BENEFIT $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821</v>
          </cell>
          <cell r="I492" t="str">
            <v>54</v>
          </cell>
          <cell r="J492" t="str">
            <v>RESOURCE PLANNING</v>
          </cell>
          <cell r="K492" t="str">
            <v>NonBarg</v>
          </cell>
          <cell r="L492" t="str">
            <v>NonProd</v>
          </cell>
          <cell r="M492" t="str">
            <v>No</v>
          </cell>
          <cell r="N492" t="str">
            <v>Other</v>
          </cell>
          <cell r="O492">
            <v>0</v>
          </cell>
          <cell r="P492">
            <v>71040</v>
          </cell>
          <cell r="Q492">
            <v>0</v>
          </cell>
          <cell r="R492">
            <v>0</v>
          </cell>
          <cell r="S492">
            <v>0</v>
          </cell>
        </row>
        <row r="493">
          <cell r="B493" t="str">
            <v>971</v>
          </cell>
          <cell r="C493" t="str">
            <v>MEDICAL BENEFIT $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888</v>
          </cell>
          <cell r="I493" t="str">
            <v>56</v>
          </cell>
          <cell r="J493" t="str">
            <v>POWER GENERATION</v>
          </cell>
          <cell r="K493" t="str">
            <v>NonBarg</v>
          </cell>
          <cell r="L493" t="str">
            <v>NonProd</v>
          </cell>
          <cell r="M493" t="str">
            <v>No</v>
          </cell>
          <cell r="N493" t="str">
            <v>Other</v>
          </cell>
          <cell r="O493">
            <v>0</v>
          </cell>
          <cell r="P493">
            <v>1004793</v>
          </cell>
          <cell r="Q493">
            <v>0</v>
          </cell>
          <cell r="R493">
            <v>0</v>
          </cell>
          <cell r="S493">
            <v>0</v>
          </cell>
        </row>
        <row r="494">
          <cell r="B494" t="str">
            <v>971</v>
          </cell>
          <cell r="C494" t="str">
            <v>MEDICAL BENEFIT $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991</v>
          </cell>
          <cell r="I494" t="str">
            <v>58</v>
          </cell>
          <cell r="J494" t="str">
            <v>INFO MANAGEMENT</v>
          </cell>
          <cell r="K494" t="str">
            <v>NonBarg</v>
          </cell>
          <cell r="L494" t="str">
            <v>NonProd</v>
          </cell>
          <cell r="M494" t="str">
            <v>No</v>
          </cell>
          <cell r="N494" t="str">
            <v>Other</v>
          </cell>
          <cell r="O494">
            <v>0</v>
          </cell>
          <cell r="P494">
            <v>1784760</v>
          </cell>
          <cell r="Q494">
            <v>0</v>
          </cell>
          <cell r="R494">
            <v>0</v>
          </cell>
          <cell r="S494">
            <v>0</v>
          </cell>
        </row>
        <row r="495">
          <cell r="B495" t="str">
            <v>971</v>
          </cell>
          <cell r="C495" t="str">
            <v>MEDICAL BENEFIT $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1073</v>
          </cell>
          <cell r="I495" t="str">
            <v>61</v>
          </cell>
          <cell r="J495" t="str">
            <v>GOVT AFFAIRS - STATE</v>
          </cell>
          <cell r="K495" t="str">
            <v>NonBarg</v>
          </cell>
          <cell r="L495" t="str">
            <v>NonProd</v>
          </cell>
          <cell r="M495" t="str">
            <v>No</v>
          </cell>
          <cell r="N495" t="str">
            <v>Other</v>
          </cell>
          <cell r="O495">
            <v>0</v>
          </cell>
          <cell r="P495">
            <v>3552</v>
          </cell>
          <cell r="Q495">
            <v>0</v>
          </cell>
          <cell r="R495">
            <v>0</v>
          </cell>
          <cell r="S495">
            <v>0</v>
          </cell>
        </row>
        <row r="496">
          <cell r="B496" t="str">
            <v>971</v>
          </cell>
          <cell r="C496" t="str">
            <v>MEDICAL BENEFIT $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1108</v>
          </cell>
          <cell r="I496" t="str">
            <v>62</v>
          </cell>
          <cell r="J496" t="str">
            <v>ENERGY MARKETING</v>
          </cell>
          <cell r="K496" t="str">
            <v>NonBarg</v>
          </cell>
          <cell r="L496" t="str">
            <v>NonProd</v>
          </cell>
          <cell r="M496" t="str">
            <v>No</v>
          </cell>
          <cell r="N496" t="str">
            <v>Other</v>
          </cell>
          <cell r="O496">
            <v>0</v>
          </cell>
          <cell r="P496">
            <v>125483</v>
          </cell>
          <cell r="Q496">
            <v>0</v>
          </cell>
          <cell r="R496">
            <v>0</v>
          </cell>
          <cell r="S496">
            <v>0</v>
          </cell>
        </row>
        <row r="497">
          <cell r="B497" t="str">
            <v>971</v>
          </cell>
          <cell r="C497" t="str">
            <v>MEDICAL BENEFIT $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1170</v>
          </cell>
          <cell r="I497" t="str">
            <v>63</v>
          </cell>
          <cell r="J497" t="str">
            <v>REGULATORY AFFAIRS</v>
          </cell>
          <cell r="K497" t="str">
            <v>NonBarg</v>
          </cell>
          <cell r="L497" t="str">
            <v>NonProd</v>
          </cell>
          <cell r="M497" t="str">
            <v>No</v>
          </cell>
          <cell r="N497" t="str">
            <v>Other</v>
          </cell>
          <cell r="O497">
            <v>0</v>
          </cell>
          <cell r="P497">
            <v>105244</v>
          </cell>
          <cell r="Q497">
            <v>0</v>
          </cell>
          <cell r="R497">
            <v>0</v>
          </cell>
          <cell r="S497">
            <v>0</v>
          </cell>
        </row>
        <row r="498">
          <cell r="B498" t="str">
            <v>972</v>
          </cell>
          <cell r="C498" t="str">
            <v>PRETAX DENTAL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39</v>
          </cell>
          <cell r="I498" t="str">
            <v>31</v>
          </cell>
          <cell r="J498" t="str">
            <v>NUCLEAR DIVISION</v>
          </cell>
          <cell r="K498" t="str">
            <v>Barg</v>
          </cell>
          <cell r="L498" t="str">
            <v>NonProd</v>
          </cell>
          <cell r="M498" t="str">
            <v>No</v>
          </cell>
          <cell r="N498" t="str">
            <v>Other</v>
          </cell>
          <cell r="O498">
            <v>0</v>
          </cell>
          <cell r="P498">
            <v>-57151.65</v>
          </cell>
          <cell r="Q498">
            <v>0</v>
          </cell>
          <cell r="R498">
            <v>0</v>
          </cell>
          <cell r="S498">
            <v>0</v>
          </cell>
        </row>
        <row r="499">
          <cell r="B499" t="str">
            <v>972</v>
          </cell>
          <cell r="C499" t="str">
            <v>PRETAX DENTAL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142</v>
          </cell>
          <cell r="I499" t="str">
            <v>34</v>
          </cell>
          <cell r="J499" t="str">
            <v>HUMAN RESRC &amp; CORP SVCS</v>
          </cell>
          <cell r="K499" t="str">
            <v>Barg</v>
          </cell>
          <cell r="L499" t="str">
            <v>NonProd</v>
          </cell>
          <cell r="M499" t="str">
            <v>No</v>
          </cell>
          <cell r="N499" t="str">
            <v>Other</v>
          </cell>
          <cell r="O499">
            <v>0</v>
          </cell>
          <cell r="P499">
            <v>-632</v>
          </cell>
          <cell r="Q499">
            <v>0</v>
          </cell>
          <cell r="R499">
            <v>0</v>
          </cell>
          <cell r="S499">
            <v>0</v>
          </cell>
        </row>
        <row r="500">
          <cell r="B500" t="str">
            <v>972</v>
          </cell>
          <cell r="C500" t="str">
            <v>PRETAX DENTAL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195</v>
          </cell>
          <cell r="I500" t="str">
            <v>51</v>
          </cell>
          <cell r="J500" t="str">
            <v>CUSTOMER SERVICE</v>
          </cell>
          <cell r="K500" t="str">
            <v>Barg</v>
          </cell>
          <cell r="L500" t="str">
            <v>NonProd</v>
          </cell>
          <cell r="M500" t="str">
            <v>No</v>
          </cell>
          <cell r="N500" t="str">
            <v>Other</v>
          </cell>
          <cell r="O500">
            <v>0</v>
          </cell>
          <cell r="P500">
            <v>-955.08</v>
          </cell>
          <cell r="Q500">
            <v>0</v>
          </cell>
          <cell r="R500">
            <v>0</v>
          </cell>
          <cell r="S500">
            <v>0</v>
          </cell>
        </row>
        <row r="501">
          <cell r="B501" t="str">
            <v>972</v>
          </cell>
          <cell r="C501" t="str">
            <v>PRETAX DENTAL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255</v>
          </cell>
          <cell r="I501" t="str">
            <v>53</v>
          </cell>
          <cell r="J501" t="str">
            <v>POWER SYSTEMS</v>
          </cell>
          <cell r="K501" t="str">
            <v>Barg</v>
          </cell>
          <cell r="L501" t="str">
            <v>NonProd</v>
          </cell>
          <cell r="M501" t="str">
            <v>No</v>
          </cell>
          <cell r="N501" t="str">
            <v>Other</v>
          </cell>
          <cell r="O501">
            <v>0</v>
          </cell>
          <cell r="P501">
            <v>-225669.68</v>
          </cell>
          <cell r="Q501">
            <v>0</v>
          </cell>
          <cell r="R501">
            <v>0</v>
          </cell>
          <cell r="S501">
            <v>0</v>
          </cell>
        </row>
        <row r="502">
          <cell r="B502" t="str">
            <v>972</v>
          </cell>
          <cell r="C502" t="str">
            <v>PRETAX DENTAL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382</v>
          </cell>
          <cell r="I502" t="str">
            <v>56</v>
          </cell>
          <cell r="J502" t="str">
            <v>POWER GENERATION</v>
          </cell>
          <cell r="K502" t="str">
            <v>Barg</v>
          </cell>
          <cell r="L502" t="str">
            <v>NonProd</v>
          </cell>
          <cell r="M502" t="str">
            <v>No</v>
          </cell>
          <cell r="N502" t="str">
            <v>Other</v>
          </cell>
          <cell r="O502">
            <v>0</v>
          </cell>
          <cell r="P502">
            <v>-57914.080000000002</v>
          </cell>
          <cell r="Q502">
            <v>0</v>
          </cell>
          <cell r="R502">
            <v>0</v>
          </cell>
          <cell r="S502">
            <v>0</v>
          </cell>
        </row>
        <row r="503">
          <cell r="B503" t="str">
            <v>972</v>
          </cell>
          <cell r="C503" t="str">
            <v>PRETAX DENTAL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464</v>
          </cell>
          <cell r="I503" t="str">
            <v>58</v>
          </cell>
          <cell r="J503" t="str">
            <v>INFO MANAGEMENT</v>
          </cell>
          <cell r="K503" t="str">
            <v>Barg</v>
          </cell>
          <cell r="L503" t="str">
            <v>NonProd</v>
          </cell>
          <cell r="M503" t="str">
            <v>No</v>
          </cell>
          <cell r="N503" t="str">
            <v>Other</v>
          </cell>
          <cell r="O503">
            <v>0</v>
          </cell>
          <cell r="P503">
            <v>-1698.72</v>
          </cell>
          <cell r="Q503">
            <v>0</v>
          </cell>
          <cell r="R503">
            <v>0</v>
          </cell>
          <cell r="S503">
            <v>0</v>
          </cell>
        </row>
        <row r="504">
          <cell r="B504" t="str">
            <v>972</v>
          </cell>
          <cell r="C504" t="str">
            <v>PRETAX DENTAL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34</v>
          </cell>
          <cell r="I504" t="str">
            <v>31</v>
          </cell>
          <cell r="J504" t="str">
            <v>NUCLEAR DIVISION</v>
          </cell>
          <cell r="K504" t="str">
            <v>NonBarg</v>
          </cell>
          <cell r="L504" t="str">
            <v>NonProd</v>
          </cell>
          <cell r="M504" t="str">
            <v>No</v>
          </cell>
          <cell r="N504" t="str">
            <v>Other</v>
          </cell>
          <cell r="O504">
            <v>0</v>
          </cell>
          <cell r="P504">
            <v>-183943.38</v>
          </cell>
          <cell r="Q504">
            <v>0</v>
          </cell>
          <cell r="R504">
            <v>0</v>
          </cell>
          <cell r="S504">
            <v>0</v>
          </cell>
        </row>
        <row r="505">
          <cell r="B505" t="str">
            <v>972</v>
          </cell>
          <cell r="C505" t="str">
            <v>PRETAX DENTAL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150</v>
          </cell>
          <cell r="I505" t="str">
            <v>33</v>
          </cell>
          <cell r="J505" t="str">
            <v>FINANCIAL</v>
          </cell>
          <cell r="K505" t="str">
            <v>NonBarg</v>
          </cell>
          <cell r="L505" t="str">
            <v>NonProd</v>
          </cell>
          <cell r="M505" t="str">
            <v>No</v>
          </cell>
          <cell r="N505" t="str">
            <v>Other</v>
          </cell>
          <cell r="O505">
            <v>0</v>
          </cell>
          <cell r="P505">
            <v>-27801.41</v>
          </cell>
          <cell r="Q505">
            <v>0</v>
          </cell>
          <cell r="R505">
            <v>0</v>
          </cell>
          <cell r="S505">
            <v>0</v>
          </cell>
        </row>
        <row r="506">
          <cell r="B506" t="str">
            <v>972</v>
          </cell>
          <cell r="C506" t="str">
            <v>PRETAX DENTAL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261</v>
          </cell>
          <cell r="I506" t="str">
            <v>34</v>
          </cell>
          <cell r="J506" t="str">
            <v>HUMAN RESRC &amp; CORP SVCS</v>
          </cell>
          <cell r="K506" t="str">
            <v>NonBarg</v>
          </cell>
          <cell r="L506" t="str">
            <v>NonProd</v>
          </cell>
          <cell r="M506" t="str">
            <v>No</v>
          </cell>
          <cell r="N506" t="str">
            <v>Other</v>
          </cell>
          <cell r="O506">
            <v>0</v>
          </cell>
          <cell r="P506">
            <v>-97878.78</v>
          </cell>
          <cell r="Q506">
            <v>0</v>
          </cell>
          <cell r="R506">
            <v>0</v>
          </cell>
          <cell r="S506">
            <v>0</v>
          </cell>
        </row>
        <row r="507">
          <cell r="B507" t="str">
            <v>972</v>
          </cell>
          <cell r="C507" t="str">
            <v>PRETAX DENTAL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370</v>
          </cell>
          <cell r="I507" t="str">
            <v>35</v>
          </cell>
          <cell r="J507" t="str">
            <v>GENERAL COUNSEL</v>
          </cell>
          <cell r="K507" t="str">
            <v>NonBarg</v>
          </cell>
          <cell r="L507" t="str">
            <v>NonProd</v>
          </cell>
          <cell r="M507" t="str">
            <v>No</v>
          </cell>
          <cell r="N507" t="str">
            <v>Other</v>
          </cell>
          <cell r="O507">
            <v>0</v>
          </cell>
          <cell r="P507">
            <v>-15916.86</v>
          </cell>
          <cell r="Q507">
            <v>0</v>
          </cell>
          <cell r="R507">
            <v>0</v>
          </cell>
          <cell r="S507">
            <v>0</v>
          </cell>
        </row>
        <row r="508">
          <cell r="B508" t="str">
            <v>972</v>
          </cell>
          <cell r="C508" t="str">
            <v>PRETAX DENTAL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436</v>
          </cell>
          <cell r="I508" t="str">
            <v>36</v>
          </cell>
          <cell r="J508" t="str">
            <v>GOVT AFFAIRS - FED</v>
          </cell>
          <cell r="K508" t="str">
            <v>NonBarg</v>
          </cell>
          <cell r="L508" t="str">
            <v>NonProd</v>
          </cell>
          <cell r="M508" t="str">
            <v>No</v>
          </cell>
          <cell r="N508" t="str">
            <v>Other</v>
          </cell>
          <cell r="O508">
            <v>0</v>
          </cell>
          <cell r="P508">
            <v>-675.75</v>
          </cell>
          <cell r="Q508">
            <v>0</v>
          </cell>
          <cell r="R508">
            <v>0</v>
          </cell>
          <cell r="S508">
            <v>0</v>
          </cell>
        </row>
        <row r="509">
          <cell r="B509" t="str">
            <v>972</v>
          </cell>
          <cell r="C509" t="str">
            <v>PRETAX DENTAL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480</v>
          </cell>
          <cell r="I509" t="str">
            <v>37</v>
          </cell>
          <cell r="J509" t="str">
            <v>CORP COMMUNICATIONS</v>
          </cell>
          <cell r="K509" t="str">
            <v>NonBarg</v>
          </cell>
          <cell r="L509" t="str">
            <v>NonProd</v>
          </cell>
          <cell r="M509" t="str">
            <v>No</v>
          </cell>
          <cell r="N509" t="str">
            <v>Other</v>
          </cell>
          <cell r="O509">
            <v>0</v>
          </cell>
          <cell r="P509">
            <v>-11008</v>
          </cell>
          <cell r="Q509">
            <v>0</v>
          </cell>
          <cell r="R509">
            <v>0</v>
          </cell>
          <cell r="S509">
            <v>0</v>
          </cell>
        </row>
        <row r="510">
          <cell r="B510" t="str">
            <v>972</v>
          </cell>
          <cell r="C510" t="str">
            <v>PRETAX DENTAL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532</v>
          </cell>
          <cell r="I510" t="str">
            <v>38</v>
          </cell>
          <cell r="J510" t="str">
            <v>INTERNAL AUDITING</v>
          </cell>
          <cell r="K510" t="str">
            <v>NonBarg</v>
          </cell>
          <cell r="L510" t="str">
            <v>NonProd</v>
          </cell>
          <cell r="M510" t="str">
            <v>No</v>
          </cell>
          <cell r="N510" t="str">
            <v>Other</v>
          </cell>
          <cell r="O510">
            <v>0</v>
          </cell>
          <cell r="P510">
            <v>-3259.53</v>
          </cell>
          <cell r="Q510">
            <v>0</v>
          </cell>
          <cell r="R510">
            <v>0</v>
          </cell>
          <cell r="S510">
            <v>0</v>
          </cell>
        </row>
        <row r="511">
          <cell r="B511" t="str">
            <v>972</v>
          </cell>
          <cell r="C511" t="str">
            <v>PRETAX DENTAL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599</v>
          </cell>
          <cell r="I511" t="str">
            <v>51</v>
          </cell>
          <cell r="J511" t="str">
            <v>CUSTOMER SERVICE</v>
          </cell>
          <cell r="K511" t="str">
            <v>NonBarg</v>
          </cell>
          <cell r="L511" t="str">
            <v>NonProd</v>
          </cell>
          <cell r="M511" t="str">
            <v>No</v>
          </cell>
          <cell r="N511" t="str">
            <v>Other</v>
          </cell>
          <cell r="O511">
            <v>0</v>
          </cell>
          <cell r="P511">
            <v>-338768.74</v>
          </cell>
          <cell r="Q511">
            <v>0</v>
          </cell>
          <cell r="R511">
            <v>0</v>
          </cell>
          <cell r="S511">
            <v>0</v>
          </cell>
        </row>
        <row r="512">
          <cell r="B512" t="str">
            <v>972</v>
          </cell>
          <cell r="C512" t="str">
            <v>PRETAX DENTAL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713</v>
          </cell>
          <cell r="I512" t="str">
            <v>53</v>
          </cell>
          <cell r="J512" t="str">
            <v>POWER SYSTEMS</v>
          </cell>
          <cell r="K512" t="str">
            <v>NonBarg</v>
          </cell>
          <cell r="L512" t="str">
            <v>NonProd</v>
          </cell>
          <cell r="M512" t="str">
            <v>No</v>
          </cell>
          <cell r="N512" t="str">
            <v>Other</v>
          </cell>
          <cell r="O512">
            <v>0</v>
          </cell>
          <cell r="P512">
            <v>-277736.75</v>
          </cell>
          <cell r="Q512">
            <v>0</v>
          </cell>
          <cell r="R512">
            <v>0</v>
          </cell>
          <cell r="S512">
            <v>0</v>
          </cell>
        </row>
        <row r="513">
          <cell r="B513" t="str">
            <v>972</v>
          </cell>
          <cell r="C513" t="str">
            <v>PRETAX DENTAL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822</v>
          </cell>
          <cell r="I513" t="str">
            <v>54</v>
          </cell>
          <cell r="J513" t="str">
            <v>RESOURCE PLANNING</v>
          </cell>
          <cell r="K513" t="str">
            <v>NonBarg</v>
          </cell>
          <cell r="L513" t="str">
            <v>NonProd</v>
          </cell>
          <cell r="M513" t="str">
            <v>No</v>
          </cell>
          <cell r="N513" t="str">
            <v>Other</v>
          </cell>
          <cell r="O513">
            <v>0</v>
          </cell>
          <cell r="P513">
            <v>-4917.72</v>
          </cell>
          <cell r="Q513">
            <v>0</v>
          </cell>
          <cell r="R513">
            <v>0</v>
          </cell>
          <cell r="S513">
            <v>0</v>
          </cell>
        </row>
        <row r="514">
          <cell r="B514" t="str">
            <v>972</v>
          </cell>
          <cell r="C514" t="str">
            <v>PRETAX DENTAL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889</v>
          </cell>
          <cell r="I514" t="str">
            <v>56</v>
          </cell>
          <cell r="J514" t="str">
            <v>POWER GENERATION</v>
          </cell>
          <cell r="K514" t="str">
            <v>NonBarg</v>
          </cell>
          <cell r="L514" t="str">
            <v>NonProd</v>
          </cell>
          <cell r="M514" t="str">
            <v>No</v>
          </cell>
          <cell r="N514" t="str">
            <v>Other</v>
          </cell>
          <cell r="O514">
            <v>0</v>
          </cell>
          <cell r="P514">
            <v>-68750.149999999994</v>
          </cell>
          <cell r="Q514">
            <v>0</v>
          </cell>
          <cell r="R514">
            <v>0</v>
          </cell>
          <cell r="S514">
            <v>0</v>
          </cell>
        </row>
        <row r="515">
          <cell r="B515" t="str">
            <v>972</v>
          </cell>
          <cell r="C515" t="str">
            <v>PRETAX DENTAL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992</v>
          </cell>
          <cell r="I515" t="str">
            <v>58</v>
          </cell>
          <cell r="J515" t="str">
            <v>INFO MANAGEMENT</v>
          </cell>
          <cell r="K515" t="str">
            <v>NonBarg</v>
          </cell>
          <cell r="L515" t="str">
            <v>NonProd</v>
          </cell>
          <cell r="M515" t="str">
            <v>No</v>
          </cell>
          <cell r="N515" t="str">
            <v>Other</v>
          </cell>
          <cell r="O515">
            <v>0</v>
          </cell>
          <cell r="P515">
            <v>-115913.62</v>
          </cell>
          <cell r="Q515">
            <v>0</v>
          </cell>
          <cell r="R515">
            <v>0</v>
          </cell>
          <cell r="S515">
            <v>0</v>
          </cell>
        </row>
        <row r="516">
          <cell r="B516" t="str">
            <v>972</v>
          </cell>
          <cell r="C516" t="str">
            <v>PRETAX DENTAL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1074</v>
          </cell>
          <cell r="I516" t="str">
            <v>61</v>
          </cell>
          <cell r="J516" t="str">
            <v>GOVT AFFAIRS - STATE</v>
          </cell>
          <cell r="K516" t="str">
            <v>NonBarg</v>
          </cell>
          <cell r="L516" t="str">
            <v>NonProd</v>
          </cell>
          <cell r="M516" t="str">
            <v>No</v>
          </cell>
          <cell r="N516" t="str">
            <v>Other</v>
          </cell>
          <cell r="O516">
            <v>0</v>
          </cell>
          <cell r="P516">
            <v>-258</v>
          </cell>
          <cell r="Q516">
            <v>0</v>
          </cell>
          <cell r="R516">
            <v>0</v>
          </cell>
          <cell r="S516">
            <v>0</v>
          </cell>
        </row>
        <row r="517">
          <cell r="B517" t="str">
            <v>972</v>
          </cell>
          <cell r="C517" t="str">
            <v>PRETAX DENTAL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1109</v>
          </cell>
          <cell r="I517" t="str">
            <v>62</v>
          </cell>
          <cell r="J517" t="str">
            <v>ENERGY MARKETING</v>
          </cell>
          <cell r="K517" t="str">
            <v>NonBarg</v>
          </cell>
          <cell r="L517" t="str">
            <v>NonProd</v>
          </cell>
          <cell r="M517" t="str">
            <v>No</v>
          </cell>
          <cell r="N517" t="str">
            <v>Other</v>
          </cell>
          <cell r="O517">
            <v>0</v>
          </cell>
          <cell r="P517">
            <v>-7909.45</v>
          </cell>
          <cell r="Q517">
            <v>0</v>
          </cell>
          <cell r="R517">
            <v>0</v>
          </cell>
          <cell r="S517">
            <v>0</v>
          </cell>
        </row>
        <row r="518">
          <cell r="B518" t="str">
            <v>972</v>
          </cell>
          <cell r="C518" t="str">
            <v>PRETAX DENTAL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1171</v>
          </cell>
          <cell r="I518" t="str">
            <v>63</v>
          </cell>
          <cell r="J518" t="str">
            <v>REGULATORY AFFAIRS</v>
          </cell>
          <cell r="K518" t="str">
            <v>NonBarg</v>
          </cell>
          <cell r="L518" t="str">
            <v>NonProd</v>
          </cell>
          <cell r="M518" t="str">
            <v>No</v>
          </cell>
          <cell r="N518" t="str">
            <v>Other</v>
          </cell>
          <cell r="O518">
            <v>0</v>
          </cell>
          <cell r="P518">
            <v>-6431.78</v>
          </cell>
          <cell r="Q518">
            <v>0</v>
          </cell>
          <cell r="R518">
            <v>0</v>
          </cell>
          <cell r="S518">
            <v>0</v>
          </cell>
        </row>
        <row r="519">
          <cell r="B519" t="str">
            <v>973</v>
          </cell>
          <cell r="C519" t="str">
            <v>DENTAL BENEFIT $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40</v>
          </cell>
          <cell r="I519" t="str">
            <v>31</v>
          </cell>
          <cell r="J519" t="str">
            <v>NUCLEAR DIVISION</v>
          </cell>
          <cell r="K519" t="str">
            <v>Barg</v>
          </cell>
          <cell r="L519" t="str">
            <v>NonProd</v>
          </cell>
          <cell r="M519" t="str">
            <v>No</v>
          </cell>
          <cell r="N519" t="str">
            <v>Other</v>
          </cell>
          <cell r="O519">
            <v>0</v>
          </cell>
          <cell r="P519">
            <v>78</v>
          </cell>
          <cell r="Q519">
            <v>0</v>
          </cell>
          <cell r="R519">
            <v>0</v>
          </cell>
          <cell r="S519">
            <v>0</v>
          </cell>
        </row>
        <row r="520">
          <cell r="B520" t="str">
            <v>973</v>
          </cell>
          <cell r="C520" t="str">
            <v>DENTAL BENEFIT $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383</v>
          </cell>
          <cell r="I520" t="str">
            <v>56</v>
          </cell>
          <cell r="J520" t="str">
            <v>POWER GENERATION</v>
          </cell>
          <cell r="K520" t="str">
            <v>Barg</v>
          </cell>
          <cell r="L520" t="str">
            <v>NonProd</v>
          </cell>
          <cell r="M520" t="str">
            <v>No</v>
          </cell>
          <cell r="N520" t="str">
            <v>Other</v>
          </cell>
          <cell r="O520">
            <v>0</v>
          </cell>
          <cell r="P520">
            <v>13</v>
          </cell>
          <cell r="Q520">
            <v>0</v>
          </cell>
          <cell r="R520">
            <v>0</v>
          </cell>
          <cell r="S520">
            <v>0</v>
          </cell>
        </row>
        <row r="521">
          <cell r="B521" t="str">
            <v>973</v>
          </cell>
          <cell r="C521" t="str">
            <v>DENTAL BENEFIT $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35</v>
          </cell>
          <cell r="I521" t="str">
            <v>31</v>
          </cell>
          <cell r="J521" t="str">
            <v>NUCLEAR DIVISION</v>
          </cell>
          <cell r="K521" t="str">
            <v>NonBarg</v>
          </cell>
          <cell r="L521" t="str">
            <v>NonProd</v>
          </cell>
          <cell r="M521" t="str">
            <v>No</v>
          </cell>
          <cell r="N521" t="str">
            <v>Other</v>
          </cell>
          <cell r="O521">
            <v>0</v>
          </cell>
          <cell r="P521">
            <v>73242</v>
          </cell>
          <cell r="Q521">
            <v>0</v>
          </cell>
          <cell r="R521">
            <v>0</v>
          </cell>
          <cell r="S521">
            <v>0</v>
          </cell>
        </row>
        <row r="522">
          <cell r="B522" t="str">
            <v>973</v>
          </cell>
          <cell r="C522" t="str">
            <v>DENTAL BENEFIT $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151</v>
          </cell>
          <cell r="I522" t="str">
            <v>33</v>
          </cell>
          <cell r="J522" t="str">
            <v>FINANCIAL</v>
          </cell>
          <cell r="K522" t="str">
            <v>NonBarg</v>
          </cell>
          <cell r="L522" t="str">
            <v>NonProd</v>
          </cell>
          <cell r="M522" t="str">
            <v>No</v>
          </cell>
          <cell r="N522" t="str">
            <v>Other</v>
          </cell>
          <cell r="O522">
            <v>0</v>
          </cell>
          <cell r="P522">
            <v>12512.5</v>
          </cell>
          <cell r="Q522">
            <v>0</v>
          </cell>
          <cell r="R522">
            <v>0</v>
          </cell>
          <cell r="S522">
            <v>0</v>
          </cell>
        </row>
        <row r="523">
          <cell r="B523" t="str">
            <v>973</v>
          </cell>
          <cell r="C523" t="str">
            <v>DENTAL BENEFIT $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262</v>
          </cell>
          <cell r="I523" t="str">
            <v>34</v>
          </cell>
          <cell r="J523" t="str">
            <v>HUMAN RESRC &amp; CORP SVCS</v>
          </cell>
          <cell r="K523" t="str">
            <v>NonBarg</v>
          </cell>
          <cell r="L523" t="str">
            <v>NonProd</v>
          </cell>
          <cell r="M523" t="str">
            <v>No</v>
          </cell>
          <cell r="N523" t="str">
            <v>Other</v>
          </cell>
          <cell r="O523">
            <v>0</v>
          </cell>
          <cell r="P523">
            <v>42051.75</v>
          </cell>
          <cell r="Q523">
            <v>0</v>
          </cell>
          <cell r="R523">
            <v>0</v>
          </cell>
          <cell r="S523">
            <v>0</v>
          </cell>
        </row>
        <row r="524">
          <cell r="B524" t="str">
            <v>973</v>
          </cell>
          <cell r="C524" t="str">
            <v>DENTAL BENEFIT $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371</v>
          </cell>
          <cell r="I524" t="str">
            <v>35</v>
          </cell>
          <cell r="J524" t="str">
            <v>GENERAL COUNSEL</v>
          </cell>
          <cell r="K524" t="str">
            <v>NonBarg</v>
          </cell>
          <cell r="L524" t="str">
            <v>NonProd</v>
          </cell>
          <cell r="M524" t="str">
            <v>No</v>
          </cell>
          <cell r="N524" t="str">
            <v>Other</v>
          </cell>
          <cell r="O524">
            <v>0</v>
          </cell>
          <cell r="P524">
            <v>6266</v>
          </cell>
          <cell r="Q524">
            <v>0</v>
          </cell>
          <cell r="R524">
            <v>0</v>
          </cell>
          <cell r="S524">
            <v>0</v>
          </cell>
        </row>
        <row r="525">
          <cell r="B525" t="str">
            <v>973</v>
          </cell>
          <cell r="C525" t="str">
            <v>DENTAL BENEFIT $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437</v>
          </cell>
          <cell r="I525" t="str">
            <v>36</v>
          </cell>
          <cell r="J525" t="str">
            <v>GOVT AFFAIRS - FED</v>
          </cell>
          <cell r="K525" t="str">
            <v>NonBarg</v>
          </cell>
          <cell r="L525" t="str">
            <v>NonProd</v>
          </cell>
          <cell r="M525" t="str">
            <v>No</v>
          </cell>
          <cell r="N525" t="str">
            <v>Other</v>
          </cell>
          <cell r="O525">
            <v>0</v>
          </cell>
          <cell r="P525">
            <v>334.75</v>
          </cell>
          <cell r="Q525">
            <v>0</v>
          </cell>
          <cell r="R525">
            <v>0</v>
          </cell>
          <cell r="S525">
            <v>0</v>
          </cell>
        </row>
        <row r="526">
          <cell r="B526" t="str">
            <v>973</v>
          </cell>
          <cell r="C526" t="str">
            <v>DENTAL BENEFIT $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481</v>
          </cell>
          <cell r="I526" t="str">
            <v>37</v>
          </cell>
          <cell r="J526" t="str">
            <v>CORP COMMUNICATIONS</v>
          </cell>
          <cell r="K526" t="str">
            <v>NonBarg</v>
          </cell>
          <cell r="L526" t="str">
            <v>NonProd</v>
          </cell>
          <cell r="M526" t="str">
            <v>No</v>
          </cell>
          <cell r="N526" t="str">
            <v>Other</v>
          </cell>
          <cell r="O526">
            <v>0</v>
          </cell>
          <cell r="P526">
            <v>5206.5</v>
          </cell>
          <cell r="Q526">
            <v>0</v>
          </cell>
          <cell r="R526">
            <v>0</v>
          </cell>
          <cell r="S526">
            <v>0</v>
          </cell>
        </row>
        <row r="527">
          <cell r="B527" t="str">
            <v>973</v>
          </cell>
          <cell r="C527" t="str">
            <v>DENTAL BENEFIT $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533</v>
          </cell>
          <cell r="I527" t="str">
            <v>38</v>
          </cell>
          <cell r="J527" t="str">
            <v>INTERNAL AUDITING</v>
          </cell>
          <cell r="K527" t="str">
            <v>NonBarg</v>
          </cell>
          <cell r="L527" t="str">
            <v>NonProd</v>
          </cell>
          <cell r="M527" t="str">
            <v>No</v>
          </cell>
          <cell r="N527" t="str">
            <v>Other</v>
          </cell>
          <cell r="O527">
            <v>0</v>
          </cell>
          <cell r="P527">
            <v>1680.25</v>
          </cell>
          <cell r="Q527">
            <v>0</v>
          </cell>
          <cell r="R527">
            <v>0</v>
          </cell>
          <cell r="S527">
            <v>0</v>
          </cell>
        </row>
        <row r="528">
          <cell r="B528" t="str">
            <v>973</v>
          </cell>
          <cell r="C528" t="str">
            <v>DENTAL BENEFIT $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600</v>
          </cell>
          <cell r="I528" t="str">
            <v>51</v>
          </cell>
          <cell r="J528" t="str">
            <v>CUSTOMER SERVICE</v>
          </cell>
          <cell r="K528" t="str">
            <v>NonBarg</v>
          </cell>
          <cell r="L528" t="str">
            <v>NonProd</v>
          </cell>
          <cell r="M528" t="str">
            <v>No</v>
          </cell>
          <cell r="N528" t="str">
            <v>Other</v>
          </cell>
          <cell r="O528">
            <v>0</v>
          </cell>
          <cell r="P528">
            <v>139724</v>
          </cell>
          <cell r="Q528">
            <v>0</v>
          </cell>
          <cell r="R528">
            <v>0</v>
          </cell>
          <cell r="S528">
            <v>0</v>
          </cell>
        </row>
        <row r="529">
          <cell r="B529" t="str">
            <v>973</v>
          </cell>
          <cell r="C529" t="str">
            <v>DENTAL BENEFIT $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714</v>
          </cell>
          <cell r="I529" t="str">
            <v>53</v>
          </cell>
          <cell r="J529" t="str">
            <v>POWER SYSTEMS</v>
          </cell>
          <cell r="K529" t="str">
            <v>NonBarg</v>
          </cell>
          <cell r="L529" t="str">
            <v>NonProd</v>
          </cell>
          <cell r="M529" t="str">
            <v>No</v>
          </cell>
          <cell r="N529" t="str">
            <v>Other</v>
          </cell>
          <cell r="O529">
            <v>0</v>
          </cell>
          <cell r="P529">
            <v>117757.25</v>
          </cell>
          <cell r="Q529">
            <v>0</v>
          </cell>
          <cell r="R529">
            <v>0</v>
          </cell>
          <cell r="S529">
            <v>0</v>
          </cell>
        </row>
        <row r="530">
          <cell r="B530" t="str">
            <v>973</v>
          </cell>
          <cell r="C530" t="str">
            <v>DENTAL BENEFIT $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823</v>
          </cell>
          <cell r="I530" t="str">
            <v>54</v>
          </cell>
          <cell r="J530" t="str">
            <v>RESOURCE PLANNING</v>
          </cell>
          <cell r="K530" t="str">
            <v>NonBarg</v>
          </cell>
          <cell r="L530" t="str">
            <v>NonProd</v>
          </cell>
          <cell r="M530" t="str">
            <v>No</v>
          </cell>
          <cell r="N530" t="str">
            <v>Other</v>
          </cell>
          <cell r="O530">
            <v>0</v>
          </cell>
          <cell r="P530">
            <v>1989</v>
          </cell>
          <cell r="Q530">
            <v>0</v>
          </cell>
          <cell r="R530">
            <v>0</v>
          </cell>
          <cell r="S530">
            <v>0</v>
          </cell>
        </row>
        <row r="531">
          <cell r="B531" t="str">
            <v>973</v>
          </cell>
          <cell r="C531" t="str">
            <v>DENTAL BENEFIT $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890</v>
          </cell>
          <cell r="I531" t="str">
            <v>56</v>
          </cell>
          <cell r="J531" t="str">
            <v>POWER GENERATION</v>
          </cell>
          <cell r="K531" t="str">
            <v>NonBarg</v>
          </cell>
          <cell r="L531" t="str">
            <v>NonProd</v>
          </cell>
          <cell r="M531" t="str">
            <v>No</v>
          </cell>
          <cell r="N531" t="str">
            <v>Other</v>
          </cell>
          <cell r="O531">
            <v>0</v>
          </cell>
          <cell r="P531">
            <v>26695.5</v>
          </cell>
          <cell r="Q531">
            <v>0</v>
          </cell>
          <cell r="R531">
            <v>0</v>
          </cell>
          <cell r="S531">
            <v>0</v>
          </cell>
        </row>
        <row r="532">
          <cell r="B532" t="str">
            <v>973</v>
          </cell>
          <cell r="C532" t="str">
            <v>DENTAL BENEFIT $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993</v>
          </cell>
          <cell r="I532" t="str">
            <v>58</v>
          </cell>
          <cell r="J532" t="str">
            <v>INFO MANAGEMENT</v>
          </cell>
          <cell r="K532" t="str">
            <v>NonBarg</v>
          </cell>
          <cell r="L532" t="str">
            <v>NonProd</v>
          </cell>
          <cell r="M532" t="str">
            <v>No</v>
          </cell>
          <cell r="N532" t="str">
            <v>Other</v>
          </cell>
          <cell r="O532">
            <v>0</v>
          </cell>
          <cell r="P532">
            <v>52266.5</v>
          </cell>
          <cell r="Q532">
            <v>0</v>
          </cell>
          <cell r="R532">
            <v>0</v>
          </cell>
          <cell r="S532">
            <v>0</v>
          </cell>
        </row>
        <row r="533">
          <cell r="B533" t="str">
            <v>973</v>
          </cell>
          <cell r="C533" t="str">
            <v>DENTAL BENEFIT $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1075</v>
          </cell>
          <cell r="I533" t="str">
            <v>61</v>
          </cell>
          <cell r="J533" t="str">
            <v>GOVT AFFAIRS - STATE</v>
          </cell>
          <cell r="K533" t="str">
            <v>NonBarg</v>
          </cell>
          <cell r="L533" t="str">
            <v>NonProd</v>
          </cell>
          <cell r="M533" t="str">
            <v>No</v>
          </cell>
          <cell r="N533" t="str">
            <v>Other</v>
          </cell>
          <cell r="O533">
            <v>0</v>
          </cell>
          <cell r="P533">
            <v>78</v>
          </cell>
          <cell r="Q533">
            <v>0</v>
          </cell>
          <cell r="R533">
            <v>0</v>
          </cell>
          <cell r="S533">
            <v>0</v>
          </cell>
        </row>
        <row r="534">
          <cell r="B534" t="str">
            <v>973</v>
          </cell>
          <cell r="C534" t="str">
            <v>DENTAL BENEFIT $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1110</v>
          </cell>
          <cell r="I534" t="str">
            <v>62</v>
          </cell>
          <cell r="J534" t="str">
            <v>ENERGY MARKETING</v>
          </cell>
          <cell r="K534" t="str">
            <v>NonBarg</v>
          </cell>
          <cell r="L534" t="str">
            <v>NonProd</v>
          </cell>
          <cell r="M534" t="str">
            <v>No</v>
          </cell>
          <cell r="N534" t="str">
            <v>Other</v>
          </cell>
          <cell r="O534">
            <v>0</v>
          </cell>
          <cell r="P534">
            <v>3484</v>
          </cell>
          <cell r="Q534">
            <v>0</v>
          </cell>
          <cell r="R534">
            <v>0</v>
          </cell>
          <cell r="S534">
            <v>0</v>
          </cell>
        </row>
        <row r="535">
          <cell r="B535" t="str">
            <v>973</v>
          </cell>
          <cell r="C535" t="str">
            <v>DENTAL BENEFIT $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1172</v>
          </cell>
          <cell r="I535" t="str">
            <v>63</v>
          </cell>
          <cell r="J535" t="str">
            <v>REGULATORY AFFAIRS</v>
          </cell>
          <cell r="K535" t="str">
            <v>NonBarg</v>
          </cell>
          <cell r="L535" t="str">
            <v>NonProd</v>
          </cell>
          <cell r="M535" t="str">
            <v>No</v>
          </cell>
          <cell r="N535" t="str">
            <v>Other</v>
          </cell>
          <cell r="O535">
            <v>0</v>
          </cell>
          <cell r="P535">
            <v>2866.5</v>
          </cell>
          <cell r="Q535">
            <v>0</v>
          </cell>
          <cell r="R535">
            <v>0</v>
          </cell>
          <cell r="S535">
            <v>0</v>
          </cell>
        </row>
        <row r="536">
          <cell r="B536" t="str">
            <v>974</v>
          </cell>
          <cell r="C536" t="str">
            <v>PRETAX EMP LIFE INS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41</v>
          </cell>
          <cell r="I536" t="str">
            <v>31</v>
          </cell>
          <cell r="J536" t="str">
            <v>NUCLEAR DIVISION</v>
          </cell>
          <cell r="K536" t="str">
            <v>Barg</v>
          </cell>
          <cell r="L536" t="str">
            <v>NonProd</v>
          </cell>
          <cell r="M536" t="str">
            <v>No</v>
          </cell>
          <cell r="N536" t="str">
            <v>Other</v>
          </cell>
          <cell r="O536">
            <v>0</v>
          </cell>
          <cell r="P536">
            <v>-181.42</v>
          </cell>
          <cell r="Q536">
            <v>0</v>
          </cell>
          <cell r="R536">
            <v>0</v>
          </cell>
          <cell r="S536">
            <v>0</v>
          </cell>
        </row>
        <row r="537">
          <cell r="B537" t="str">
            <v>974</v>
          </cell>
          <cell r="C537" t="str">
            <v>PRETAX EMP LIFE INS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384</v>
          </cell>
          <cell r="I537" t="str">
            <v>56</v>
          </cell>
          <cell r="J537" t="str">
            <v>POWER GENERATION</v>
          </cell>
          <cell r="K537" t="str">
            <v>Barg</v>
          </cell>
          <cell r="L537" t="str">
            <v>NonProd</v>
          </cell>
          <cell r="M537" t="str">
            <v>No</v>
          </cell>
          <cell r="N537" t="str">
            <v>Other</v>
          </cell>
          <cell r="O537">
            <v>0</v>
          </cell>
          <cell r="P537">
            <v>-26.88</v>
          </cell>
          <cell r="Q537">
            <v>0</v>
          </cell>
          <cell r="R537">
            <v>0</v>
          </cell>
          <cell r="S537">
            <v>0</v>
          </cell>
        </row>
        <row r="538">
          <cell r="B538" t="str">
            <v>974</v>
          </cell>
          <cell r="C538" t="str">
            <v>PRETAX EMP LIFE INS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36</v>
          </cell>
          <cell r="I538" t="str">
            <v>31</v>
          </cell>
          <cell r="J538" t="str">
            <v>NUCLEAR DIVISION</v>
          </cell>
          <cell r="K538" t="str">
            <v>NonBarg</v>
          </cell>
          <cell r="L538" t="str">
            <v>NonProd</v>
          </cell>
          <cell r="M538" t="str">
            <v>No</v>
          </cell>
          <cell r="N538" t="str">
            <v>Other</v>
          </cell>
          <cell r="O538">
            <v>0</v>
          </cell>
          <cell r="P538">
            <v>-400039.07</v>
          </cell>
          <cell r="Q538">
            <v>0</v>
          </cell>
          <cell r="R538">
            <v>0</v>
          </cell>
          <cell r="S538">
            <v>0</v>
          </cell>
        </row>
        <row r="539">
          <cell r="B539" t="str">
            <v>974</v>
          </cell>
          <cell r="C539" t="str">
            <v>PRETAX EMP LIFE INS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152</v>
          </cell>
          <cell r="I539" t="str">
            <v>33</v>
          </cell>
          <cell r="J539" t="str">
            <v>FINANCIAL</v>
          </cell>
          <cell r="K539" t="str">
            <v>NonBarg</v>
          </cell>
          <cell r="L539" t="str">
            <v>NonProd</v>
          </cell>
          <cell r="M539" t="str">
            <v>No</v>
          </cell>
          <cell r="N539" t="str">
            <v>Other</v>
          </cell>
          <cell r="O539">
            <v>0</v>
          </cell>
          <cell r="P539">
            <v>-42038.62</v>
          </cell>
          <cell r="Q539">
            <v>0</v>
          </cell>
          <cell r="R539">
            <v>0</v>
          </cell>
          <cell r="S539">
            <v>0</v>
          </cell>
        </row>
        <row r="540">
          <cell r="B540" t="str">
            <v>974</v>
          </cell>
          <cell r="C540" t="str">
            <v>PRETAX EMP LIFE INS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263</v>
          </cell>
          <cell r="I540" t="str">
            <v>34</v>
          </cell>
          <cell r="J540" t="str">
            <v>HUMAN RESRC &amp; CORP SVCS</v>
          </cell>
          <cell r="K540" t="str">
            <v>NonBarg</v>
          </cell>
          <cell r="L540" t="str">
            <v>NonProd</v>
          </cell>
          <cell r="M540" t="str">
            <v>No</v>
          </cell>
          <cell r="N540" t="str">
            <v>Other</v>
          </cell>
          <cell r="O540">
            <v>0</v>
          </cell>
          <cell r="P540">
            <v>-172566.68</v>
          </cell>
          <cell r="Q540">
            <v>0</v>
          </cell>
          <cell r="R540">
            <v>0</v>
          </cell>
          <cell r="S540">
            <v>0</v>
          </cell>
        </row>
        <row r="541">
          <cell r="B541" t="str">
            <v>974</v>
          </cell>
          <cell r="C541" t="str">
            <v>PRETAX EMP LIFE INS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372</v>
          </cell>
          <cell r="I541" t="str">
            <v>35</v>
          </cell>
          <cell r="J541" t="str">
            <v>GENERAL COUNSEL</v>
          </cell>
          <cell r="K541" t="str">
            <v>NonBarg</v>
          </cell>
          <cell r="L541" t="str">
            <v>NonProd</v>
          </cell>
          <cell r="M541" t="str">
            <v>No</v>
          </cell>
          <cell r="N541" t="str">
            <v>Other</v>
          </cell>
          <cell r="O541">
            <v>0</v>
          </cell>
          <cell r="P541">
            <v>-25417.84</v>
          </cell>
          <cell r="Q541">
            <v>0</v>
          </cell>
          <cell r="R541">
            <v>0</v>
          </cell>
          <cell r="S541">
            <v>0</v>
          </cell>
        </row>
        <row r="542">
          <cell r="B542" t="str">
            <v>974</v>
          </cell>
          <cell r="C542" t="str">
            <v>PRETAX EMP LIFE INS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438</v>
          </cell>
          <cell r="I542" t="str">
            <v>36</v>
          </cell>
          <cell r="J542" t="str">
            <v>GOVT AFFAIRS - FED</v>
          </cell>
          <cell r="K542" t="str">
            <v>NonBarg</v>
          </cell>
          <cell r="L542" t="str">
            <v>NonProd</v>
          </cell>
          <cell r="M542" t="str">
            <v>No</v>
          </cell>
          <cell r="N542" t="str">
            <v>Other</v>
          </cell>
          <cell r="O542">
            <v>0</v>
          </cell>
          <cell r="P542">
            <v>-899.91</v>
          </cell>
          <cell r="Q542">
            <v>0</v>
          </cell>
          <cell r="R542">
            <v>0</v>
          </cell>
          <cell r="S542">
            <v>0</v>
          </cell>
        </row>
        <row r="543">
          <cell r="B543" t="str">
            <v>974</v>
          </cell>
          <cell r="C543" t="str">
            <v>PRETAX EMP LIFE INS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482</v>
          </cell>
          <cell r="I543" t="str">
            <v>37</v>
          </cell>
          <cell r="J543" t="str">
            <v>CORP COMMUNICATIONS</v>
          </cell>
          <cell r="K543" t="str">
            <v>NonBarg</v>
          </cell>
          <cell r="L543" t="str">
            <v>NonProd</v>
          </cell>
          <cell r="M543" t="str">
            <v>No</v>
          </cell>
          <cell r="N543" t="str">
            <v>Other</v>
          </cell>
          <cell r="O543">
            <v>0</v>
          </cell>
          <cell r="P543">
            <v>-26428.720000000001</v>
          </cell>
          <cell r="Q543">
            <v>0</v>
          </cell>
          <cell r="R543">
            <v>0</v>
          </cell>
          <cell r="S543">
            <v>0</v>
          </cell>
        </row>
        <row r="544">
          <cell r="B544" t="str">
            <v>974</v>
          </cell>
          <cell r="C544" t="str">
            <v>PRETAX EMP LIFE INS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534</v>
          </cell>
          <cell r="I544" t="str">
            <v>38</v>
          </cell>
          <cell r="J544" t="str">
            <v>INTERNAL AUDITING</v>
          </cell>
          <cell r="K544" t="str">
            <v>NonBarg</v>
          </cell>
          <cell r="L544" t="str">
            <v>NonProd</v>
          </cell>
          <cell r="M544" t="str">
            <v>No</v>
          </cell>
          <cell r="N544" t="str">
            <v>Other</v>
          </cell>
          <cell r="O544">
            <v>0</v>
          </cell>
          <cell r="P544">
            <v>-3290.54</v>
          </cell>
          <cell r="Q544">
            <v>0</v>
          </cell>
          <cell r="R544">
            <v>0</v>
          </cell>
          <cell r="S544">
            <v>0</v>
          </cell>
        </row>
        <row r="545">
          <cell r="B545" t="str">
            <v>974</v>
          </cell>
          <cell r="C545" t="str">
            <v>PRETAX EMP LIFE INS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601</v>
          </cell>
          <cell r="I545" t="str">
            <v>51</v>
          </cell>
          <cell r="J545" t="str">
            <v>CUSTOMER SERVICE</v>
          </cell>
          <cell r="K545" t="str">
            <v>NonBarg</v>
          </cell>
          <cell r="L545" t="str">
            <v>NonProd</v>
          </cell>
          <cell r="M545" t="str">
            <v>No</v>
          </cell>
          <cell r="N545" t="str">
            <v>Other</v>
          </cell>
          <cell r="O545">
            <v>0</v>
          </cell>
          <cell r="P545">
            <v>-278152.94</v>
          </cell>
          <cell r="Q545">
            <v>0</v>
          </cell>
          <cell r="R545">
            <v>0</v>
          </cell>
          <cell r="S545">
            <v>0</v>
          </cell>
        </row>
        <row r="546">
          <cell r="B546" t="str">
            <v>974</v>
          </cell>
          <cell r="C546" t="str">
            <v>PRETAX EMP LIFE INS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715</v>
          </cell>
          <cell r="I546" t="str">
            <v>53</v>
          </cell>
          <cell r="J546" t="str">
            <v>POWER SYSTEMS</v>
          </cell>
          <cell r="K546" t="str">
            <v>NonBarg</v>
          </cell>
          <cell r="L546" t="str">
            <v>NonProd</v>
          </cell>
          <cell r="M546" t="str">
            <v>No</v>
          </cell>
          <cell r="N546" t="str">
            <v>Other</v>
          </cell>
          <cell r="O546">
            <v>0</v>
          </cell>
          <cell r="P546">
            <v>-488370.14</v>
          </cell>
          <cell r="Q546">
            <v>0</v>
          </cell>
          <cell r="R546">
            <v>0</v>
          </cell>
          <cell r="S546">
            <v>0</v>
          </cell>
        </row>
        <row r="547">
          <cell r="B547" t="str">
            <v>974</v>
          </cell>
          <cell r="C547" t="str">
            <v>PRETAX EMP LIFE INS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824</v>
          </cell>
          <cell r="I547" t="str">
            <v>54</v>
          </cell>
          <cell r="J547" t="str">
            <v>RESOURCE PLANNING</v>
          </cell>
          <cell r="K547" t="str">
            <v>NonBarg</v>
          </cell>
          <cell r="L547" t="str">
            <v>NonProd</v>
          </cell>
          <cell r="M547" t="str">
            <v>No</v>
          </cell>
          <cell r="N547" t="str">
            <v>Other</v>
          </cell>
          <cell r="O547">
            <v>0</v>
          </cell>
          <cell r="P547">
            <v>-9275.8799999999992</v>
          </cell>
          <cell r="Q547">
            <v>0</v>
          </cell>
          <cell r="R547">
            <v>0</v>
          </cell>
          <cell r="S547">
            <v>0</v>
          </cell>
        </row>
        <row r="548">
          <cell r="B548" t="str">
            <v>974</v>
          </cell>
          <cell r="C548" t="str">
            <v>PRETAX EMP LIFE INS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891</v>
          </cell>
          <cell r="I548" t="str">
            <v>56</v>
          </cell>
          <cell r="J548" t="str">
            <v>POWER GENERATION</v>
          </cell>
          <cell r="K548" t="str">
            <v>NonBarg</v>
          </cell>
          <cell r="L548" t="str">
            <v>NonProd</v>
          </cell>
          <cell r="M548" t="str">
            <v>No</v>
          </cell>
          <cell r="N548" t="str">
            <v>Other</v>
          </cell>
          <cell r="O548">
            <v>0</v>
          </cell>
          <cell r="P548">
            <v>-133432.47</v>
          </cell>
          <cell r="Q548">
            <v>0</v>
          </cell>
          <cell r="R548">
            <v>0</v>
          </cell>
          <cell r="S548">
            <v>0</v>
          </cell>
        </row>
        <row r="549">
          <cell r="B549" t="str">
            <v>974</v>
          </cell>
          <cell r="C549" t="str">
            <v>PRETAX EMP LIFE INS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994</v>
          </cell>
          <cell r="I549" t="str">
            <v>58</v>
          </cell>
          <cell r="J549" t="str">
            <v>INFO MANAGEMENT</v>
          </cell>
          <cell r="K549" t="str">
            <v>NonBarg</v>
          </cell>
          <cell r="L549" t="str">
            <v>NonProd</v>
          </cell>
          <cell r="M549" t="str">
            <v>No</v>
          </cell>
          <cell r="N549" t="str">
            <v>Other</v>
          </cell>
          <cell r="O549">
            <v>0</v>
          </cell>
          <cell r="P549">
            <v>-161090.51999999999</v>
          </cell>
          <cell r="Q549">
            <v>0</v>
          </cell>
          <cell r="R549">
            <v>0</v>
          </cell>
          <cell r="S549">
            <v>0</v>
          </cell>
        </row>
        <row r="550">
          <cell r="B550" t="str">
            <v>974</v>
          </cell>
          <cell r="C550" t="str">
            <v>PRETAX EMP LIFE INS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1076</v>
          </cell>
          <cell r="I550" t="str">
            <v>61</v>
          </cell>
          <cell r="J550" t="str">
            <v>GOVT AFFAIRS - STATE</v>
          </cell>
          <cell r="K550" t="str">
            <v>NonBarg</v>
          </cell>
          <cell r="L550" t="str">
            <v>NonProd</v>
          </cell>
          <cell r="M550" t="str">
            <v>No</v>
          </cell>
          <cell r="N550" t="str">
            <v>Other</v>
          </cell>
          <cell r="O550">
            <v>0</v>
          </cell>
          <cell r="P550">
            <v>-1835.52</v>
          </cell>
          <cell r="Q550">
            <v>0</v>
          </cell>
          <cell r="R550">
            <v>0</v>
          </cell>
          <cell r="S550">
            <v>0</v>
          </cell>
        </row>
        <row r="551">
          <cell r="B551" t="str">
            <v>974</v>
          </cell>
          <cell r="C551" t="str">
            <v>PRETAX EMP LIFE INS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1111</v>
          </cell>
          <cell r="I551" t="str">
            <v>62</v>
          </cell>
          <cell r="J551" t="str">
            <v>ENERGY MARKETING</v>
          </cell>
          <cell r="K551" t="str">
            <v>NonBarg</v>
          </cell>
          <cell r="L551" t="str">
            <v>NonProd</v>
          </cell>
          <cell r="M551" t="str">
            <v>No</v>
          </cell>
          <cell r="N551" t="str">
            <v>Other</v>
          </cell>
          <cell r="O551">
            <v>0</v>
          </cell>
          <cell r="P551">
            <v>-13108.25</v>
          </cell>
          <cell r="Q551">
            <v>0</v>
          </cell>
          <cell r="R551">
            <v>0</v>
          </cell>
          <cell r="S551">
            <v>0</v>
          </cell>
        </row>
        <row r="552">
          <cell r="B552" t="str">
            <v>974</v>
          </cell>
          <cell r="C552" t="str">
            <v>PRETAX EMP LIFE INS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1173</v>
          </cell>
          <cell r="I552" t="str">
            <v>63</v>
          </cell>
          <cell r="J552" t="str">
            <v>REGULATORY AFFAIRS</v>
          </cell>
          <cell r="K552" t="str">
            <v>NonBarg</v>
          </cell>
          <cell r="L552" t="str">
            <v>NonProd</v>
          </cell>
          <cell r="M552" t="str">
            <v>No</v>
          </cell>
          <cell r="N552" t="str">
            <v>Other</v>
          </cell>
          <cell r="O552">
            <v>0</v>
          </cell>
          <cell r="P552">
            <v>-12989.32</v>
          </cell>
          <cell r="Q552">
            <v>0</v>
          </cell>
          <cell r="R552">
            <v>0</v>
          </cell>
          <cell r="S552">
            <v>0</v>
          </cell>
        </row>
        <row r="553">
          <cell r="B553" t="str">
            <v>976</v>
          </cell>
          <cell r="C553" t="str">
            <v>LIFE INS BENEFIT $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42</v>
          </cell>
          <cell r="I553" t="str">
            <v>31</v>
          </cell>
          <cell r="J553" t="str">
            <v>NUCLEAR DIVISION</v>
          </cell>
          <cell r="K553" t="str">
            <v>Barg</v>
          </cell>
          <cell r="L553" t="str">
            <v>NonProd</v>
          </cell>
          <cell r="M553" t="str">
            <v>No</v>
          </cell>
          <cell r="N553" t="str">
            <v>Other</v>
          </cell>
          <cell r="O553">
            <v>0</v>
          </cell>
          <cell r="P553">
            <v>27.24</v>
          </cell>
          <cell r="Q553">
            <v>0</v>
          </cell>
          <cell r="R553">
            <v>0</v>
          </cell>
          <cell r="S553">
            <v>0</v>
          </cell>
        </row>
        <row r="554">
          <cell r="B554" t="str">
            <v>976</v>
          </cell>
          <cell r="C554" t="str">
            <v>LIFE INS BENEFIT $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385</v>
          </cell>
          <cell r="I554" t="str">
            <v>56</v>
          </cell>
          <cell r="J554" t="str">
            <v>POWER GENERATION</v>
          </cell>
          <cell r="K554" t="str">
            <v>Barg</v>
          </cell>
          <cell r="L554" t="str">
            <v>NonProd</v>
          </cell>
          <cell r="M554" t="str">
            <v>No</v>
          </cell>
          <cell r="N554" t="str">
            <v>Other</v>
          </cell>
          <cell r="O554">
            <v>0</v>
          </cell>
          <cell r="P554">
            <v>15.36</v>
          </cell>
          <cell r="Q554">
            <v>0</v>
          </cell>
          <cell r="R554">
            <v>0</v>
          </cell>
          <cell r="S554">
            <v>0</v>
          </cell>
        </row>
        <row r="555">
          <cell r="B555" t="str">
            <v>976</v>
          </cell>
          <cell r="C555" t="str">
            <v>LIFE INS BENEFIT $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37</v>
          </cell>
          <cell r="I555" t="str">
            <v>31</v>
          </cell>
          <cell r="J555" t="str">
            <v>NUCLEAR DIVISION</v>
          </cell>
          <cell r="K555" t="str">
            <v>NonBarg</v>
          </cell>
          <cell r="L555" t="str">
            <v>NonProd</v>
          </cell>
          <cell r="M555" t="str">
            <v>No</v>
          </cell>
          <cell r="N555" t="str">
            <v>Other</v>
          </cell>
          <cell r="O555">
            <v>0</v>
          </cell>
          <cell r="P555">
            <v>96779.04</v>
          </cell>
          <cell r="Q555">
            <v>0</v>
          </cell>
          <cell r="R555">
            <v>0</v>
          </cell>
          <cell r="S555">
            <v>0</v>
          </cell>
        </row>
        <row r="556">
          <cell r="B556" t="str">
            <v>976</v>
          </cell>
          <cell r="C556" t="str">
            <v>LIFE INS BENEFIT $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153</v>
          </cell>
          <cell r="I556" t="str">
            <v>33</v>
          </cell>
          <cell r="J556" t="str">
            <v>FINANCIAL</v>
          </cell>
          <cell r="K556" t="str">
            <v>NonBarg</v>
          </cell>
          <cell r="L556" t="str">
            <v>NonProd</v>
          </cell>
          <cell r="M556" t="str">
            <v>No</v>
          </cell>
          <cell r="N556" t="str">
            <v>Other</v>
          </cell>
          <cell r="O556">
            <v>0</v>
          </cell>
          <cell r="P556">
            <v>12758.04</v>
          </cell>
          <cell r="Q556">
            <v>0</v>
          </cell>
          <cell r="R556">
            <v>0</v>
          </cell>
          <cell r="S556">
            <v>0</v>
          </cell>
        </row>
        <row r="557">
          <cell r="B557" t="str">
            <v>976</v>
          </cell>
          <cell r="C557" t="str">
            <v>LIFE INS BENEFIT $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264</v>
          </cell>
          <cell r="I557" t="str">
            <v>34</v>
          </cell>
          <cell r="J557" t="str">
            <v>HUMAN RESRC &amp; CORP SVCS</v>
          </cell>
          <cell r="K557" t="str">
            <v>NonBarg</v>
          </cell>
          <cell r="L557" t="str">
            <v>NonProd</v>
          </cell>
          <cell r="M557" t="str">
            <v>No</v>
          </cell>
          <cell r="N557" t="str">
            <v>Other</v>
          </cell>
          <cell r="O557">
            <v>0</v>
          </cell>
          <cell r="P557">
            <v>39678.14</v>
          </cell>
          <cell r="Q557">
            <v>0</v>
          </cell>
          <cell r="R557">
            <v>0</v>
          </cell>
          <cell r="S557">
            <v>0</v>
          </cell>
        </row>
        <row r="558">
          <cell r="B558" t="str">
            <v>976</v>
          </cell>
          <cell r="C558" t="str">
            <v>LIFE INS BENEFIT $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373</v>
          </cell>
          <cell r="I558" t="str">
            <v>35</v>
          </cell>
          <cell r="J558" t="str">
            <v>GENERAL COUNSEL</v>
          </cell>
          <cell r="K558" t="str">
            <v>NonBarg</v>
          </cell>
          <cell r="L558" t="str">
            <v>NonProd</v>
          </cell>
          <cell r="M558" t="str">
            <v>No</v>
          </cell>
          <cell r="N558" t="str">
            <v>Other</v>
          </cell>
          <cell r="O558">
            <v>0</v>
          </cell>
          <cell r="P558">
            <v>7390.64</v>
          </cell>
          <cell r="Q558">
            <v>0</v>
          </cell>
          <cell r="R558">
            <v>0</v>
          </cell>
          <cell r="S558">
            <v>0</v>
          </cell>
        </row>
        <row r="559">
          <cell r="B559" t="str">
            <v>976</v>
          </cell>
          <cell r="C559" t="str">
            <v>LIFE INS BENEFIT $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439</v>
          </cell>
          <cell r="I559" t="str">
            <v>36</v>
          </cell>
          <cell r="J559" t="str">
            <v>GOVT AFFAIRS - FED</v>
          </cell>
          <cell r="K559" t="str">
            <v>NonBarg</v>
          </cell>
          <cell r="L559" t="str">
            <v>NonProd</v>
          </cell>
          <cell r="M559" t="str">
            <v>No</v>
          </cell>
          <cell r="N559" t="str">
            <v>Other</v>
          </cell>
          <cell r="O559">
            <v>0</v>
          </cell>
          <cell r="P559">
            <v>360.63</v>
          </cell>
          <cell r="Q559">
            <v>0</v>
          </cell>
          <cell r="R559">
            <v>0</v>
          </cell>
          <cell r="S559">
            <v>0</v>
          </cell>
        </row>
        <row r="560">
          <cell r="B560" t="str">
            <v>976</v>
          </cell>
          <cell r="C560" t="str">
            <v>LIFE INS BENEFIT $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483</v>
          </cell>
          <cell r="I560" t="str">
            <v>37</v>
          </cell>
          <cell r="J560" t="str">
            <v>CORP COMMUNICATIONS</v>
          </cell>
          <cell r="K560" t="str">
            <v>NonBarg</v>
          </cell>
          <cell r="L560" t="str">
            <v>NonProd</v>
          </cell>
          <cell r="M560" t="str">
            <v>No</v>
          </cell>
          <cell r="N560" t="str">
            <v>Other</v>
          </cell>
          <cell r="O560">
            <v>0</v>
          </cell>
          <cell r="P560">
            <v>6528.16</v>
          </cell>
          <cell r="Q560">
            <v>0</v>
          </cell>
          <cell r="R560">
            <v>0</v>
          </cell>
          <cell r="S560">
            <v>0</v>
          </cell>
        </row>
        <row r="561">
          <cell r="B561" t="str">
            <v>976</v>
          </cell>
          <cell r="C561" t="str">
            <v>LIFE INS BENEFIT $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535</v>
          </cell>
          <cell r="I561" t="str">
            <v>38</v>
          </cell>
          <cell r="J561" t="str">
            <v>INTERNAL AUDITING</v>
          </cell>
          <cell r="K561" t="str">
            <v>NonBarg</v>
          </cell>
          <cell r="L561" t="str">
            <v>NonProd</v>
          </cell>
          <cell r="M561" t="str">
            <v>No</v>
          </cell>
          <cell r="N561" t="str">
            <v>Other</v>
          </cell>
          <cell r="O561">
            <v>0</v>
          </cell>
          <cell r="P561">
            <v>886.22</v>
          </cell>
          <cell r="Q561">
            <v>0</v>
          </cell>
          <cell r="R561">
            <v>0</v>
          </cell>
          <cell r="S561">
            <v>0</v>
          </cell>
        </row>
        <row r="562">
          <cell r="B562" t="str">
            <v>976</v>
          </cell>
          <cell r="C562" t="str">
            <v>LIFE INS BENEFIT $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602</v>
          </cell>
          <cell r="I562" t="str">
            <v>51</v>
          </cell>
          <cell r="J562" t="str">
            <v>CUSTOMER SERVICE</v>
          </cell>
          <cell r="K562" t="str">
            <v>NonBarg</v>
          </cell>
          <cell r="L562" t="str">
            <v>NonProd</v>
          </cell>
          <cell r="M562" t="str">
            <v>No</v>
          </cell>
          <cell r="N562" t="str">
            <v>Other</v>
          </cell>
          <cell r="O562">
            <v>0</v>
          </cell>
          <cell r="P562">
            <v>64844.09</v>
          </cell>
          <cell r="Q562">
            <v>0</v>
          </cell>
          <cell r="R562">
            <v>0</v>
          </cell>
          <cell r="S562">
            <v>0</v>
          </cell>
        </row>
        <row r="563">
          <cell r="B563" t="str">
            <v>976</v>
          </cell>
          <cell r="C563" t="str">
            <v>LIFE INS BENEFIT $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716</v>
          </cell>
          <cell r="I563" t="str">
            <v>53</v>
          </cell>
          <cell r="J563" t="str">
            <v>POWER SYSTEMS</v>
          </cell>
          <cell r="K563" t="str">
            <v>NonBarg</v>
          </cell>
          <cell r="L563" t="str">
            <v>NonProd</v>
          </cell>
          <cell r="M563" t="str">
            <v>No</v>
          </cell>
          <cell r="N563" t="str">
            <v>Other</v>
          </cell>
          <cell r="O563">
            <v>0</v>
          </cell>
          <cell r="P563">
            <v>121341.85</v>
          </cell>
          <cell r="Q563">
            <v>0</v>
          </cell>
          <cell r="R563">
            <v>0</v>
          </cell>
          <cell r="S563">
            <v>0</v>
          </cell>
        </row>
        <row r="564">
          <cell r="B564" t="str">
            <v>976</v>
          </cell>
          <cell r="C564" t="str">
            <v>LIFE INS BENEFIT $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825</v>
          </cell>
          <cell r="I564" t="str">
            <v>54</v>
          </cell>
          <cell r="J564" t="str">
            <v>RESOURCE PLANNING</v>
          </cell>
          <cell r="K564" t="str">
            <v>NonBarg</v>
          </cell>
          <cell r="L564" t="str">
            <v>NonProd</v>
          </cell>
          <cell r="M564" t="str">
            <v>No</v>
          </cell>
          <cell r="N564" t="str">
            <v>Other</v>
          </cell>
          <cell r="O564">
            <v>0</v>
          </cell>
          <cell r="P564">
            <v>2318.4</v>
          </cell>
          <cell r="Q564">
            <v>0</v>
          </cell>
          <cell r="R564">
            <v>0</v>
          </cell>
          <cell r="S564">
            <v>0</v>
          </cell>
        </row>
        <row r="565">
          <cell r="B565" t="str">
            <v>976</v>
          </cell>
          <cell r="C565" t="str">
            <v>LIFE INS BENEFIT $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892</v>
          </cell>
          <cell r="I565" t="str">
            <v>56</v>
          </cell>
          <cell r="J565" t="str">
            <v>POWER GENERATION</v>
          </cell>
          <cell r="K565" t="str">
            <v>NonBarg</v>
          </cell>
          <cell r="L565" t="str">
            <v>NonProd</v>
          </cell>
          <cell r="M565" t="str">
            <v>No</v>
          </cell>
          <cell r="N565" t="str">
            <v>Other</v>
          </cell>
          <cell r="O565">
            <v>0</v>
          </cell>
          <cell r="P565">
            <v>32490.639999999999</v>
          </cell>
          <cell r="Q565">
            <v>0</v>
          </cell>
          <cell r="R565">
            <v>0</v>
          </cell>
          <cell r="S565">
            <v>0</v>
          </cell>
        </row>
        <row r="566">
          <cell r="B566" t="str">
            <v>976</v>
          </cell>
          <cell r="C566" t="str">
            <v>LIFE INS BENEFIT $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995</v>
          </cell>
          <cell r="I566" t="str">
            <v>58</v>
          </cell>
          <cell r="J566" t="str">
            <v>INFO MANAGEMENT</v>
          </cell>
          <cell r="K566" t="str">
            <v>NonBarg</v>
          </cell>
          <cell r="L566" t="str">
            <v>NonProd</v>
          </cell>
          <cell r="M566" t="str">
            <v>No</v>
          </cell>
          <cell r="N566" t="str">
            <v>Other</v>
          </cell>
          <cell r="O566">
            <v>0</v>
          </cell>
          <cell r="P566">
            <v>41578.29</v>
          </cell>
          <cell r="Q566">
            <v>0</v>
          </cell>
          <cell r="R566">
            <v>0</v>
          </cell>
          <cell r="S566">
            <v>0</v>
          </cell>
        </row>
        <row r="567">
          <cell r="B567" t="str">
            <v>976</v>
          </cell>
          <cell r="C567" t="str">
            <v>LIFE INS BENEFIT $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1077</v>
          </cell>
          <cell r="I567" t="str">
            <v>61</v>
          </cell>
          <cell r="J567" t="str">
            <v>GOVT AFFAIRS - STATE</v>
          </cell>
          <cell r="K567" t="str">
            <v>NonBarg</v>
          </cell>
          <cell r="L567" t="str">
            <v>NonProd</v>
          </cell>
          <cell r="M567" t="str">
            <v>No</v>
          </cell>
          <cell r="N567" t="str">
            <v>Other</v>
          </cell>
          <cell r="O567">
            <v>0</v>
          </cell>
          <cell r="P567">
            <v>264.95999999999998</v>
          </cell>
          <cell r="Q567">
            <v>0</v>
          </cell>
          <cell r="R567">
            <v>0</v>
          </cell>
          <cell r="S567">
            <v>0</v>
          </cell>
        </row>
        <row r="568">
          <cell r="B568" t="str">
            <v>976</v>
          </cell>
          <cell r="C568" t="str">
            <v>LIFE INS BENEFIT $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1112</v>
          </cell>
          <cell r="I568" t="str">
            <v>62</v>
          </cell>
          <cell r="J568" t="str">
            <v>ENERGY MARKETING</v>
          </cell>
          <cell r="K568" t="str">
            <v>NonBarg</v>
          </cell>
          <cell r="L568" t="str">
            <v>NonProd</v>
          </cell>
          <cell r="M568" t="str">
            <v>No</v>
          </cell>
          <cell r="N568" t="str">
            <v>Other</v>
          </cell>
          <cell r="O568">
            <v>0</v>
          </cell>
          <cell r="P568">
            <v>3186.69</v>
          </cell>
          <cell r="Q568">
            <v>0</v>
          </cell>
          <cell r="R568">
            <v>0</v>
          </cell>
          <cell r="S568">
            <v>0</v>
          </cell>
        </row>
        <row r="569">
          <cell r="B569" t="str">
            <v>976</v>
          </cell>
          <cell r="C569" t="str">
            <v>LIFE INS BENEFIT $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1174</v>
          </cell>
          <cell r="I569" t="str">
            <v>63</v>
          </cell>
          <cell r="J569" t="str">
            <v>REGULATORY AFFAIRS</v>
          </cell>
          <cell r="K569" t="str">
            <v>NonBarg</v>
          </cell>
          <cell r="L569" t="str">
            <v>NonProd</v>
          </cell>
          <cell r="M569" t="str">
            <v>No</v>
          </cell>
          <cell r="N569" t="str">
            <v>Other</v>
          </cell>
          <cell r="O569">
            <v>0</v>
          </cell>
          <cell r="P569">
            <v>2986.24</v>
          </cell>
          <cell r="Q569">
            <v>0</v>
          </cell>
          <cell r="R569">
            <v>0</v>
          </cell>
          <cell r="S569">
            <v>0</v>
          </cell>
        </row>
        <row r="570">
          <cell r="B570" t="str">
            <v>977</v>
          </cell>
          <cell r="C570" t="str">
            <v>PRETAX LTD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43</v>
          </cell>
          <cell r="I570" t="str">
            <v>31</v>
          </cell>
          <cell r="J570" t="str">
            <v>NUCLEAR DIVISION</v>
          </cell>
          <cell r="K570" t="str">
            <v>Barg</v>
          </cell>
          <cell r="L570" t="str">
            <v>NonProd</v>
          </cell>
          <cell r="M570" t="str">
            <v>No</v>
          </cell>
          <cell r="N570" t="str">
            <v>Other</v>
          </cell>
          <cell r="O570">
            <v>0</v>
          </cell>
          <cell r="P570">
            <v>-181.22</v>
          </cell>
          <cell r="Q570">
            <v>0</v>
          </cell>
          <cell r="R570">
            <v>0</v>
          </cell>
          <cell r="S570">
            <v>0</v>
          </cell>
        </row>
        <row r="571">
          <cell r="B571" t="str">
            <v>977</v>
          </cell>
          <cell r="C571" t="str">
            <v>PRETAX LTD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386</v>
          </cell>
          <cell r="I571" t="str">
            <v>56</v>
          </cell>
          <cell r="J571" t="str">
            <v>POWER GENERATION</v>
          </cell>
          <cell r="K571" t="str">
            <v>Barg</v>
          </cell>
          <cell r="L571" t="str">
            <v>NonProd</v>
          </cell>
          <cell r="M571" t="str">
            <v>No</v>
          </cell>
          <cell r="N571" t="str">
            <v>Other</v>
          </cell>
          <cell r="O571">
            <v>0</v>
          </cell>
          <cell r="P571">
            <v>-139.65</v>
          </cell>
          <cell r="Q571">
            <v>0</v>
          </cell>
          <cell r="R571">
            <v>0</v>
          </cell>
          <cell r="S571">
            <v>0</v>
          </cell>
        </row>
        <row r="572">
          <cell r="B572" t="str">
            <v>977</v>
          </cell>
          <cell r="C572" t="str">
            <v>PRETAX LTD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38</v>
          </cell>
          <cell r="I572" t="str">
            <v>31</v>
          </cell>
          <cell r="J572" t="str">
            <v>NUCLEAR DIVISION</v>
          </cell>
          <cell r="K572" t="str">
            <v>NonBarg</v>
          </cell>
          <cell r="L572" t="str">
            <v>NonProd</v>
          </cell>
          <cell r="M572" t="str">
            <v>No</v>
          </cell>
          <cell r="N572" t="str">
            <v>Other</v>
          </cell>
          <cell r="O572">
            <v>0</v>
          </cell>
          <cell r="P572">
            <v>-481306.14</v>
          </cell>
          <cell r="Q572">
            <v>0</v>
          </cell>
          <cell r="R572">
            <v>0</v>
          </cell>
          <cell r="S572">
            <v>0</v>
          </cell>
        </row>
        <row r="573">
          <cell r="B573" t="str">
            <v>977</v>
          </cell>
          <cell r="C573" t="str">
            <v>PRETAX LTD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154</v>
          </cell>
          <cell r="I573" t="str">
            <v>33</v>
          </cell>
          <cell r="J573" t="str">
            <v>FINANCIAL</v>
          </cell>
          <cell r="K573" t="str">
            <v>NonBarg</v>
          </cell>
          <cell r="L573" t="str">
            <v>NonProd</v>
          </cell>
          <cell r="M573" t="str">
            <v>No</v>
          </cell>
          <cell r="N573" t="str">
            <v>Other</v>
          </cell>
          <cell r="O573">
            <v>0</v>
          </cell>
          <cell r="P573">
            <v>-87646.48</v>
          </cell>
          <cell r="Q573">
            <v>0</v>
          </cell>
          <cell r="R573">
            <v>0</v>
          </cell>
          <cell r="S573">
            <v>0</v>
          </cell>
        </row>
        <row r="574">
          <cell r="B574" t="str">
            <v>977</v>
          </cell>
          <cell r="C574" t="str">
            <v>PRETAX LTD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265</v>
          </cell>
          <cell r="I574" t="str">
            <v>34</v>
          </cell>
          <cell r="J574" t="str">
            <v>HUMAN RESRC &amp; CORP SVCS</v>
          </cell>
          <cell r="K574" t="str">
            <v>NonBarg</v>
          </cell>
          <cell r="L574" t="str">
            <v>NonProd</v>
          </cell>
          <cell r="M574" t="str">
            <v>No</v>
          </cell>
          <cell r="N574" t="str">
            <v>Other</v>
          </cell>
          <cell r="O574">
            <v>0</v>
          </cell>
          <cell r="P574">
            <v>-197369.92</v>
          </cell>
          <cell r="Q574">
            <v>0</v>
          </cell>
          <cell r="R574">
            <v>0</v>
          </cell>
          <cell r="S574">
            <v>0</v>
          </cell>
        </row>
        <row r="575">
          <cell r="B575" t="str">
            <v>977</v>
          </cell>
          <cell r="C575" t="str">
            <v>PRETAX LTD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374</v>
          </cell>
          <cell r="I575" t="str">
            <v>35</v>
          </cell>
          <cell r="J575" t="str">
            <v>GENERAL COUNSEL</v>
          </cell>
          <cell r="K575" t="str">
            <v>NonBarg</v>
          </cell>
          <cell r="L575" t="str">
            <v>NonProd</v>
          </cell>
          <cell r="M575" t="str">
            <v>No</v>
          </cell>
          <cell r="N575" t="str">
            <v>Other</v>
          </cell>
          <cell r="O575">
            <v>0</v>
          </cell>
          <cell r="P575">
            <v>-37127.74</v>
          </cell>
          <cell r="Q575">
            <v>0</v>
          </cell>
          <cell r="R575">
            <v>0</v>
          </cell>
          <cell r="S575">
            <v>0</v>
          </cell>
        </row>
        <row r="576">
          <cell r="B576" t="str">
            <v>977</v>
          </cell>
          <cell r="C576" t="str">
            <v>PRETAX LTD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440</v>
          </cell>
          <cell r="I576" t="str">
            <v>36</v>
          </cell>
          <cell r="J576" t="str">
            <v>GOVT AFFAIRS - FED</v>
          </cell>
          <cell r="K576" t="str">
            <v>NonBarg</v>
          </cell>
          <cell r="L576" t="str">
            <v>NonProd</v>
          </cell>
          <cell r="M576" t="str">
            <v>No</v>
          </cell>
          <cell r="N576" t="str">
            <v>Other</v>
          </cell>
          <cell r="O576">
            <v>0</v>
          </cell>
          <cell r="P576">
            <v>-1641.68</v>
          </cell>
          <cell r="Q576">
            <v>0</v>
          </cell>
          <cell r="R576">
            <v>0</v>
          </cell>
          <cell r="S576">
            <v>0</v>
          </cell>
        </row>
        <row r="577">
          <cell r="B577" t="str">
            <v>977</v>
          </cell>
          <cell r="C577" t="str">
            <v>PRETAX LTD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484</v>
          </cell>
          <cell r="I577" t="str">
            <v>37</v>
          </cell>
          <cell r="J577" t="str">
            <v>CORP COMMUNICATIONS</v>
          </cell>
          <cell r="K577" t="str">
            <v>NonBarg</v>
          </cell>
          <cell r="L577" t="str">
            <v>NonProd</v>
          </cell>
          <cell r="M577" t="str">
            <v>No</v>
          </cell>
          <cell r="N577" t="str">
            <v>Other</v>
          </cell>
          <cell r="O577">
            <v>0</v>
          </cell>
          <cell r="P577">
            <v>-28638.82</v>
          </cell>
          <cell r="Q577">
            <v>0</v>
          </cell>
          <cell r="R577">
            <v>0</v>
          </cell>
          <cell r="S577">
            <v>0</v>
          </cell>
        </row>
        <row r="578">
          <cell r="B578" t="str">
            <v>977</v>
          </cell>
          <cell r="C578" t="str">
            <v>PRETAX LTD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536</v>
          </cell>
          <cell r="I578" t="str">
            <v>38</v>
          </cell>
          <cell r="J578" t="str">
            <v>INTERNAL AUDITING</v>
          </cell>
          <cell r="K578" t="str">
            <v>NonBarg</v>
          </cell>
          <cell r="L578" t="str">
            <v>NonProd</v>
          </cell>
          <cell r="M578" t="str">
            <v>No</v>
          </cell>
          <cell r="N578" t="str">
            <v>Other</v>
          </cell>
          <cell r="O578">
            <v>0</v>
          </cell>
          <cell r="P578">
            <v>-5176.33</v>
          </cell>
          <cell r="Q578">
            <v>0</v>
          </cell>
          <cell r="R578">
            <v>0</v>
          </cell>
          <cell r="S578">
            <v>0</v>
          </cell>
        </row>
        <row r="579">
          <cell r="B579" t="str">
            <v>977</v>
          </cell>
          <cell r="C579" t="str">
            <v>PRETAX LTD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603</v>
          </cell>
          <cell r="I579" t="str">
            <v>51</v>
          </cell>
          <cell r="J579" t="str">
            <v>CUSTOMER SERVICE</v>
          </cell>
          <cell r="K579" t="str">
            <v>NonBarg</v>
          </cell>
          <cell r="L579" t="str">
            <v>NonProd</v>
          </cell>
          <cell r="M579" t="str">
            <v>No</v>
          </cell>
          <cell r="N579" t="str">
            <v>Other</v>
          </cell>
          <cell r="O579">
            <v>0</v>
          </cell>
          <cell r="P579">
            <v>-325914.86</v>
          </cell>
          <cell r="Q579">
            <v>0</v>
          </cell>
          <cell r="R579">
            <v>0</v>
          </cell>
          <cell r="S579">
            <v>0</v>
          </cell>
        </row>
        <row r="580">
          <cell r="B580" t="str">
            <v>977</v>
          </cell>
          <cell r="C580" t="str">
            <v>PRETAX LTD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717</v>
          </cell>
          <cell r="I580" t="str">
            <v>53</v>
          </cell>
          <cell r="J580" t="str">
            <v>POWER SYSTEMS</v>
          </cell>
          <cell r="K580" t="str">
            <v>NonBarg</v>
          </cell>
          <cell r="L580" t="str">
            <v>NonProd</v>
          </cell>
          <cell r="M580" t="str">
            <v>No</v>
          </cell>
          <cell r="N580" t="str">
            <v>Other</v>
          </cell>
          <cell r="O580">
            <v>0</v>
          </cell>
          <cell r="P580">
            <v>-582579.03</v>
          </cell>
          <cell r="Q580">
            <v>0</v>
          </cell>
          <cell r="R580">
            <v>0</v>
          </cell>
          <cell r="S580">
            <v>0</v>
          </cell>
        </row>
        <row r="581">
          <cell r="B581" t="str">
            <v>977</v>
          </cell>
          <cell r="C581" t="str">
            <v>PRETAX LTD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826</v>
          </cell>
          <cell r="I581" t="str">
            <v>54</v>
          </cell>
          <cell r="J581" t="str">
            <v>RESOURCE PLANNING</v>
          </cell>
          <cell r="K581" t="str">
            <v>NonBarg</v>
          </cell>
          <cell r="L581" t="str">
            <v>NonProd</v>
          </cell>
          <cell r="M581" t="str">
            <v>No</v>
          </cell>
          <cell r="N581" t="str">
            <v>Other</v>
          </cell>
          <cell r="O581">
            <v>0</v>
          </cell>
          <cell r="P581">
            <v>-12503.28</v>
          </cell>
          <cell r="Q581">
            <v>0</v>
          </cell>
          <cell r="R581">
            <v>0</v>
          </cell>
          <cell r="S581">
            <v>0</v>
          </cell>
        </row>
        <row r="582">
          <cell r="B582" t="str">
            <v>977</v>
          </cell>
          <cell r="C582" t="str">
            <v>PRETAX LTD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893</v>
          </cell>
          <cell r="I582" t="str">
            <v>56</v>
          </cell>
          <cell r="J582" t="str">
            <v>POWER GENERATION</v>
          </cell>
          <cell r="K582" t="str">
            <v>NonBarg</v>
          </cell>
          <cell r="L582" t="str">
            <v>NonProd</v>
          </cell>
          <cell r="M582" t="str">
            <v>No</v>
          </cell>
          <cell r="N582" t="str">
            <v>Other</v>
          </cell>
          <cell r="O582">
            <v>0</v>
          </cell>
          <cell r="P582">
            <v>-162740.49</v>
          </cell>
          <cell r="Q582">
            <v>0</v>
          </cell>
          <cell r="R582">
            <v>0</v>
          </cell>
          <cell r="S582">
            <v>0</v>
          </cell>
        </row>
        <row r="583">
          <cell r="B583" t="str">
            <v>977</v>
          </cell>
          <cell r="C583" t="str">
            <v>PRETAX LTD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996</v>
          </cell>
          <cell r="I583" t="str">
            <v>58</v>
          </cell>
          <cell r="J583" t="str">
            <v>INFO MANAGEMENT</v>
          </cell>
          <cell r="K583" t="str">
            <v>NonBarg</v>
          </cell>
          <cell r="L583" t="str">
            <v>NonProd</v>
          </cell>
          <cell r="M583" t="str">
            <v>No</v>
          </cell>
          <cell r="N583" t="str">
            <v>Other</v>
          </cell>
          <cell r="O583">
            <v>0</v>
          </cell>
          <cell r="P583">
            <v>-205246.41</v>
          </cell>
          <cell r="Q583">
            <v>0</v>
          </cell>
          <cell r="R583">
            <v>0</v>
          </cell>
          <cell r="S583">
            <v>0</v>
          </cell>
        </row>
        <row r="584">
          <cell r="B584" t="str">
            <v>977</v>
          </cell>
          <cell r="C584" t="str">
            <v>PRETAX LTD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1078</v>
          </cell>
          <cell r="I584" t="str">
            <v>61</v>
          </cell>
          <cell r="J584" t="str">
            <v>GOVT AFFAIRS - STATE</v>
          </cell>
          <cell r="K584" t="str">
            <v>NonBarg</v>
          </cell>
          <cell r="L584" t="str">
            <v>NonProd</v>
          </cell>
          <cell r="M584" t="str">
            <v>No</v>
          </cell>
          <cell r="N584" t="str">
            <v>Other</v>
          </cell>
          <cell r="O584">
            <v>0</v>
          </cell>
          <cell r="P584">
            <v>-1501.44</v>
          </cell>
          <cell r="Q584">
            <v>0</v>
          </cell>
          <cell r="R584">
            <v>0</v>
          </cell>
          <cell r="S584">
            <v>0</v>
          </cell>
        </row>
        <row r="585">
          <cell r="B585" t="str">
            <v>977</v>
          </cell>
          <cell r="C585" t="str">
            <v>PRETAX LTD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1113</v>
          </cell>
          <cell r="I585" t="str">
            <v>62</v>
          </cell>
          <cell r="J585" t="str">
            <v>ENERGY MARKETING</v>
          </cell>
          <cell r="K585" t="str">
            <v>NonBarg</v>
          </cell>
          <cell r="L585" t="str">
            <v>NonProd</v>
          </cell>
          <cell r="M585" t="str">
            <v>No</v>
          </cell>
          <cell r="N585" t="str">
            <v>Other</v>
          </cell>
          <cell r="O585">
            <v>0</v>
          </cell>
          <cell r="P585">
            <v>-18483.29</v>
          </cell>
          <cell r="Q585">
            <v>0</v>
          </cell>
          <cell r="R585">
            <v>0</v>
          </cell>
          <cell r="S585">
            <v>0</v>
          </cell>
        </row>
        <row r="586">
          <cell r="B586" t="str">
            <v>977</v>
          </cell>
          <cell r="C586" t="str">
            <v>PRETAX LTD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1175</v>
          </cell>
          <cell r="I586" t="str">
            <v>63</v>
          </cell>
          <cell r="J586" t="str">
            <v>REGULATORY AFFAIRS</v>
          </cell>
          <cell r="K586" t="str">
            <v>NonBarg</v>
          </cell>
          <cell r="L586" t="str">
            <v>NonProd</v>
          </cell>
          <cell r="M586" t="str">
            <v>No</v>
          </cell>
          <cell r="N586" t="str">
            <v>Other</v>
          </cell>
          <cell r="O586">
            <v>0</v>
          </cell>
          <cell r="P586">
            <v>-16914.96</v>
          </cell>
          <cell r="Q586">
            <v>0</v>
          </cell>
          <cell r="R586">
            <v>0</v>
          </cell>
          <cell r="S586">
            <v>0</v>
          </cell>
        </row>
        <row r="587">
          <cell r="B587" t="str">
            <v>978</v>
          </cell>
          <cell r="C587" t="str">
            <v>LTD BENEFIT $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44</v>
          </cell>
          <cell r="I587" t="str">
            <v>31</v>
          </cell>
          <cell r="J587" t="str">
            <v>NUCLEAR DIVISION</v>
          </cell>
          <cell r="K587" t="str">
            <v>Barg</v>
          </cell>
          <cell r="L587" t="str">
            <v>NonProd</v>
          </cell>
          <cell r="M587" t="str">
            <v>No</v>
          </cell>
          <cell r="N587" t="str">
            <v>Other</v>
          </cell>
          <cell r="O587">
            <v>0</v>
          </cell>
          <cell r="P587">
            <v>182.66</v>
          </cell>
          <cell r="Q587">
            <v>0</v>
          </cell>
          <cell r="R587">
            <v>0</v>
          </cell>
          <cell r="S587">
            <v>0</v>
          </cell>
        </row>
        <row r="588">
          <cell r="B588" t="str">
            <v>978</v>
          </cell>
          <cell r="C588" t="str">
            <v>LTD BENEFIT $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387</v>
          </cell>
          <cell r="I588" t="str">
            <v>56</v>
          </cell>
          <cell r="J588" t="str">
            <v>POWER GENERATION</v>
          </cell>
          <cell r="K588" t="str">
            <v>Barg</v>
          </cell>
          <cell r="L588" t="str">
            <v>NonProd</v>
          </cell>
          <cell r="M588" t="str">
            <v>No</v>
          </cell>
          <cell r="N588" t="str">
            <v>Other</v>
          </cell>
          <cell r="O588">
            <v>0</v>
          </cell>
          <cell r="P588">
            <v>79.8</v>
          </cell>
          <cell r="Q588">
            <v>0</v>
          </cell>
          <cell r="R588">
            <v>0</v>
          </cell>
          <cell r="S588">
            <v>0</v>
          </cell>
        </row>
        <row r="589">
          <cell r="B589" t="str">
            <v>978</v>
          </cell>
          <cell r="C589" t="str">
            <v>LTD BENEFIT $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39</v>
          </cell>
          <cell r="I589" t="str">
            <v>31</v>
          </cell>
          <cell r="J589" t="str">
            <v>NUCLEAR DIVISION</v>
          </cell>
          <cell r="K589" t="str">
            <v>NonBarg</v>
          </cell>
          <cell r="L589" t="str">
            <v>NonProd</v>
          </cell>
          <cell r="M589" t="str">
            <v>No</v>
          </cell>
          <cell r="N589" t="str">
            <v>Other</v>
          </cell>
          <cell r="O589">
            <v>0</v>
          </cell>
          <cell r="P589">
            <v>451520.43</v>
          </cell>
          <cell r="Q589">
            <v>0</v>
          </cell>
          <cell r="R589">
            <v>0</v>
          </cell>
          <cell r="S589">
            <v>0</v>
          </cell>
        </row>
        <row r="590">
          <cell r="B590" t="str">
            <v>978</v>
          </cell>
          <cell r="C590" t="str">
            <v>LTD BENEFIT $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155</v>
          </cell>
          <cell r="I590" t="str">
            <v>33</v>
          </cell>
          <cell r="J590" t="str">
            <v>FINANCIAL</v>
          </cell>
          <cell r="K590" t="str">
            <v>NonBarg</v>
          </cell>
          <cell r="L590" t="str">
            <v>NonProd</v>
          </cell>
          <cell r="M590" t="str">
            <v>No</v>
          </cell>
          <cell r="N590" t="str">
            <v>Other</v>
          </cell>
          <cell r="O590">
            <v>0</v>
          </cell>
          <cell r="P590">
            <v>81579.8</v>
          </cell>
          <cell r="Q590">
            <v>0</v>
          </cell>
          <cell r="R590">
            <v>0</v>
          </cell>
          <cell r="S590">
            <v>0</v>
          </cell>
        </row>
        <row r="591">
          <cell r="B591" t="str">
            <v>978</v>
          </cell>
          <cell r="C591" t="str">
            <v>LTD BENEFIT $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266</v>
          </cell>
          <cell r="I591" t="str">
            <v>34</v>
          </cell>
          <cell r="J591" t="str">
            <v>HUMAN RESRC &amp; CORP SVCS</v>
          </cell>
          <cell r="K591" t="str">
            <v>NonBarg</v>
          </cell>
          <cell r="L591" t="str">
            <v>NonProd</v>
          </cell>
          <cell r="M591" t="str">
            <v>No</v>
          </cell>
          <cell r="N591" t="str">
            <v>Other</v>
          </cell>
          <cell r="O591">
            <v>0</v>
          </cell>
          <cell r="P591">
            <v>183776.39</v>
          </cell>
          <cell r="Q591">
            <v>0</v>
          </cell>
          <cell r="R591">
            <v>0</v>
          </cell>
          <cell r="S591">
            <v>0</v>
          </cell>
        </row>
        <row r="592">
          <cell r="B592" t="str">
            <v>978</v>
          </cell>
          <cell r="C592" t="str">
            <v>LTD BENEFIT $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375</v>
          </cell>
          <cell r="I592" t="str">
            <v>35</v>
          </cell>
          <cell r="J592" t="str">
            <v>GENERAL COUNSEL</v>
          </cell>
          <cell r="K592" t="str">
            <v>NonBarg</v>
          </cell>
          <cell r="L592" t="str">
            <v>NonProd</v>
          </cell>
          <cell r="M592" t="str">
            <v>No</v>
          </cell>
          <cell r="N592" t="str">
            <v>Other</v>
          </cell>
          <cell r="O592">
            <v>0</v>
          </cell>
          <cell r="P592">
            <v>35110.800000000003</v>
          </cell>
          <cell r="Q592">
            <v>0</v>
          </cell>
          <cell r="R592">
            <v>0</v>
          </cell>
          <cell r="S592">
            <v>0</v>
          </cell>
        </row>
        <row r="593">
          <cell r="B593" t="str">
            <v>978</v>
          </cell>
          <cell r="C593" t="str">
            <v>LTD BENEFIT $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441</v>
          </cell>
          <cell r="I593" t="str">
            <v>36</v>
          </cell>
          <cell r="J593" t="str">
            <v>GOVT AFFAIRS - FED</v>
          </cell>
          <cell r="K593" t="str">
            <v>NonBarg</v>
          </cell>
          <cell r="L593" t="str">
            <v>NonProd</v>
          </cell>
          <cell r="M593" t="str">
            <v>No</v>
          </cell>
          <cell r="N593" t="str">
            <v>Other</v>
          </cell>
          <cell r="O593">
            <v>0</v>
          </cell>
          <cell r="P593">
            <v>1472.69</v>
          </cell>
          <cell r="Q593">
            <v>0</v>
          </cell>
          <cell r="R593">
            <v>0</v>
          </cell>
          <cell r="S593">
            <v>0</v>
          </cell>
        </row>
        <row r="594">
          <cell r="B594" t="str">
            <v>978</v>
          </cell>
          <cell r="C594" t="str">
            <v>LTD BENEFIT $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485</v>
          </cell>
          <cell r="I594" t="str">
            <v>37</v>
          </cell>
          <cell r="J594" t="str">
            <v>CORP COMMUNICATIONS</v>
          </cell>
          <cell r="K594" t="str">
            <v>NonBarg</v>
          </cell>
          <cell r="L594" t="str">
            <v>NonProd</v>
          </cell>
          <cell r="M594" t="str">
            <v>No</v>
          </cell>
          <cell r="N594" t="str">
            <v>Other</v>
          </cell>
          <cell r="O594">
            <v>0</v>
          </cell>
          <cell r="P594">
            <v>27520.9</v>
          </cell>
          <cell r="Q594">
            <v>0</v>
          </cell>
          <cell r="R594">
            <v>0</v>
          </cell>
          <cell r="S594">
            <v>0</v>
          </cell>
        </row>
        <row r="595">
          <cell r="B595" t="str">
            <v>978</v>
          </cell>
          <cell r="C595" t="str">
            <v>LTD BENEFIT $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537</v>
          </cell>
          <cell r="I595" t="str">
            <v>38</v>
          </cell>
          <cell r="J595" t="str">
            <v>INTERNAL AUDITING</v>
          </cell>
          <cell r="K595" t="str">
            <v>NonBarg</v>
          </cell>
          <cell r="L595" t="str">
            <v>NonProd</v>
          </cell>
          <cell r="M595" t="str">
            <v>No</v>
          </cell>
          <cell r="N595" t="str">
            <v>Other</v>
          </cell>
          <cell r="O595">
            <v>0</v>
          </cell>
          <cell r="P595">
            <v>4741.51</v>
          </cell>
          <cell r="Q595">
            <v>0</v>
          </cell>
          <cell r="R595">
            <v>0</v>
          </cell>
          <cell r="S595">
            <v>0</v>
          </cell>
        </row>
        <row r="596">
          <cell r="B596" t="str">
            <v>978</v>
          </cell>
          <cell r="C596" t="str">
            <v>LTD BENEFIT $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604</v>
          </cell>
          <cell r="I596" t="str">
            <v>51</v>
          </cell>
          <cell r="J596" t="str">
            <v>CUSTOMER SERVICE</v>
          </cell>
          <cell r="K596" t="str">
            <v>NonBarg</v>
          </cell>
          <cell r="L596" t="str">
            <v>NonProd</v>
          </cell>
          <cell r="M596" t="str">
            <v>No</v>
          </cell>
          <cell r="N596" t="str">
            <v>Other</v>
          </cell>
          <cell r="O596">
            <v>0</v>
          </cell>
          <cell r="P596">
            <v>304800.19</v>
          </cell>
          <cell r="Q596">
            <v>0</v>
          </cell>
          <cell r="R596">
            <v>0</v>
          </cell>
          <cell r="S596">
            <v>0</v>
          </cell>
        </row>
        <row r="597">
          <cell r="B597" t="str">
            <v>978</v>
          </cell>
          <cell r="C597" t="str">
            <v>LTD BENEFIT $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718</v>
          </cell>
          <cell r="I597" t="str">
            <v>53</v>
          </cell>
          <cell r="J597" t="str">
            <v>POWER SYSTEMS</v>
          </cell>
          <cell r="K597" t="str">
            <v>NonBarg</v>
          </cell>
          <cell r="L597" t="str">
            <v>NonProd</v>
          </cell>
          <cell r="M597" t="str">
            <v>No</v>
          </cell>
          <cell r="N597" t="str">
            <v>Other</v>
          </cell>
          <cell r="O597">
            <v>0</v>
          </cell>
          <cell r="P597">
            <v>547595.02</v>
          </cell>
          <cell r="Q597">
            <v>0</v>
          </cell>
          <cell r="R597">
            <v>0</v>
          </cell>
          <cell r="S597">
            <v>0</v>
          </cell>
        </row>
        <row r="598">
          <cell r="B598" t="str">
            <v>978</v>
          </cell>
          <cell r="C598" t="str">
            <v>LTD BENEFIT $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827</v>
          </cell>
          <cell r="I598" t="str">
            <v>54</v>
          </cell>
          <cell r="J598" t="str">
            <v>RESOURCE PLANNING</v>
          </cell>
          <cell r="K598" t="str">
            <v>NonBarg</v>
          </cell>
          <cell r="L598" t="str">
            <v>NonProd</v>
          </cell>
          <cell r="M598" t="str">
            <v>No</v>
          </cell>
          <cell r="N598" t="str">
            <v>Other</v>
          </cell>
          <cell r="O598">
            <v>0</v>
          </cell>
          <cell r="P598">
            <v>11772.6</v>
          </cell>
          <cell r="Q598">
            <v>0</v>
          </cell>
          <cell r="R598">
            <v>0</v>
          </cell>
          <cell r="S598">
            <v>0</v>
          </cell>
        </row>
        <row r="599">
          <cell r="B599" t="str">
            <v>978</v>
          </cell>
          <cell r="C599" t="str">
            <v>LTD BENEFIT $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894</v>
          </cell>
          <cell r="I599" t="str">
            <v>56</v>
          </cell>
          <cell r="J599" t="str">
            <v>POWER GENERATION</v>
          </cell>
          <cell r="K599" t="str">
            <v>NonBarg</v>
          </cell>
          <cell r="L599" t="str">
            <v>NonProd</v>
          </cell>
          <cell r="M599" t="str">
            <v>No</v>
          </cell>
          <cell r="N599" t="str">
            <v>Other</v>
          </cell>
          <cell r="O599">
            <v>0</v>
          </cell>
          <cell r="P599">
            <v>153511.03</v>
          </cell>
          <cell r="Q599">
            <v>0</v>
          </cell>
          <cell r="R599">
            <v>0</v>
          </cell>
          <cell r="S599">
            <v>0</v>
          </cell>
        </row>
        <row r="600">
          <cell r="B600" t="str">
            <v>978</v>
          </cell>
          <cell r="C600" t="str">
            <v>LTD BENEFIT $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997</v>
          </cell>
          <cell r="I600" t="str">
            <v>58</v>
          </cell>
          <cell r="J600" t="str">
            <v>INFO MANAGEMENT</v>
          </cell>
          <cell r="K600" t="str">
            <v>NonBarg</v>
          </cell>
          <cell r="L600" t="str">
            <v>NonProd</v>
          </cell>
          <cell r="M600" t="str">
            <v>No</v>
          </cell>
          <cell r="N600" t="str">
            <v>Other</v>
          </cell>
          <cell r="O600">
            <v>0</v>
          </cell>
          <cell r="P600">
            <v>192701.66</v>
          </cell>
          <cell r="Q600">
            <v>0</v>
          </cell>
          <cell r="R600">
            <v>0</v>
          </cell>
          <cell r="S600">
            <v>0</v>
          </cell>
        </row>
        <row r="601">
          <cell r="B601" t="str">
            <v>978</v>
          </cell>
          <cell r="C601" t="str">
            <v>LTD BENEFIT $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1079</v>
          </cell>
          <cell r="I601" t="str">
            <v>61</v>
          </cell>
          <cell r="J601" t="str">
            <v>GOVT AFFAIRS - STATE</v>
          </cell>
          <cell r="K601" t="str">
            <v>NonBarg</v>
          </cell>
          <cell r="L601" t="str">
            <v>NonProd</v>
          </cell>
          <cell r="M601" t="str">
            <v>No</v>
          </cell>
          <cell r="N601" t="str">
            <v>Other</v>
          </cell>
          <cell r="O601">
            <v>0</v>
          </cell>
          <cell r="P601">
            <v>1364.88</v>
          </cell>
          <cell r="Q601">
            <v>0</v>
          </cell>
          <cell r="R601">
            <v>0</v>
          </cell>
          <cell r="S601">
            <v>0</v>
          </cell>
        </row>
        <row r="602">
          <cell r="B602" t="str">
            <v>978</v>
          </cell>
          <cell r="C602" t="str">
            <v>LTD BENEFIT $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1114</v>
          </cell>
          <cell r="I602" t="str">
            <v>62</v>
          </cell>
          <cell r="J602" t="str">
            <v>ENERGY MARKETING</v>
          </cell>
          <cell r="K602" t="str">
            <v>NonBarg</v>
          </cell>
          <cell r="L602" t="str">
            <v>NonProd</v>
          </cell>
          <cell r="M602" t="str">
            <v>No</v>
          </cell>
          <cell r="N602" t="str">
            <v>Other</v>
          </cell>
          <cell r="O602">
            <v>0</v>
          </cell>
          <cell r="P602">
            <v>17604.009999999998</v>
          </cell>
          <cell r="Q602">
            <v>0</v>
          </cell>
          <cell r="R602">
            <v>0</v>
          </cell>
          <cell r="S602">
            <v>0</v>
          </cell>
        </row>
        <row r="603">
          <cell r="B603" t="str">
            <v>978</v>
          </cell>
          <cell r="C603" t="str">
            <v>LTD BENEFIT $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1176</v>
          </cell>
          <cell r="I603" t="str">
            <v>63</v>
          </cell>
          <cell r="J603" t="str">
            <v>REGULATORY AFFAIRS</v>
          </cell>
          <cell r="K603" t="str">
            <v>NonBarg</v>
          </cell>
          <cell r="L603" t="str">
            <v>NonProd</v>
          </cell>
          <cell r="M603" t="str">
            <v>No</v>
          </cell>
          <cell r="N603" t="str">
            <v>Other</v>
          </cell>
          <cell r="O603">
            <v>0</v>
          </cell>
          <cell r="P603">
            <v>15497.62</v>
          </cell>
          <cell r="Q603">
            <v>0</v>
          </cell>
          <cell r="R603">
            <v>0</v>
          </cell>
          <cell r="S603">
            <v>0</v>
          </cell>
        </row>
        <row r="604">
          <cell r="B604" t="str">
            <v>979</v>
          </cell>
          <cell r="C604" t="str">
            <v>VACATION BUY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45</v>
          </cell>
          <cell r="I604" t="str">
            <v>31</v>
          </cell>
          <cell r="J604" t="str">
            <v>NUCLEAR DIVISION</v>
          </cell>
          <cell r="K604" t="str">
            <v>Barg</v>
          </cell>
          <cell r="L604" t="str">
            <v>NonProd</v>
          </cell>
          <cell r="M604" t="str">
            <v>No</v>
          </cell>
          <cell r="N604" t="str">
            <v>Other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</row>
        <row r="605">
          <cell r="B605" t="str">
            <v>979</v>
          </cell>
          <cell r="C605" t="str">
            <v>VACATION BUY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40</v>
          </cell>
          <cell r="I605" t="str">
            <v>31</v>
          </cell>
          <cell r="J605" t="str">
            <v>NUCLEAR DIVISION</v>
          </cell>
          <cell r="K605" t="str">
            <v>NonBarg</v>
          </cell>
          <cell r="L605" t="str">
            <v>NonProd</v>
          </cell>
          <cell r="M605" t="str">
            <v>No</v>
          </cell>
          <cell r="N605" t="str">
            <v>Other</v>
          </cell>
          <cell r="O605">
            <v>0</v>
          </cell>
          <cell r="P605">
            <v>-358272.15</v>
          </cell>
          <cell r="Q605">
            <v>0</v>
          </cell>
          <cell r="R605">
            <v>0</v>
          </cell>
          <cell r="S605">
            <v>0</v>
          </cell>
        </row>
        <row r="606">
          <cell r="B606" t="str">
            <v>979</v>
          </cell>
          <cell r="C606" t="str">
            <v>VACATION BUY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156</v>
          </cell>
          <cell r="I606" t="str">
            <v>33</v>
          </cell>
          <cell r="J606" t="str">
            <v>FINANCIAL</v>
          </cell>
          <cell r="K606" t="str">
            <v>NonBarg</v>
          </cell>
          <cell r="L606" t="str">
            <v>NonProd</v>
          </cell>
          <cell r="M606" t="str">
            <v>No</v>
          </cell>
          <cell r="N606" t="str">
            <v>Other</v>
          </cell>
          <cell r="O606">
            <v>0</v>
          </cell>
          <cell r="P606">
            <v>-51445.96</v>
          </cell>
          <cell r="Q606">
            <v>0</v>
          </cell>
          <cell r="R606">
            <v>0</v>
          </cell>
          <cell r="S606">
            <v>0</v>
          </cell>
        </row>
        <row r="607">
          <cell r="B607" t="str">
            <v>979</v>
          </cell>
          <cell r="C607" t="str">
            <v>VACATION BUY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267</v>
          </cell>
          <cell r="I607" t="str">
            <v>34</v>
          </cell>
          <cell r="J607" t="str">
            <v>HUMAN RESRC &amp; CORP SVCS</v>
          </cell>
          <cell r="K607" t="str">
            <v>NonBarg</v>
          </cell>
          <cell r="L607" t="str">
            <v>NonProd</v>
          </cell>
          <cell r="M607" t="str">
            <v>No</v>
          </cell>
          <cell r="N607" t="str">
            <v>Other</v>
          </cell>
          <cell r="O607">
            <v>0</v>
          </cell>
          <cell r="P607">
            <v>-128738.22</v>
          </cell>
          <cell r="Q607">
            <v>0</v>
          </cell>
          <cell r="R607">
            <v>0</v>
          </cell>
          <cell r="S607">
            <v>0</v>
          </cell>
        </row>
        <row r="608">
          <cell r="B608" t="str">
            <v>979</v>
          </cell>
          <cell r="C608" t="str">
            <v>VACATION BUY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376</v>
          </cell>
          <cell r="I608" t="str">
            <v>35</v>
          </cell>
          <cell r="J608" t="str">
            <v>GENERAL COUNSEL</v>
          </cell>
          <cell r="K608" t="str">
            <v>NonBarg</v>
          </cell>
          <cell r="L608" t="str">
            <v>NonProd</v>
          </cell>
          <cell r="M608" t="str">
            <v>No</v>
          </cell>
          <cell r="N608" t="str">
            <v>Other</v>
          </cell>
          <cell r="O608">
            <v>0</v>
          </cell>
          <cell r="P608">
            <v>-36143.53</v>
          </cell>
          <cell r="Q608">
            <v>0</v>
          </cell>
          <cell r="R608">
            <v>0</v>
          </cell>
          <cell r="S608">
            <v>0</v>
          </cell>
        </row>
        <row r="609">
          <cell r="B609" t="str">
            <v>979</v>
          </cell>
          <cell r="C609" t="str">
            <v>VACATION BUY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486</v>
          </cell>
          <cell r="I609" t="str">
            <v>37</v>
          </cell>
          <cell r="J609" t="str">
            <v>CORP COMMUNICATIONS</v>
          </cell>
          <cell r="K609" t="str">
            <v>NonBarg</v>
          </cell>
          <cell r="L609" t="str">
            <v>NonProd</v>
          </cell>
          <cell r="M609" t="str">
            <v>No</v>
          </cell>
          <cell r="N609" t="str">
            <v>Other</v>
          </cell>
          <cell r="O609">
            <v>0</v>
          </cell>
          <cell r="P609">
            <v>-11557.2</v>
          </cell>
          <cell r="Q609">
            <v>0</v>
          </cell>
          <cell r="R609">
            <v>0</v>
          </cell>
          <cell r="S609">
            <v>0</v>
          </cell>
        </row>
        <row r="610">
          <cell r="B610" t="str">
            <v>979</v>
          </cell>
          <cell r="C610" t="str">
            <v>VACATION BUY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538</v>
          </cell>
          <cell r="I610" t="str">
            <v>38</v>
          </cell>
          <cell r="J610" t="str">
            <v>INTERNAL AUDITING</v>
          </cell>
          <cell r="K610" t="str">
            <v>NonBarg</v>
          </cell>
          <cell r="L610" t="str">
            <v>NonProd</v>
          </cell>
          <cell r="M610" t="str">
            <v>No</v>
          </cell>
          <cell r="N610" t="str">
            <v>Other</v>
          </cell>
          <cell r="O610">
            <v>0</v>
          </cell>
          <cell r="P610">
            <v>-8933.24</v>
          </cell>
          <cell r="Q610">
            <v>0</v>
          </cell>
          <cell r="R610">
            <v>0</v>
          </cell>
          <cell r="S610">
            <v>0</v>
          </cell>
        </row>
        <row r="611">
          <cell r="B611" t="str">
            <v>979</v>
          </cell>
          <cell r="C611" t="str">
            <v>VACATION BUY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605</v>
          </cell>
          <cell r="I611" t="str">
            <v>51</v>
          </cell>
          <cell r="J611" t="str">
            <v>CUSTOMER SERVICE</v>
          </cell>
          <cell r="K611" t="str">
            <v>NonBarg</v>
          </cell>
          <cell r="L611" t="str">
            <v>NonProd</v>
          </cell>
          <cell r="M611" t="str">
            <v>No</v>
          </cell>
          <cell r="N611" t="str">
            <v>Other</v>
          </cell>
          <cell r="O611">
            <v>0</v>
          </cell>
          <cell r="P611">
            <v>-429870.73</v>
          </cell>
          <cell r="Q611">
            <v>0</v>
          </cell>
          <cell r="R611">
            <v>0</v>
          </cell>
          <cell r="S611">
            <v>0</v>
          </cell>
        </row>
        <row r="612">
          <cell r="B612" t="str">
            <v>979</v>
          </cell>
          <cell r="C612" t="str">
            <v>VACATION BUY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719</v>
          </cell>
          <cell r="I612" t="str">
            <v>53</v>
          </cell>
          <cell r="J612" t="str">
            <v>POWER SYSTEMS</v>
          </cell>
          <cell r="K612" t="str">
            <v>NonBarg</v>
          </cell>
          <cell r="L612" t="str">
            <v>NonProd</v>
          </cell>
          <cell r="M612" t="str">
            <v>No</v>
          </cell>
          <cell r="N612" t="str">
            <v>Other</v>
          </cell>
          <cell r="O612">
            <v>0</v>
          </cell>
          <cell r="P612">
            <v>-323779.56</v>
          </cell>
          <cell r="Q612">
            <v>0</v>
          </cell>
          <cell r="R612">
            <v>0</v>
          </cell>
          <cell r="S612">
            <v>0</v>
          </cell>
        </row>
        <row r="613">
          <cell r="B613" t="str">
            <v>979</v>
          </cell>
          <cell r="C613" t="str">
            <v>VACATION BUY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828</v>
          </cell>
          <cell r="I613" t="str">
            <v>54</v>
          </cell>
          <cell r="J613" t="str">
            <v>RESOURCE PLANNING</v>
          </cell>
          <cell r="K613" t="str">
            <v>NonBarg</v>
          </cell>
          <cell r="L613" t="str">
            <v>NonProd</v>
          </cell>
          <cell r="M613" t="str">
            <v>No</v>
          </cell>
          <cell r="N613" t="str">
            <v>Other</v>
          </cell>
          <cell r="O613">
            <v>0</v>
          </cell>
          <cell r="P613">
            <v>-10363.200000000001</v>
          </cell>
          <cell r="Q613">
            <v>0</v>
          </cell>
          <cell r="R613">
            <v>0</v>
          </cell>
          <cell r="S613">
            <v>0</v>
          </cell>
        </row>
        <row r="614">
          <cell r="B614" t="str">
            <v>979</v>
          </cell>
          <cell r="C614" t="str">
            <v>VACATION BUY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895</v>
          </cell>
          <cell r="I614" t="str">
            <v>56</v>
          </cell>
          <cell r="J614" t="str">
            <v>POWER GENERATION</v>
          </cell>
          <cell r="K614" t="str">
            <v>NonBarg</v>
          </cell>
          <cell r="L614" t="str">
            <v>NonProd</v>
          </cell>
          <cell r="M614" t="str">
            <v>No</v>
          </cell>
          <cell r="N614" t="str">
            <v>Other</v>
          </cell>
          <cell r="O614">
            <v>0</v>
          </cell>
          <cell r="P614">
            <v>-65843.600000000006</v>
          </cell>
          <cell r="Q614">
            <v>0</v>
          </cell>
          <cell r="R614">
            <v>0</v>
          </cell>
          <cell r="S614">
            <v>0</v>
          </cell>
        </row>
        <row r="615">
          <cell r="B615" t="str">
            <v>979</v>
          </cell>
          <cell r="C615" t="str">
            <v>VACATION BUY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998</v>
          </cell>
          <cell r="I615" t="str">
            <v>58</v>
          </cell>
          <cell r="J615" t="str">
            <v>INFO MANAGEMENT</v>
          </cell>
          <cell r="K615" t="str">
            <v>NonBarg</v>
          </cell>
          <cell r="L615" t="str">
            <v>NonProd</v>
          </cell>
          <cell r="M615" t="str">
            <v>No</v>
          </cell>
          <cell r="N615" t="str">
            <v>Other</v>
          </cell>
          <cell r="O615">
            <v>0</v>
          </cell>
          <cell r="P615">
            <v>-207697.5</v>
          </cell>
          <cell r="Q615">
            <v>0</v>
          </cell>
          <cell r="R615">
            <v>0</v>
          </cell>
          <cell r="S615">
            <v>0</v>
          </cell>
        </row>
        <row r="616">
          <cell r="B616" t="str">
            <v>979</v>
          </cell>
          <cell r="C616" t="str">
            <v>VACATION BUY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1115</v>
          </cell>
          <cell r="I616" t="str">
            <v>62</v>
          </cell>
          <cell r="J616" t="str">
            <v>ENERGY MARKETING</v>
          </cell>
          <cell r="K616" t="str">
            <v>NonBarg</v>
          </cell>
          <cell r="L616" t="str">
            <v>NonProd</v>
          </cell>
          <cell r="M616" t="str">
            <v>No</v>
          </cell>
          <cell r="N616" t="str">
            <v>Other</v>
          </cell>
          <cell r="O616">
            <v>0</v>
          </cell>
          <cell r="P616">
            <v>-16006.09</v>
          </cell>
          <cell r="Q616">
            <v>0</v>
          </cell>
          <cell r="R616">
            <v>0</v>
          </cell>
          <cell r="S616">
            <v>0</v>
          </cell>
        </row>
        <row r="617">
          <cell r="B617" t="str">
            <v>979</v>
          </cell>
          <cell r="C617" t="str">
            <v>VACATION BUY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1177</v>
          </cell>
          <cell r="I617" t="str">
            <v>63</v>
          </cell>
          <cell r="J617" t="str">
            <v>REGULATORY AFFAIRS</v>
          </cell>
          <cell r="K617" t="str">
            <v>NonBarg</v>
          </cell>
          <cell r="L617" t="str">
            <v>NonProd</v>
          </cell>
          <cell r="M617" t="str">
            <v>No</v>
          </cell>
          <cell r="N617" t="str">
            <v>Other</v>
          </cell>
          <cell r="O617">
            <v>0</v>
          </cell>
          <cell r="P617">
            <v>-7608.24</v>
          </cell>
          <cell r="Q617">
            <v>0</v>
          </cell>
          <cell r="R617">
            <v>0</v>
          </cell>
          <cell r="S617">
            <v>0</v>
          </cell>
        </row>
        <row r="618">
          <cell r="B618" t="str">
            <v>981</v>
          </cell>
          <cell r="C618" t="str">
            <v>PRETAX HLTH CARE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41</v>
          </cell>
          <cell r="I618" t="str">
            <v>31</v>
          </cell>
          <cell r="J618" t="str">
            <v>NUCLEAR DIVISION</v>
          </cell>
          <cell r="K618" t="str">
            <v>NonBarg</v>
          </cell>
          <cell r="L618" t="str">
            <v>NonProd</v>
          </cell>
          <cell r="M618" t="str">
            <v>No</v>
          </cell>
          <cell r="N618" t="str">
            <v>Other</v>
          </cell>
          <cell r="O618">
            <v>0</v>
          </cell>
          <cell r="P618">
            <v>-312720.68</v>
          </cell>
          <cell r="Q618">
            <v>0</v>
          </cell>
          <cell r="R618">
            <v>0</v>
          </cell>
          <cell r="S618">
            <v>0</v>
          </cell>
        </row>
        <row r="619">
          <cell r="B619" t="str">
            <v>981</v>
          </cell>
          <cell r="C619" t="str">
            <v>PRETAX HLTH CARE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157</v>
          </cell>
          <cell r="I619" t="str">
            <v>33</v>
          </cell>
          <cell r="J619" t="str">
            <v>FINANCIAL</v>
          </cell>
          <cell r="K619" t="str">
            <v>NonBarg</v>
          </cell>
          <cell r="L619" t="str">
            <v>NonProd</v>
          </cell>
          <cell r="M619" t="str">
            <v>No</v>
          </cell>
          <cell r="N619" t="str">
            <v>Other</v>
          </cell>
          <cell r="O619">
            <v>0</v>
          </cell>
          <cell r="P619">
            <v>-62478.92</v>
          </cell>
          <cell r="Q619">
            <v>0</v>
          </cell>
          <cell r="R619">
            <v>0</v>
          </cell>
          <cell r="S619">
            <v>0</v>
          </cell>
        </row>
        <row r="620">
          <cell r="B620" t="str">
            <v>981</v>
          </cell>
          <cell r="C620" t="str">
            <v>PRETAX HLTH CARE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268</v>
          </cell>
          <cell r="I620" t="str">
            <v>34</v>
          </cell>
          <cell r="J620" t="str">
            <v>HUMAN RESRC &amp; CORP SVCS</v>
          </cell>
          <cell r="K620" t="str">
            <v>NonBarg</v>
          </cell>
          <cell r="L620" t="str">
            <v>NonProd</v>
          </cell>
          <cell r="M620" t="str">
            <v>No</v>
          </cell>
          <cell r="N620" t="str">
            <v>Other</v>
          </cell>
          <cell r="O620">
            <v>0</v>
          </cell>
          <cell r="P620">
            <v>-98215.24</v>
          </cell>
          <cell r="Q620">
            <v>0</v>
          </cell>
          <cell r="R620">
            <v>0</v>
          </cell>
          <cell r="S620">
            <v>0</v>
          </cell>
        </row>
        <row r="621">
          <cell r="B621" t="str">
            <v>981</v>
          </cell>
          <cell r="C621" t="str">
            <v>PRETAX HLTH CARE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377</v>
          </cell>
          <cell r="I621" t="str">
            <v>35</v>
          </cell>
          <cell r="J621" t="str">
            <v>GENERAL COUNSEL</v>
          </cell>
          <cell r="K621" t="str">
            <v>NonBarg</v>
          </cell>
          <cell r="L621" t="str">
            <v>NonProd</v>
          </cell>
          <cell r="M621" t="str">
            <v>No</v>
          </cell>
          <cell r="N621" t="str">
            <v>Other</v>
          </cell>
          <cell r="O621">
            <v>0</v>
          </cell>
          <cell r="P621">
            <v>-32137.84</v>
          </cell>
          <cell r="Q621">
            <v>0</v>
          </cell>
          <cell r="R621">
            <v>0</v>
          </cell>
          <cell r="S621">
            <v>0</v>
          </cell>
        </row>
        <row r="622">
          <cell r="B622" t="str">
            <v>981</v>
          </cell>
          <cell r="C622" t="str">
            <v>PRETAX HLTH CARE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442</v>
          </cell>
          <cell r="I622" t="str">
            <v>36</v>
          </cell>
          <cell r="J622" t="str">
            <v>GOVT AFFAIRS - FED</v>
          </cell>
          <cell r="K622" t="str">
            <v>NonBarg</v>
          </cell>
          <cell r="L622" t="str">
            <v>NonProd</v>
          </cell>
          <cell r="M622" t="str">
            <v>No</v>
          </cell>
          <cell r="N622" t="str">
            <v>Other</v>
          </cell>
          <cell r="O622">
            <v>0</v>
          </cell>
          <cell r="P622">
            <v>-975</v>
          </cell>
          <cell r="Q622">
            <v>0</v>
          </cell>
          <cell r="R622">
            <v>0</v>
          </cell>
          <cell r="S622">
            <v>0</v>
          </cell>
        </row>
        <row r="623">
          <cell r="B623" t="str">
            <v>981</v>
          </cell>
          <cell r="C623" t="str">
            <v>PRETAX HLTH CARE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487</v>
          </cell>
          <cell r="I623" t="str">
            <v>37</v>
          </cell>
          <cell r="J623" t="str">
            <v>CORP COMMUNICATIONS</v>
          </cell>
          <cell r="K623" t="str">
            <v>NonBarg</v>
          </cell>
          <cell r="L623" t="str">
            <v>NonProd</v>
          </cell>
          <cell r="M623" t="str">
            <v>No</v>
          </cell>
          <cell r="N623" t="str">
            <v>Other</v>
          </cell>
          <cell r="O623">
            <v>0</v>
          </cell>
          <cell r="P623">
            <v>-13644.48</v>
          </cell>
          <cell r="Q623">
            <v>0</v>
          </cell>
          <cell r="R623">
            <v>0</v>
          </cell>
          <cell r="S623">
            <v>0</v>
          </cell>
        </row>
        <row r="624">
          <cell r="B624" t="str">
            <v>981</v>
          </cell>
          <cell r="C624" t="str">
            <v>PRETAX HLTH CARE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539</v>
          </cell>
          <cell r="I624" t="str">
            <v>38</v>
          </cell>
          <cell r="J624" t="str">
            <v>INTERNAL AUDITING</v>
          </cell>
          <cell r="K624" t="str">
            <v>NonBarg</v>
          </cell>
          <cell r="L624" t="str">
            <v>NonProd</v>
          </cell>
          <cell r="M624" t="str">
            <v>No</v>
          </cell>
          <cell r="N624" t="str">
            <v>Other</v>
          </cell>
          <cell r="O624">
            <v>0</v>
          </cell>
          <cell r="P624">
            <v>-4999.92</v>
          </cell>
          <cell r="Q624">
            <v>0</v>
          </cell>
          <cell r="R624">
            <v>0</v>
          </cell>
          <cell r="S624">
            <v>0</v>
          </cell>
        </row>
        <row r="625">
          <cell r="B625" t="str">
            <v>981</v>
          </cell>
          <cell r="C625" t="str">
            <v>PRETAX HLTH CARE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606</v>
          </cell>
          <cell r="I625" t="str">
            <v>51</v>
          </cell>
          <cell r="J625" t="str">
            <v>CUSTOMER SERVICE</v>
          </cell>
          <cell r="K625" t="str">
            <v>NonBarg</v>
          </cell>
          <cell r="L625" t="str">
            <v>NonProd</v>
          </cell>
          <cell r="M625" t="str">
            <v>No</v>
          </cell>
          <cell r="N625" t="str">
            <v>Other</v>
          </cell>
          <cell r="O625">
            <v>0</v>
          </cell>
          <cell r="P625">
            <v>-121633.64</v>
          </cell>
          <cell r="Q625">
            <v>0</v>
          </cell>
          <cell r="R625">
            <v>0</v>
          </cell>
          <cell r="S625">
            <v>0</v>
          </cell>
        </row>
        <row r="626">
          <cell r="B626" t="str">
            <v>981</v>
          </cell>
          <cell r="C626" t="str">
            <v>PRETAX HLTH CARE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720</v>
          </cell>
          <cell r="I626" t="str">
            <v>53</v>
          </cell>
          <cell r="J626" t="str">
            <v>POWER SYSTEMS</v>
          </cell>
          <cell r="K626" t="str">
            <v>NonBarg</v>
          </cell>
          <cell r="L626" t="str">
            <v>NonProd</v>
          </cell>
          <cell r="M626" t="str">
            <v>No</v>
          </cell>
          <cell r="N626" t="str">
            <v>Other</v>
          </cell>
          <cell r="O626">
            <v>0</v>
          </cell>
          <cell r="P626">
            <v>-271072.32</v>
          </cell>
          <cell r="Q626">
            <v>0</v>
          </cell>
          <cell r="R626">
            <v>0</v>
          </cell>
          <cell r="S626">
            <v>0</v>
          </cell>
        </row>
        <row r="627">
          <cell r="B627" t="str">
            <v>981</v>
          </cell>
          <cell r="C627" t="str">
            <v>PRETAX HLTH CARE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829</v>
          </cell>
          <cell r="I627" t="str">
            <v>54</v>
          </cell>
          <cell r="J627" t="str">
            <v>RESOURCE PLANNING</v>
          </cell>
          <cell r="K627" t="str">
            <v>NonBarg</v>
          </cell>
          <cell r="L627" t="str">
            <v>NonProd</v>
          </cell>
          <cell r="M627" t="str">
            <v>No</v>
          </cell>
          <cell r="N627" t="str">
            <v>Other</v>
          </cell>
          <cell r="O627">
            <v>0</v>
          </cell>
          <cell r="P627">
            <v>-10188</v>
          </cell>
          <cell r="Q627">
            <v>0</v>
          </cell>
          <cell r="R627">
            <v>0</v>
          </cell>
          <cell r="S627">
            <v>0</v>
          </cell>
        </row>
        <row r="628">
          <cell r="B628" t="str">
            <v>981</v>
          </cell>
          <cell r="C628" t="str">
            <v>PRETAX HLTH CARE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896</v>
          </cell>
          <cell r="I628" t="str">
            <v>56</v>
          </cell>
          <cell r="J628" t="str">
            <v>POWER GENERATION</v>
          </cell>
          <cell r="K628" t="str">
            <v>NonBarg</v>
          </cell>
          <cell r="L628" t="str">
            <v>NonProd</v>
          </cell>
          <cell r="M628" t="str">
            <v>No</v>
          </cell>
          <cell r="N628" t="str">
            <v>Other</v>
          </cell>
          <cell r="O628">
            <v>0</v>
          </cell>
          <cell r="P628">
            <v>-86508.84</v>
          </cell>
          <cell r="Q628">
            <v>0</v>
          </cell>
          <cell r="R628">
            <v>0</v>
          </cell>
          <cell r="S628">
            <v>0</v>
          </cell>
        </row>
        <row r="629">
          <cell r="B629" t="str">
            <v>981</v>
          </cell>
          <cell r="C629" t="str">
            <v>PRETAX HLTH CARE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999</v>
          </cell>
          <cell r="I629" t="str">
            <v>58</v>
          </cell>
          <cell r="J629" t="str">
            <v>INFO MANAGEMENT</v>
          </cell>
          <cell r="K629" t="str">
            <v>NonBarg</v>
          </cell>
          <cell r="L629" t="str">
            <v>NonProd</v>
          </cell>
          <cell r="M629" t="str">
            <v>No</v>
          </cell>
          <cell r="N629" t="str">
            <v>Other</v>
          </cell>
          <cell r="O629">
            <v>0</v>
          </cell>
          <cell r="P629">
            <v>-118207.24</v>
          </cell>
          <cell r="Q629">
            <v>0</v>
          </cell>
          <cell r="R629">
            <v>0</v>
          </cell>
          <cell r="S629">
            <v>0</v>
          </cell>
        </row>
        <row r="630">
          <cell r="B630" t="str">
            <v>981</v>
          </cell>
          <cell r="C630" t="str">
            <v>PRETAX HLTH CARE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1116</v>
          </cell>
          <cell r="I630" t="str">
            <v>62</v>
          </cell>
          <cell r="J630" t="str">
            <v>ENERGY MARKETING</v>
          </cell>
          <cell r="K630" t="str">
            <v>NonBarg</v>
          </cell>
          <cell r="L630" t="str">
            <v>NonProd</v>
          </cell>
          <cell r="M630" t="str">
            <v>No</v>
          </cell>
          <cell r="N630" t="str">
            <v>Other</v>
          </cell>
          <cell r="O630">
            <v>0</v>
          </cell>
          <cell r="P630">
            <v>-16938.080000000002</v>
          </cell>
          <cell r="Q630">
            <v>0</v>
          </cell>
          <cell r="R630">
            <v>0</v>
          </cell>
          <cell r="S630">
            <v>0</v>
          </cell>
        </row>
        <row r="631">
          <cell r="B631" t="str">
            <v>981</v>
          </cell>
          <cell r="C631" t="str">
            <v>PRETAX HLTH CARE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1178</v>
          </cell>
          <cell r="I631" t="str">
            <v>63</v>
          </cell>
          <cell r="J631" t="str">
            <v>REGULATORY AFFAIRS</v>
          </cell>
          <cell r="K631" t="str">
            <v>NonBarg</v>
          </cell>
          <cell r="L631" t="str">
            <v>NonProd</v>
          </cell>
          <cell r="M631" t="str">
            <v>No</v>
          </cell>
          <cell r="N631" t="str">
            <v>Other</v>
          </cell>
          <cell r="O631">
            <v>0</v>
          </cell>
          <cell r="P631">
            <v>-8740</v>
          </cell>
          <cell r="Q631">
            <v>0</v>
          </cell>
          <cell r="R631">
            <v>0</v>
          </cell>
          <cell r="S631">
            <v>0</v>
          </cell>
        </row>
        <row r="632">
          <cell r="B632" t="str">
            <v>983</v>
          </cell>
          <cell r="C632" t="str">
            <v>PRETAX DEP CARE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42</v>
          </cell>
          <cell r="I632" t="str">
            <v>31</v>
          </cell>
          <cell r="J632" t="str">
            <v>NUCLEAR DIVISION</v>
          </cell>
          <cell r="K632" t="str">
            <v>NonBarg</v>
          </cell>
          <cell r="L632" t="str">
            <v>NonProd</v>
          </cell>
          <cell r="M632" t="str">
            <v>No</v>
          </cell>
          <cell r="N632" t="str">
            <v>Other</v>
          </cell>
          <cell r="O632">
            <v>0</v>
          </cell>
          <cell r="P632">
            <v>-52335.6</v>
          </cell>
          <cell r="Q632">
            <v>0</v>
          </cell>
          <cell r="R632">
            <v>0</v>
          </cell>
          <cell r="S632">
            <v>0</v>
          </cell>
        </row>
        <row r="633">
          <cell r="B633" t="str">
            <v>983</v>
          </cell>
          <cell r="C633" t="str">
            <v>PRETAX DEP CARE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158</v>
          </cell>
          <cell r="I633" t="str">
            <v>33</v>
          </cell>
          <cell r="J633" t="str">
            <v>FINANCIAL</v>
          </cell>
          <cell r="K633" t="str">
            <v>NonBarg</v>
          </cell>
          <cell r="L633" t="str">
            <v>NonProd</v>
          </cell>
          <cell r="M633" t="str">
            <v>No</v>
          </cell>
          <cell r="N633" t="str">
            <v>Other</v>
          </cell>
          <cell r="O633">
            <v>0</v>
          </cell>
          <cell r="P633">
            <v>-49291.519999999997</v>
          </cell>
          <cell r="Q633">
            <v>0</v>
          </cell>
          <cell r="R633">
            <v>0</v>
          </cell>
          <cell r="S633">
            <v>0</v>
          </cell>
        </row>
        <row r="634">
          <cell r="B634" t="str">
            <v>983</v>
          </cell>
          <cell r="C634" t="str">
            <v>PRETAX DEP CARE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269</v>
          </cell>
          <cell r="I634" t="str">
            <v>34</v>
          </cell>
          <cell r="J634" t="str">
            <v>HUMAN RESRC &amp; CORP SVCS</v>
          </cell>
          <cell r="K634" t="str">
            <v>NonBarg</v>
          </cell>
          <cell r="L634" t="str">
            <v>NonProd</v>
          </cell>
          <cell r="M634" t="str">
            <v>No</v>
          </cell>
          <cell r="N634" t="str">
            <v>Other</v>
          </cell>
          <cell r="O634">
            <v>0</v>
          </cell>
          <cell r="P634">
            <v>-24819.919999999998</v>
          </cell>
          <cell r="Q634">
            <v>0</v>
          </cell>
          <cell r="R634">
            <v>0</v>
          </cell>
          <cell r="S634">
            <v>0</v>
          </cell>
        </row>
        <row r="635">
          <cell r="B635" t="str">
            <v>983</v>
          </cell>
          <cell r="C635" t="str">
            <v>PRETAX DEP CARE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378</v>
          </cell>
          <cell r="I635" t="str">
            <v>35</v>
          </cell>
          <cell r="J635" t="str">
            <v>GENERAL COUNSEL</v>
          </cell>
          <cell r="K635" t="str">
            <v>NonBarg</v>
          </cell>
          <cell r="L635" t="str">
            <v>NonProd</v>
          </cell>
          <cell r="M635" t="str">
            <v>No</v>
          </cell>
          <cell r="N635" t="str">
            <v>Other</v>
          </cell>
          <cell r="O635">
            <v>0</v>
          </cell>
          <cell r="P635">
            <v>-16353.92</v>
          </cell>
          <cell r="Q635">
            <v>0</v>
          </cell>
          <cell r="R635">
            <v>0</v>
          </cell>
          <cell r="S635">
            <v>0</v>
          </cell>
        </row>
        <row r="636">
          <cell r="B636" t="str">
            <v>983</v>
          </cell>
          <cell r="C636" t="str">
            <v>PRETAX DEP CARE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443</v>
          </cell>
          <cell r="I636" t="str">
            <v>36</v>
          </cell>
          <cell r="J636" t="str">
            <v>GOVT AFFAIRS - FED</v>
          </cell>
          <cell r="K636" t="str">
            <v>NonBarg</v>
          </cell>
          <cell r="L636" t="str">
            <v>NonProd</v>
          </cell>
          <cell r="M636" t="str">
            <v>No</v>
          </cell>
          <cell r="N636" t="str">
            <v>Other</v>
          </cell>
          <cell r="O636">
            <v>0</v>
          </cell>
          <cell r="P636">
            <v>-1260</v>
          </cell>
          <cell r="Q636">
            <v>0</v>
          </cell>
          <cell r="R636">
            <v>0</v>
          </cell>
          <cell r="S636">
            <v>0</v>
          </cell>
        </row>
        <row r="637">
          <cell r="B637" t="str">
            <v>983</v>
          </cell>
          <cell r="C637" t="str">
            <v>PRETAX DEP CARE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488</v>
          </cell>
          <cell r="I637" t="str">
            <v>37</v>
          </cell>
          <cell r="J637" t="str">
            <v>CORP COMMUNICATIONS</v>
          </cell>
          <cell r="K637" t="str">
            <v>NonBarg</v>
          </cell>
          <cell r="L637" t="str">
            <v>NonProd</v>
          </cell>
          <cell r="M637" t="str">
            <v>No</v>
          </cell>
          <cell r="N637" t="str">
            <v>Other</v>
          </cell>
          <cell r="O637">
            <v>0</v>
          </cell>
          <cell r="P637">
            <v>-7759.92</v>
          </cell>
          <cell r="Q637">
            <v>0</v>
          </cell>
          <cell r="R637">
            <v>0</v>
          </cell>
          <cell r="S637">
            <v>0</v>
          </cell>
        </row>
        <row r="638">
          <cell r="B638" t="str">
            <v>983</v>
          </cell>
          <cell r="C638" t="str">
            <v>PRETAX DEP CARE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540</v>
          </cell>
          <cell r="I638" t="str">
            <v>38</v>
          </cell>
          <cell r="J638" t="str">
            <v>INTERNAL AUDITING</v>
          </cell>
          <cell r="K638" t="str">
            <v>NonBarg</v>
          </cell>
          <cell r="L638" t="str">
            <v>NonProd</v>
          </cell>
          <cell r="M638" t="str">
            <v>No</v>
          </cell>
          <cell r="N638" t="str">
            <v>Other</v>
          </cell>
          <cell r="O638">
            <v>0</v>
          </cell>
          <cell r="P638">
            <v>-13844.79</v>
          </cell>
          <cell r="Q638">
            <v>0</v>
          </cell>
          <cell r="R638">
            <v>0</v>
          </cell>
          <cell r="S638">
            <v>0</v>
          </cell>
        </row>
        <row r="639">
          <cell r="B639" t="str">
            <v>983</v>
          </cell>
          <cell r="C639" t="str">
            <v>PRETAX DEP CARE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607</v>
          </cell>
          <cell r="I639" t="str">
            <v>51</v>
          </cell>
          <cell r="J639" t="str">
            <v>CUSTOMER SERVICE</v>
          </cell>
          <cell r="K639" t="str">
            <v>NonBarg</v>
          </cell>
          <cell r="L639" t="str">
            <v>NonProd</v>
          </cell>
          <cell r="M639" t="str">
            <v>No</v>
          </cell>
          <cell r="N639" t="str">
            <v>Other</v>
          </cell>
          <cell r="O639">
            <v>0</v>
          </cell>
          <cell r="P639">
            <v>-58841.75</v>
          </cell>
          <cell r="Q639">
            <v>0</v>
          </cell>
          <cell r="R639">
            <v>0</v>
          </cell>
          <cell r="S639">
            <v>0</v>
          </cell>
        </row>
        <row r="640">
          <cell r="B640" t="str">
            <v>983</v>
          </cell>
          <cell r="C640" t="str">
            <v>PRETAX DEP CARE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721</v>
          </cell>
          <cell r="I640" t="str">
            <v>53</v>
          </cell>
          <cell r="J640" t="str">
            <v>POWER SYSTEMS</v>
          </cell>
          <cell r="K640" t="str">
            <v>NonBarg</v>
          </cell>
          <cell r="L640" t="str">
            <v>NonProd</v>
          </cell>
          <cell r="M640" t="str">
            <v>No</v>
          </cell>
          <cell r="N640" t="str">
            <v>Other</v>
          </cell>
          <cell r="O640">
            <v>0</v>
          </cell>
          <cell r="P640">
            <v>-109642.12</v>
          </cell>
          <cell r="Q640">
            <v>0</v>
          </cell>
          <cell r="R640">
            <v>0</v>
          </cell>
          <cell r="S640">
            <v>0</v>
          </cell>
        </row>
        <row r="641">
          <cell r="B641" t="str">
            <v>983</v>
          </cell>
          <cell r="C641" t="str">
            <v>PRETAX DEP CARE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830</v>
          </cell>
          <cell r="I641" t="str">
            <v>54</v>
          </cell>
          <cell r="J641" t="str">
            <v>RESOURCE PLANNING</v>
          </cell>
          <cell r="K641" t="str">
            <v>NonBarg</v>
          </cell>
          <cell r="L641" t="str">
            <v>NonProd</v>
          </cell>
          <cell r="M641" t="str">
            <v>No</v>
          </cell>
          <cell r="N641" t="str">
            <v>Other</v>
          </cell>
          <cell r="O641">
            <v>0</v>
          </cell>
          <cell r="P641">
            <v>-8880</v>
          </cell>
          <cell r="Q641">
            <v>0</v>
          </cell>
          <cell r="R641">
            <v>0</v>
          </cell>
          <cell r="S641">
            <v>0</v>
          </cell>
        </row>
        <row r="642">
          <cell r="B642" t="str">
            <v>983</v>
          </cell>
          <cell r="C642" t="str">
            <v>PRETAX DEP CARE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897</v>
          </cell>
          <cell r="I642" t="str">
            <v>56</v>
          </cell>
          <cell r="J642" t="str">
            <v>POWER GENERATION</v>
          </cell>
          <cell r="K642" t="str">
            <v>NonBarg</v>
          </cell>
          <cell r="L642" t="str">
            <v>NonProd</v>
          </cell>
          <cell r="M642" t="str">
            <v>No</v>
          </cell>
          <cell r="N642" t="str">
            <v>Other</v>
          </cell>
          <cell r="O642">
            <v>0</v>
          </cell>
          <cell r="P642">
            <v>-17633.18</v>
          </cell>
          <cell r="Q642">
            <v>0</v>
          </cell>
          <cell r="R642">
            <v>0</v>
          </cell>
          <cell r="S642">
            <v>0</v>
          </cell>
        </row>
        <row r="643">
          <cell r="B643" t="str">
            <v>983</v>
          </cell>
          <cell r="C643" t="str">
            <v>PRETAX DEP CARE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1000</v>
          </cell>
          <cell r="I643" t="str">
            <v>58</v>
          </cell>
          <cell r="J643" t="str">
            <v>INFO MANAGEMENT</v>
          </cell>
          <cell r="K643" t="str">
            <v>NonBarg</v>
          </cell>
          <cell r="L643" t="str">
            <v>NonProd</v>
          </cell>
          <cell r="M643" t="str">
            <v>No</v>
          </cell>
          <cell r="N643" t="str">
            <v>Other</v>
          </cell>
          <cell r="O643">
            <v>0</v>
          </cell>
          <cell r="P643">
            <v>-107216.96000000001</v>
          </cell>
          <cell r="Q643">
            <v>0</v>
          </cell>
          <cell r="R643">
            <v>0</v>
          </cell>
          <cell r="S643">
            <v>0</v>
          </cell>
        </row>
        <row r="644">
          <cell r="B644" t="str">
            <v>983</v>
          </cell>
          <cell r="C644" t="str">
            <v>PRETAX DEP CARE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1179</v>
          </cell>
          <cell r="I644" t="str">
            <v>63</v>
          </cell>
          <cell r="J644" t="str">
            <v>REGULATORY AFFAIRS</v>
          </cell>
          <cell r="K644" t="str">
            <v>NonBarg</v>
          </cell>
          <cell r="L644" t="str">
            <v>NonProd</v>
          </cell>
          <cell r="M644" t="str">
            <v>No</v>
          </cell>
          <cell r="N644" t="str">
            <v>Other</v>
          </cell>
          <cell r="O644">
            <v>0</v>
          </cell>
          <cell r="P644">
            <v>-1608</v>
          </cell>
          <cell r="Q644">
            <v>0</v>
          </cell>
          <cell r="R644">
            <v>0</v>
          </cell>
          <cell r="S644">
            <v>0</v>
          </cell>
        </row>
        <row r="645">
          <cell r="B645" t="str">
            <v>984</v>
          </cell>
          <cell r="C645" t="str">
            <v>VISION - PRE-TAX DED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46</v>
          </cell>
          <cell r="I645" t="str">
            <v>31</v>
          </cell>
          <cell r="J645" t="str">
            <v>NUCLEAR DIVISION</v>
          </cell>
          <cell r="K645" t="str">
            <v>Barg</v>
          </cell>
          <cell r="L645" t="str">
            <v>NonProd</v>
          </cell>
          <cell r="M645" t="str">
            <v>No</v>
          </cell>
          <cell r="N645" t="str">
            <v>Other</v>
          </cell>
          <cell r="O645">
            <v>0</v>
          </cell>
          <cell r="P645">
            <v>-20.04</v>
          </cell>
          <cell r="Q645">
            <v>0</v>
          </cell>
          <cell r="R645">
            <v>0</v>
          </cell>
          <cell r="S645">
            <v>0</v>
          </cell>
        </row>
        <row r="646">
          <cell r="B646" t="str">
            <v>984</v>
          </cell>
          <cell r="C646" t="str">
            <v>VISION - PRE-TAX DED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43</v>
          </cell>
          <cell r="I646" t="str">
            <v>31</v>
          </cell>
          <cell r="J646" t="str">
            <v>NUCLEAR DIVISION</v>
          </cell>
          <cell r="K646" t="str">
            <v>NonBarg</v>
          </cell>
          <cell r="L646" t="str">
            <v>NonProd</v>
          </cell>
          <cell r="M646" t="str">
            <v>No</v>
          </cell>
          <cell r="N646" t="str">
            <v>Other</v>
          </cell>
          <cell r="O646">
            <v>0</v>
          </cell>
          <cell r="P646">
            <v>-77140.12</v>
          </cell>
          <cell r="Q646">
            <v>0</v>
          </cell>
          <cell r="R646">
            <v>0</v>
          </cell>
          <cell r="S646">
            <v>0</v>
          </cell>
        </row>
        <row r="647">
          <cell r="B647" t="str">
            <v>984</v>
          </cell>
          <cell r="C647" t="str">
            <v>VISION - PRE-TAX DED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159</v>
          </cell>
          <cell r="I647" t="str">
            <v>33</v>
          </cell>
          <cell r="J647" t="str">
            <v>FINANCIAL</v>
          </cell>
          <cell r="K647" t="str">
            <v>NonBarg</v>
          </cell>
          <cell r="L647" t="str">
            <v>NonProd</v>
          </cell>
          <cell r="M647" t="str">
            <v>No</v>
          </cell>
          <cell r="N647" t="str">
            <v>Other</v>
          </cell>
          <cell r="O647">
            <v>0</v>
          </cell>
          <cell r="P647">
            <v>-11546.42</v>
          </cell>
          <cell r="Q647">
            <v>0</v>
          </cell>
          <cell r="R647">
            <v>0</v>
          </cell>
          <cell r="S647">
            <v>0</v>
          </cell>
        </row>
        <row r="648">
          <cell r="B648" t="str">
            <v>984</v>
          </cell>
          <cell r="C648" t="str">
            <v>VISION - PRE-TAX DED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270</v>
          </cell>
          <cell r="I648" t="str">
            <v>34</v>
          </cell>
          <cell r="J648" t="str">
            <v>HUMAN RESRC &amp; CORP SVCS</v>
          </cell>
          <cell r="K648" t="str">
            <v>NonBarg</v>
          </cell>
          <cell r="L648" t="str">
            <v>NonProd</v>
          </cell>
          <cell r="M648" t="str">
            <v>No</v>
          </cell>
          <cell r="N648" t="str">
            <v>Other</v>
          </cell>
          <cell r="O648">
            <v>0</v>
          </cell>
          <cell r="P648">
            <v>-42605.37</v>
          </cell>
          <cell r="Q648">
            <v>0</v>
          </cell>
          <cell r="R648">
            <v>0</v>
          </cell>
          <cell r="S648">
            <v>0</v>
          </cell>
        </row>
        <row r="649">
          <cell r="B649" t="str">
            <v>984</v>
          </cell>
          <cell r="C649" t="str">
            <v>VISION - PRE-TAX DED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379</v>
          </cell>
          <cell r="I649" t="str">
            <v>35</v>
          </cell>
          <cell r="J649" t="str">
            <v>GENERAL COUNSEL</v>
          </cell>
          <cell r="K649" t="str">
            <v>NonBarg</v>
          </cell>
          <cell r="L649" t="str">
            <v>NonProd</v>
          </cell>
          <cell r="M649" t="str">
            <v>No</v>
          </cell>
          <cell r="N649" t="str">
            <v>Other</v>
          </cell>
          <cell r="O649">
            <v>0</v>
          </cell>
          <cell r="P649">
            <v>-6392.46</v>
          </cell>
          <cell r="Q649">
            <v>0</v>
          </cell>
          <cell r="R649">
            <v>0</v>
          </cell>
          <cell r="S649">
            <v>0</v>
          </cell>
        </row>
        <row r="650">
          <cell r="B650" t="str">
            <v>984</v>
          </cell>
          <cell r="C650" t="str">
            <v>VISION - PRE-TAX DED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444</v>
          </cell>
          <cell r="I650" t="str">
            <v>36</v>
          </cell>
          <cell r="J650" t="str">
            <v>GOVT AFFAIRS - FED</v>
          </cell>
          <cell r="K650" t="str">
            <v>NonBarg</v>
          </cell>
          <cell r="L650" t="str">
            <v>NonProd</v>
          </cell>
          <cell r="M650" t="str">
            <v>No</v>
          </cell>
          <cell r="N650" t="str">
            <v>Other</v>
          </cell>
          <cell r="O650">
            <v>0</v>
          </cell>
          <cell r="P650">
            <v>-99.18</v>
          </cell>
          <cell r="Q650">
            <v>0</v>
          </cell>
          <cell r="R650">
            <v>0</v>
          </cell>
          <cell r="S650">
            <v>0</v>
          </cell>
        </row>
        <row r="651">
          <cell r="B651" t="str">
            <v>984</v>
          </cell>
          <cell r="C651" t="str">
            <v>VISION - PRE-TAX DED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489</v>
          </cell>
          <cell r="I651" t="str">
            <v>37</v>
          </cell>
          <cell r="J651" t="str">
            <v>CORP COMMUNICATIONS</v>
          </cell>
          <cell r="K651" t="str">
            <v>NonBarg</v>
          </cell>
          <cell r="L651" t="str">
            <v>NonProd</v>
          </cell>
          <cell r="M651" t="str">
            <v>No</v>
          </cell>
          <cell r="N651" t="str">
            <v>Other</v>
          </cell>
          <cell r="O651">
            <v>0</v>
          </cell>
          <cell r="P651">
            <v>-4644.12</v>
          </cell>
          <cell r="Q651">
            <v>0</v>
          </cell>
          <cell r="R651">
            <v>0</v>
          </cell>
          <cell r="S651">
            <v>0</v>
          </cell>
        </row>
        <row r="652">
          <cell r="B652" t="str">
            <v>984</v>
          </cell>
          <cell r="C652" t="str">
            <v>VISION - PRE-TAX DED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541</v>
          </cell>
          <cell r="I652" t="str">
            <v>38</v>
          </cell>
          <cell r="J652" t="str">
            <v>INTERNAL AUDITING</v>
          </cell>
          <cell r="K652" t="str">
            <v>NonBarg</v>
          </cell>
          <cell r="L652" t="str">
            <v>NonProd</v>
          </cell>
          <cell r="M652" t="str">
            <v>No</v>
          </cell>
          <cell r="N652" t="str">
            <v>Other</v>
          </cell>
          <cell r="O652">
            <v>0</v>
          </cell>
          <cell r="P652">
            <v>-885.22</v>
          </cell>
          <cell r="Q652">
            <v>0</v>
          </cell>
          <cell r="R652">
            <v>0</v>
          </cell>
          <cell r="S652">
            <v>0</v>
          </cell>
        </row>
        <row r="653">
          <cell r="B653" t="str">
            <v>984</v>
          </cell>
          <cell r="C653" t="str">
            <v>VISION - PRE-TAX DED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608</v>
          </cell>
          <cell r="I653" t="str">
            <v>51</v>
          </cell>
          <cell r="J653" t="str">
            <v>CUSTOMER SERVICE</v>
          </cell>
          <cell r="K653" t="str">
            <v>NonBarg</v>
          </cell>
          <cell r="L653" t="str">
            <v>NonProd</v>
          </cell>
          <cell r="M653" t="str">
            <v>No</v>
          </cell>
          <cell r="N653" t="str">
            <v>Other</v>
          </cell>
          <cell r="O653">
            <v>0</v>
          </cell>
          <cell r="P653">
            <v>-137866.63</v>
          </cell>
          <cell r="Q653">
            <v>0</v>
          </cell>
          <cell r="R653">
            <v>0</v>
          </cell>
          <cell r="S653">
            <v>0</v>
          </cell>
        </row>
        <row r="654">
          <cell r="B654" t="str">
            <v>984</v>
          </cell>
          <cell r="C654" t="str">
            <v>VISION - PRE-TAX DED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722</v>
          </cell>
          <cell r="I654" t="str">
            <v>53</v>
          </cell>
          <cell r="J654" t="str">
            <v>POWER SYSTEMS</v>
          </cell>
          <cell r="K654" t="str">
            <v>NonBarg</v>
          </cell>
          <cell r="L654" t="str">
            <v>NonProd</v>
          </cell>
          <cell r="M654" t="str">
            <v>No</v>
          </cell>
          <cell r="N654" t="str">
            <v>Other</v>
          </cell>
          <cell r="O654">
            <v>0</v>
          </cell>
          <cell r="P654">
            <v>-118016.56</v>
          </cell>
          <cell r="Q654">
            <v>0</v>
          </cell>
          <cell r="R654">
            <v>0</v>
          </cell>
          <cell r="S654">
            <v>0</v>
          </cell>
        </row>
        <row r="655">
          <cell r="B655" t="str">
            <v>984</v>
          </cell>
          <cell r="C655" t="str">
            <v>VISION - PRE-TAX DED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831</v>
          </cell>
          <cell r="I655" t="str">
            <v>54</v>
          </cell>
          <cell r="J655" t="str">
            <v>RESOURCE PLANNING</v>
          </cell>
          <cell r="K655" t="str">
            <v>NonBarg</v>
          </cell>
          <cell r="L655" t="str">
            <v>NonProd</v>
          </cell>
          <cell r="M655" t="str">
            <v>No</v>
          </cell>
          <cell r="N655" t="str">
            <v>Other</v>
          </cell>
          <cell r="O655">
            <v>0</v>
          </cell>
          <cell r="P655">
            <v>-2587.92</v>
          </cell>
          <cell r="Q655">
            <v>0</v>
          </cell>
          <cell r="R655">
            <v>0</v>
          </cell>
          <cell r="S655">
            <v>0</v>
          </cell>
        </row>
        <row r="656">
          <cell r="B656" t="str">
            <v>984</v>
          </cell>
          <cell r="C656" t="str">
            <v>VISION - PRE-TAX DED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898</v>
          </cell>
          <cell r="I656" t="str">
            <v>56</v>
          </cell>
          <cell r="J656" t="str">
            <v>POWER GENERATION</v>
          </cell>
          <cell r="K656" t="str">
            <v>NonBarg</v>
          </cell>
          <cell r="L656" t="str">
            <v>NonProd</v>
          </cell>
          <cell r="M656" t="str">
            <v>No</v>
          </cell>
          <cell r="N656" t="str">
            <v>Other</v>
          </cell>
          <cell r="O656">
            <v>0</v>
          </cell>
          <cell r="P656">
            <v>-27800.61</v>
          </cell>
          <cell r="Q656">
            <v>0</v>
          </cell>
          <cell r="R656">
            <v>0</v>
          </cell>
          <cell r="S656">
            <v>0</v>
          </cell>
        </row>
        <row r="657">
          <cell r="B657" t="str">
            <v>984</v>
          </cell>
          <cell r="C657" t="str">
            <v>VISION - PRE-TAX DED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1001</v>
          </cell>
          <cell r="I657" t="str">
            <v>58</v>
          </cell>
          <cell r="J657" t="str">
            <v>INFO MANAGEMENT</v>
          </cell>
          <cell r="K657" t="str">
            <v>NonBarg</v>
          </cell>
          <cell r="L657" t="str">
            <v>NonProd</v>
          </cell>
          <cell r="M657" t="str">
            <v>No</v>
          </cell>
          <cell r="N657" t="str">
            <v>Other</v>
          </cell>
          <cell r="O657">
            <v>0</v>
          </cell>
          <cell r="P657">
            <v>-49043.23</v>
          </cell>
          <cell r="Q657">
            <v>0</v>
          </cell>
          <cell r="R657">
            <v>0</v>
          </cell>
          <cell r="S657">
            <v>0</v>
          </cell>
        </row>
        <row r="658">
          <cell r="B658" t="str">
            <v>984</v>
          </cell>
          <cell r="C658" t="str">
            <v>VISION - PRE-TAX DED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1117</v>
          </cell>
          <cell r="I658" t="str">
            <v>62</v>
          </cell>
          <cell r="J658" t="str">
            <v>ENERGY MARKETING</v>
          </cell>
          <cell r="K658" t="str">
            <v>NonBarg</v>
          </cell>
          <cell r="L658" t="str">
            <v>NonProd</v>
          </cell>
          <cell r="M658" t="str">
            <v>No</v>
          </cell>
          <cell r="N658" t="str">
            <v>Other</v>
          </cell>
          <cell r="O658">
            <v>0</v>
          </cell>
          <cell r="P658">
            <v>-2796</v>
          </cell>
          <cell r="Q658">
            <v>0</v>
          </cell>
          <cell r="R658">
            <v>0</v>
          </cell>
          <cell r="S658">
            <v>0</v>
          </cell>
        </row>
        <row r="659">
          <cell r="B659" t="str">
            <v>984</v>
          </cell>
          <cell r="C659" t="str">
            <v>VISION - PRE-TAX DED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1180</v>
          </cell>
          <cell r="I659" t="str">
            <v>63</v>
          </cell>
          <cell r="J659" t="str">
            <v>REGULATORY AFFAIRS</v>
          </cell>
          <cell r="K659" t="str">
            <v>NonBarg</v>
          </cell>
          <cell r="L659" t="str">
            <v>NonProd</v>
          </cell>
          <cell r="M659" t="str">
            <v>No</v>
          </cell>
          <cell r="N659" t="str">
            <v>Other</v>
          </cell>
          <cell r="O659">
            <v>0</v>
          </cell>
          <cell r="P659">
            <v>-3178.68</v>
          </cell>
          <cell r="Q659">
            <v>0</v>
          </cell>
          <cell r="R659">
            <v>0</v>
          </cell>
          <cell r="S659">
            <v>0</v>
          </cell>
        </row>
        <row r="660">
          <cell r="B660" t="str">
            <v>985</v>
          </cell>
          <cell r="C660" t="str">
            <v>VACATION BUY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44</v>
          </cell>
          <cell r="I660" t="str">
            <v>31</v>
          </cell>
          <cell r="J660" t="str">
            <v>NUCLEAR DIVISION</v>
          </cell>
          <cell r="K660" t="str">
            <v>NonBarg</v>
          </cell>
          <cell r="L660" t="str">
            <v>NonProd</v>
          </cell>
          <cell r="M660" t="str">
            <v>No</v>
          </cell>
          <cell r="N660" t="str">
            <v>Other</v>
          </cell>
          <cell r="O660">
            <v>0</v>
          </cell>
          <cell r="P660">
            <v>-5108.32</v>
          </cell>
          <cell r="Q660">
            <v>0</v>
          </cell>
          <cell r="R660">
            <v>0</v>
          </cell>
          <cell r="S660">
            <v>0</v>
          </cell>
        </row>
        <row r="661">
          <cell r="B661" t="str">
            <v>985</v>
          </cell>
          <cell r="C661" t="str">
            <v>VACATION BUY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160</v>
          </cell>
          <cell r="I661" t="str">
            <v>33</v>
          </cell>
          <cell r="J661" t="str">
            <v>FINANCIAL</v>
          </cell>
          <cell r="K661" t="str">
            <v>NonBarg</v>
          </cell>
          <cell r="L661" t="str">
            <v>NonProd</v>
          </cell>
          <cell r="M661" t="str">
            <v>No</v>
          </cell>
          <cell r="N661" t="str">
            <v>Other</v>
          </cell>
          <cell r="O661">
            <v>0</v>
          </cell>
          <cell r="P661">
            <v>-665.6</v>
          </cell>
          <cell r="Q661">
            <v>0</v>
          </cell>
          <cell r="R661">
            <v>0</v>
          </cell>
          <cell r="S661">
            <v>0</v>
          </cell>
        </row>
        <row r="662">
          <cell r="B662" t="str">
            <v>985</v>
          </cell>
          <cell r="C662" t="str">
            <v>VACATION BUY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271</v>
          </cell>
          <cell r="I662" t="str">
            <v>34</v>
          </cell>
          <cell r="J662" t="str">
            <v>HUMAN RESRC &amp; CORP SVCS</v>
          </cell>
          <cell r="K662" t="str">
            <v>NonBarg</v>
          </cell>
          <cell r="L662" t="str">
            <v>NonProd</v>
          </cell>
          <cell r="M662" t="str">
            <v>No</v>
          </cell>
          <cell r="N662" t="str">
            <v>Other</v>
          </cell>
          <cell r="O662">
            <v>0</v>
          </cell>
          <cell r="P662">
            <v>-669.82</v>
          </cell>
          <cell r="Q662">
            <v>0</v>
          </cell>
          <cell r="R662">
            <v>0</v>
          </cell>
          <cell r="S662">
            <v>0</v>
          </cell>
        </row>
        <row r="663">
          <cell r="B663" t="str">
            <v>985</v>
          </cell>
          <cell r="C663" t="str">
            <v>VACATION BUY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380</v>
          </cell>
          <cell r="I663" t="str">
            <v>35</v>
          </cell>
          <cell r="J663" t="str">
            <v>GENERAL COUNSEL</v>
          </cell>
          <cell r="K663" t="str">
            <v>NonBarg</v>
          </cell>
          <cell r="L663" t="str">
            <v>NonProd</v>
          </cell>
          <cell r="M663" t="str">
            <v>No</v>
          </cell>
          <cell r="N663" t="str">
            <v>Other</v>
          </cell>
          <cell r="O663">
            <v>0</v>
          </cell>
          <cell r="P663">
            <v>-399.95</v>
          </cell>
          <cell r="Q663">
            <v>0</v>
          </cell>
          <cell r="R663">
            <v>0</v>
          </cell>
          <cell r="S663">
            <v>0</v>
          </cell>
        </row>
        <row r="664">
          <cell r="B664" t="str">
            <v>985</v>
          </cell>
          <cell r="C664" t="str">
            <v>VACATION BUY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542</v>
          </cell>
          <cell r="I664" t="str">
            <v>38</v>
          </cell>
          <cell r="J664" t="str">
            <v>INTERNAL AUDITING</v>
          </cell>
          <cell r="K664" t="str">
            <v>NonBarg</v>
          </cell>
          <cell r="L664" t="str">
            <v>NonProd</v>
          </cell>
          <cell r="M664" t="str">
            <v>No</v>
          </cell>
          <cell r="N664" t="str">
            <v>Other</v>
          </cell>
          <cell r="O664">
            <v>0</v>
          </cell>
          <cell r="P664">
            <v>-289</v>
          </cell>
          <cell r="Q664">
            <v>0</v>
          </cell>
          <cell r="R664">
            <v>0</v>
          </cell>
          <cell r="S664">
            <v>0</v>
          </cell>
        </row>
        <row r="665">
          <cell r="B665" t="str">
            <v>985</v>
          </cell>
          <cell r="C665" t="str">
            <v>VACATION BUY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609</v>
          </cell>
          <cell r="I665" t="str">
            <v>51</v>
          </cell>
          <cell r="J665" t="str">
            <v>CUSTOMER SERVICE</v>
          </cell>
          <cell r="K665" t="str">
            <v>NonBarg</v>
          </cell>
          <cell r="L665" t="str">
            <v>NonProd</v>
          </cell>
          <cell r="M665" t="str">
            <v>No</v>
          </cell>
          <cell r="N665" t="str">
            <v>Other</v>
          </cell>
          <cell r="O665">
            <v>0</v>
          </cell>
          <cell r="P665">
            <v>-5111.13</v>
          </cell>
          <cell r="Q665">
            <v>0</v>
          </cell>
          <cell r="R665">
            <v>0</v>
          </cell>
          <cell r="S665">
            <v>0</v>
          </cell>
        </row>
        <row r="666">
          <cell r="B666" t="str">
            <v>985</v>
          </cell>
          <cell r="C666" t="str">
            <v>VACATION BUY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723</v>
          </cell>
          <cell r="I666" t="str">
            <v>53</v>
          </cell>
          <cell r="J666" t="str">
            <v>POWER SYSTEMS</v>
          </cell>
          <cell r="K666" t="str">
            <v>NonBarg</v>
          </cell>
          <cell r="L666" t="str">
            <v>NonProd</v>
          </cell>
          <cell r="M666" t="str">
            <v>No</v>
          </cell>
          <cell r="N666" t="str">
            <v>Other</v>
          </cell>
          <cell r="O666">
            <v>0</v>
          </cell>
          <cell r="P666">
            <v>-2023.34</v>
          </cell>
          <cell r="Q666">
            <v>0</v>
          </cell>
          <cell r="R666">
            <v>0</v>
          </cell>
          <cell r="S666">
            <v>0</v>
          </cell>
        </row>
        <row r="667">
          <cell r="B667" t="str">
            <v>985</v>
          </cell>
          <cell r="C667" t="str">
            <v>VACATION BUY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899</v>
          </cell>
          <cell r="I667" t="str">
            <v>56</v>
          </cell>
          <cell r="J667" t="str">
            <v>POWER GENERATION</v>
          </cell>
          <cell r="K667" t="str">
            <v>NonBarg</v>
          </cell>
          <cell r="L667" t="str">
            <v>NonProd</v>
          </cell>
          <cell r="M667" t="str">
            <v>No</v>
          </cell>
          <cell r="N667" t="str">
            <v>Other</v>
          </cell>
          <cell r="O667">
            <v>0</v>
          </cell>
          <cell r="P667">
            <v>-723.42</v>
          </cell>
          <cell r="Q667">
            <v>0</v>
          </cell>
          <cell r="R667">
            <v>0</v>
          </cell>
          <cell r="S667">
            <v>0</v>
          </cell>
        </row>
        <row r="668">
          <cell r="B668" t="str">
            <v>985</v>
          </cell>
          <cell r="C668" t="str">
            <v>VACATION BUY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1002</v>
          </cell>
          <cell r="I668" t="str">
            <v>58</v>
          </cell>
          <cell r="J668" t="str">
            <v>INFO MANAGEMENT</v>
          </cell>
          <cell r="K668" t="str">
            <v>NonBarg</v>
          </cell>
          <cell r="L668" t="str">
            <v>NonProd</v>
          </cell>
          <cell r="M668" t="str">
            <v>No</v>
          </cell>
          <cell r="N668" t="str">
            <v>Other</v>
          </cell>
          <cell r="O668">
            <v>0</v>
          </cell>
          <cell r="P668">
            <v>-2444.9699999999998</v>
          </cell>
          <cell r="Q668">
            <v>0</v>
          </cell>
          <cell r="R668">
            <v>0</v>
          </cell>
          <cell r="S668">
            <v>0</v>
          </cell>
        </row>
        <row r="669">
          <cell r="B669" t="str">
            <v>985</v>
          </cell>
          <cell r="C669" t="str">
            <v>VACATION BUY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1118</v>
          </cell>
          <cell r="I669" t="str">
            <v>62</v>
          </cell>
          <cell r="J669" t="str">
            <v>ENERGY MARKETING</v>
          </cell>
          <cell r="K669" t="str">
            <v>NonBarg</v>
          </cell>
          <cell r="L669" t="str">
            <v>NonProd</v>
          </cell>
          <cell r="M669" t="str">
            <v>No</v>
          </cell>
          <cell r="N669" t="str">
            <v>Other</v>
          </cell>
          <cell r="O669">
            <v>0</v>
          </cell>
          <cell r="P669">
            <v>-1090.29</v>
          </cell>
          <cell r="Q669">
            <v>0</v>
          </cell>
          <cell r="R669">
            <v>0</v>
          </cell>
          <cell r="S669">
            <v>0</v>
          </cell>
        </row>
        <row r="670">
          <cell r="B670" t="str">
            <v>993</v>
          </cell>
          <cell r="C670" t="str">
            <v>EX BASIC THRFT(STP)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161</v>
          </cell>
          <cell r="I670" t="str">
            <v>33</v>
          </cell>
          <cell r="J670" t="str">
            <v>FINANCIAL</v>
          </cell>
          <cell r="K670" t="str">
            <v>NonBarg</v>
          </cell>
          <cell r="L670" t="str">
            <v>NonProd</v>
          </cell>
          <cell r="M670" t="str">
            <v>No</v>
          </cell>
          <cell r="N670" t="str">
            <v>Other</v>
          </cell>
          <cell r="O670">
            <v>0</v>
          </cell>
          <cell r="P670">
            <v>-175955.75</v>
          </cell>
          <cell r="Q670">
            <v>0</v>
          </cell>
          <cell r="R670">
            <v>0</v>
          </cell>
          <cell r="S670">
            <v>0</v>
          </cell>
        </row>
        <row r="671">
          <cell r="B671" t="str">
            <v>993</v>
          </cell>
          <cell r="C671" t="str">
            <v>EX BASIC THRFT(STP)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272</v>
          </cell>
          <cell r="I671" t="str">
            <v>34</v>
          </cell>
          <cell r="J671" t="str">
            <v>HUMAN RESRC &amp; CORP SVCS</v>
          </cell>
          <cell r="K671" t="str">
            <v>NonBarg</v>
          </cell>
          <cell r="L671" t="str">
            <v>NonProd</v>
          </cell>
          <cell r="M671" t="str">
            <v>No</v>
          </cell>
          <cell r="N671" t="str">
            <v>Other</v>
          </cell>
          <cell r="O671">
            <v>0</v>
          </cell>
          <cell r="P671">
            <v>-20269.330000000002</v>
          </cell>
          <cell r="Q671">
            <v>0</v>
          </cell>
          <cell r="R671">
            <v>0</v>
          </cell>
          <cell r="S671">
            <v>0</v>
          </cell>
        </row>
        <row r="672">
          <cell r="B672" t="str">
            <v>993</v>
          </cell>
          <cell r="C672" t="str">
            <v>EX BASIC THRFT(STP)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1003</v>
          </cell>
          <cell r="I672" t="str">
            <v>58</v>
          </cell>
          <cell r="J672" t="str">
            <v>INFO MANAGEMENT</v>
          </cell>
          <cell r="K672" t="str">
            <v>NonBarg</v>
          </cell>
          <cell r="L672" t="str">
            <v>NonProd</v>
          </cell>
          <cell r="M672" t="str">
            <v>No</v>
          </cell>
          <cell r="N672" t="str">
            <v>Other</v>
          </cell>
          <cell r="O672">
            <v>0</v>
          </cell>
          <cell r="P672">
            <v>-12979.28</v>
          </cell>
          <cell r="Q672">
            <v>0</v>
          </cell>
          <cell r="R672">
            <v>0</v>
          </cell>
          <cell r="S672">
            <v>0</v>
          </cell>
        </row>
        <row r="673">
          <cell r="B673" t="str">
            <v>994</v>
          </cell>
          <cell r="C673" t="str">
            <v>EX SUPP THRFT(STP)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1004</v>
          </cell>
          <cell r="I673" t="str">
            <v>58</v>
          </cell>
          <cell r="J673" t="str">
            <v>INFO MANAGEMENT</v>
          </cell>
          <cell r="K673" t="str">
            <v>NonBarg</v>
          </cell>
          <cell r="L673" t="str">
            <v>NonProd</v>
          </cell>
          <cell r="M673" t="str">
            <v>No</v>
          </cell>
          <cell r="N673" t="str">
            <v>Other</v>
          </cell>
          <cell r="O673">
            <v>0</v>
          </cell>
          <cell r="P673">
            <v>-2942.3</v>
          </cell>
          <cell r="Q673">
            <v>0</v>
          </cell>
          <cell r="R673">
            <v>0</v>
          </cell>
          <cell r="S673">
            <v>0</v>
          </cell>
        </row>
        <row r="674">
          <cell r="B674" t="str">
            <v>995</v>
          </cell>
          <cell r="C674" t="str">
            <v>THRIFT DIV RECONTRIB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47</v>
          </cell>
          <cell r="I674" t="str">
            <v>31</v>
          </cell>
          <cell r="J674" t="str">
            <v>NUCLEAR DIVISION</v>
          </cell>
          <cell r="K674" t="str">
            <v>Barg</v>
          </cell>
          <cell r="L674" t="str">
            <v>NonProd</v>
          </cell>
          <cell r="M674" t="str">
            <v>No</v>
          </cell>
          <cell r="N674" t="str">
            <v>Other</v>
          </cell>
          <cell r="O674">
            <v>0</v>
          </cell>
          <cell r="P674">
            <v>-55803.4</v>
          </cell>
          <cell r="Q674">
            <v>0</v>
          </cell>
          <cell r="R674">
            <v>0</v>
          </cell>
          <cell r="S674">
            <v>0</v>
          </cell>
        </row>
        <row r="675">
          <cell r="B675" t="str">
            <v>995</v>
          </cell>
          <cell r="C675" t="str">
            <v>THRIFT DIV RECONTRIB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143</v>
          </cell>
          <cell r="I675" t="str">
            <v>34</v>
          </cell>
          <cell r="J675" t="str">
            <v>HUMAN RESRC &amp; CORP SVCS</v>
          </cell>
          <cell r="K675" t="str">
            <v>Barg</v>
          </cell>
          <cell r="L675" t="str">
            <v>NonProd</v>
          </cell>
          <cell r="M675" t="str">
            <v>No</v>
          </cell>
          <cell r="N675" t="str">
            <v>Other</v>
          </cell>
          <cell r="O675">
            <v>0</v>
          </cell>
          <cell r="P675">
            <v>-4464.2299999999996</v>
          </cell>
          <cell r="Q675">
            <v>0</v>
          </cell>
          <cell r="R675">
            <v>0</v>
          </cell>
          <cell r="S675">
            <v>0</v>
          </cell>
        </row>
        <row r="676">
          <cell r="B676" t="str">
            <v>995</v>
          </cell>
          <cell r="C676" t="str">
            <v>THRIFT DIV RECONTRIB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196</v>
          </cell>
          <cell r="I676" t="str">
            <v>51</v>
          </cell>
          <cell r="J676" t="str">
            <v>CUSTOMER SERVICE</v>
          </cell>
          <cell r="K676" t="str">
            <v>Barg</v>
          </cell>
          <cell r="L676" t="str">
            <v>NonProd</v>
          </cell>
          <cell r="M676" t="str">
            <v>No</v>
          </cell>
          <cell r="N676" t="str">
            <v>Other</v>
          </cell>
          <cell r="O676">
            <v>0</v>
          </cell>
          <cell r="P676">
            <v>-3223.34</v>
          </cell>
          <cell r="Q676">
            <v>0</v>
          </cell>
          <cell r="R676">
            <v>0</v>
          </cell>
          <cell r="S676">
            <v>0</v>
          </cell>
        </row>
        <row r="677">
          <cell r="B677" t="str">
            <v>995</v>
          </cell>
          <cell r="C677" t="str">
            <v>THRIFT DIV RECONTRIB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256</v>
          </cell>
          <cell r="I677" t="str">
            <v>53</v>
          </cell>
          <cell r="J677" t="str">
            <v>POWER SYSTEMS</v>
          </cell>
          <cell r="K677" t="str">
            <v>Barg</v>
          </cell>
          <cell r="L677" t="str">
            <v>NonProd</v>
          </cell>
          <cell r="M677" t="str">
            <v>No</v>
          </cell>
          <cell r="N677" t="str">
            <v>Other</v>
          </cell>
          <cell r="O677">
            <v>0</v>
          </cell>
          <cell r="P677">
            <v>-200695.58</v>
          </cell>
          <cell r="Q677">
            <v>0</v>
          </cell>
          <cell r="R677">
            <v>0</v>
          </cell>
          <cell r="S677">
            <v>0</v>
          </cell>
        </row>
        <row r="678">
          <cell r="B678" t="str">
            <v>995</v>
          </cell>
          <cell r="C678" t="str">
            <v>THRIFT DIV RECONTRIB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388</v>
          </cell>
          <cell r="I678" t="str">
            <v>56</v>
          </cell>
          <cell r="J678" t="str">
            <v>POWER GENERATION</v>
          </cell>
          <cell r="K678" t="str">
            <v>Barg</v>
          </cell>
          <cell r="L678" t="str">
            <v>NonProd</v>
          </cell>
          <cell r="M678" t="str">
            <v>No</v>
          </cell>
          <cell r="N678" t="str">
            <v>Other</v>
          </cell>
          <cell r="O678">
            <v>0</v>
          </cell>
          <cell r="P678">
            <v>-55215.64</v>
          </cell>
          <cell r="Q678">
            <v>0</v>
          </cell>
          <cell r="R678">
            <v>0</v>
          </cell>
          <cell r="S678">
            <v>0</v>
          </cell>
        </row>
        <row r="679">
          <cell r="B679" t="str">
            <v>995</v>
          </cell>
          <cell r="C679" t="str">
            <v>THRIFT DIV RECONTRIB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465</v>
          </cell>
          <cell r="I679" t="str">
            <v>58</v>
          </cell>
          <cell r="J679" t="str">
            <v>INFO MANAGEMENT</v>
          </cell>
          <cell r="K679" t="str">
            <v>Barg</v>
          </cell>
          <cell r="L679" t="str">
            <v>NonProd</v>
          </cell>
          <cell r="M679" t="str">
            <v>No</v>
          </cell>
          <cell r="N679" t="str">
            <v>Other</v>
          </cell>
          <cell r="O679">
            <v>0</v>
          </cell>
          <cell r="P679">
            <v>-1549.48</v>
          </cell>
          <cell r="Q679">
            <v>0</v>
          </cell>
          <cell r="R679">
            <v>0</v>
          </cell>
          <cell r="S679">
            <v>0</v>
          </cell>
        </row>
        <row r="680">
          <cell r="B680" t="str">
            <v>995</v>
          </cell>
          <cell r="C680" t="str">
            <v>THRIFT DIV RECONTRIB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45</v>
          </cell>
          <cell r="I680" t="str">
            <v>31</v>
          </cell>
          <cell r="J680" t="str">
            <v>NUCLEAR DIVISION</v>
          </cell>
          <cell r="K680" t="str">
            <v>NonBarg</v>
          </cell>
          <cell r="L680" t="str">
            <v>NonProd</v>
          </cell>
          <cell r="M680" t="str">
            <v>No</v>
          </cell>
          <cell r="N680" t="str">
            <v>Other</v>
          </cell>
          <cell r="O680">
            <v>0</v>
          </cell>
          <cell r="P680">
            <v>-141024.91</v>
          </cell>
          <cell r="Q680">
            <v>0</v>
          </cell>
          <cell r="R680">
            <v>0</v>
          </cell>
          <cell r="S680">
            <v>0</v>
          </cell>
        </row>
        <row r="681">
          <cell r="B681" t="str">
            <v>995</v>
          </cell>
          <cell r="C681" t="str">
            <v>THRIFT DIV RECONTRIB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162</v>
          </cell>
          <cell r="I681" t="str">
            <v>33</v>
          </cell>
          <cell r="J681" t="str">
            <v>FINANCIAL</v>
          </cell>
          <cell r="K681" t="str">
            <v>NonBarg</v>
          </cell>
          <cell r="L681" t="str">
            <v>NonProd</v>
          </cell>
          <cell r="M681" t="str">
            <v>No</v>
          </cell>
          <cell r="N681" t="str">
            <v>Other</v>
          </cell>
          <cell r="O681">
            <v>0</v>
          </cell>
          <cell r="P681">
            <v>-32390.51</v>
          </cell>
          <cell r="Q681">
            <v>0</v>
          </cell>
          <cell r="R681">
            <v>0</v>
          </cell>
          <cell r="S681">
            <v>0</v>
          </cell>
        </row>
        <row r="682">
          <cell r="B682" t="str">
            <v>995</v>
          </cell>
          <cell r="C682" t="str">
            <v>THRIFT DIV RECONTRIB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273</v>
          </cell>
          <cell r="I682" t="str">
            <v>34</v>
          </cell>
          <cell r="J682" t="str">
            <v>HUMAN RESRC &amp; CORP SVCS</v>
          </cell>
          <cell r="K682" t="str">
            <v>NonBarg</v>
          </cell>
          <cell r="L682" t="str">
            <v>NonProd</v>
          </cell>
          <cell r="M682" t="str">
            <v>No</v>
          </cell>
          <cell r="N682" t="str">
            <v>Other</v>
          </cell>
          <cell r="O682">
            <v>0</v>
          </cell>
          <cell r="P682">
            <v>-60090.87</v>
          </cell>
          <cell r="Q682">
            <v>0</v>
          </cell>
          <cell r="R682">
            <v>0</v>
          </cell>
          <cell r="S682">
            <v>0</v>
          </cell>
        </row>
        <row r="683">
          <cell r="B683" t="str">
            <v>995</v>
          </cell>
          <cell r="C683" t="str">
            <v>THRIFT DIV RECONTRIB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381</v>
          </cell>
          <cell r="I683" t="str">
            <v>35</v>
          </cell>
          <cell r="J683" t="str">
            <v>GENERAL COUNSEL</v>
          </cell>
          <cell r="K683" t="str">
            <v>NonBarg</v>
          </cell>
          <cell r="L683" t="str">
            <v>NonProd</v>
          </cell>
          <cell r="M683" t="str">
            <v>No</v>
          </cell>
          <cell r="N683" t="str">
            <v>Other</v>
          </cell>
          <cell r="O683">
            <v>0</v>
          </cell>
          <cell r="P683">
            <v>-11959.79</v>
          </cell>
          <cell r="Q683">
            <v>0</v>
          </cell>
          <cell r="R683">
            <v>0</v>
          </cell>
          <cell r="S683">
            <v>0</v>
          </cell>
        </row>
        <row r="684">
          <cell r="B684" t="str">
            <v>995</v>
          </cell>
          <cell r="C684" t="str">
            <v>THRIFT DIV RECONTRIB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445</v>
          </cell>
          <cell r="I684" t="str">
            <v>36</v>
          </cell>
          <cell r="J684" t="str">
            <v>GOVT AFFAIRS - FED</v>
          </cell>
          <cell r="K684" t="str">
            <v>NonBarg</v>
          </cell>
          <cell r="L684" t="str">
            <v>NonProd</v>
          </cell>
          <cell r="M684" t="str">
            <v>No</v>
          </cell>
          <cell r="N684" t="str">
            <v>Other</v>
          </cell>
          <cell r="O684">
            <v>0</v>
          </cell>
          <cell r="P684">
            <v>-365.97</v>
          </cell>
          <cell r="Q684">
            <v>0</v>
          </cell>
          <cell r="R684">
            <v>0</v>
          </cell>
          <cell r="S684">
            <v>0</v>
          </cell>
        </row>
        <row r="685">
          <cell r="B685" t="str">
            <v>995</v>
          </cell>
          <cell r="C685" t="str">
            <v>THRIFT DIV RECONTRIB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490</v>
          </cell>
          <cell r="I685" t="str">
            <v>37</v>
          </cell>
          <cell r="J685" t="str">
            <v>CORP COMMUNICATIONS</v>
          </cell>
          <cell r="K685" t="str">
            <v>NonBarg</v>
          </cell>
          <cell r="L685" t="str">
            <v>NonProd</v>
          </cell>
          <cell r="M685" t="str">
            <v>No</v>
          </cell>
          <cell r="N685" t="str">
            <v>Other</v>
          </cell>
          <cell r="O685">
            <v>0</v>
          </cell>
          <cell r="P685">
            <v>-5155.32</v>
          </cell>
          <cell r="Q685">
            <v>0</v>
          </cell>
          <cell r="R685">
            <v>0</v>
          </cell>
          <cell r="S685">
            <v>0</v>
          </cell>
        </row>
        <row r="686">
          <cell r="B686" t="str">
            <v>995</v>
          </cell>
          <cell r="C686" t="str">
            <v>THRIFT DIV RECONTRIB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543</v>
          </cell>
          <cell r="I686" t="str">
            <v>38</v>
          </cell>
          <cell r="J686" t="str">
            <v>INTERNAL AUDITING</v>
          </cell>
          <cell r="K686" t="str">
            <v>NonBarg</v>
          </cell>
          <cell r="L686" t="str">
            <v>NonProd</v>
          </cell>
          <cell r="M686" t="str">
            <v>No</v>
          </cell>
          <cell r="N686" t="str">
            <v>Other</v>
          </cell>
          <cell r="O686">
            <v>0</v>
          </cell>
          <cell r="P686">
            <v>-2047.7</v>
          </cell>
          <cell r="Q686">
            <v>0</v>
          </cell>
          <cell r="R686">
            <v>0</v>
          </cell>
          <cell r="S686">
            <v>0</v>
          </cell>
        </row>
        <row r="687">
          <cell r="B687" t="str">
            <v>995</v>
          </cell>
          <cell r="C687" t="str">
            <v>THRIFT DIV RECONTRIB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610</v>
          </cell>
          <cell r="I687" t="str">
            <v>51</v>
          </cell>
          <cell r="J687" t="str">
            <v>CUSTOMER SERVICE</v>
          </cell>
          <cell r="K687" t="str">
            <v>NonBarg</v>
          </cell>
          <cell r="L687" t="str">
            <v>NonProd</v>
          </cell>
          <cell r="M687" t="str">
            <v>No</v>
          </cell>
          <cell r="N687" t="str">
            <v>Other</v>
          </cell>
          <cell r="O687">
            <v>0</v>
          </cell>
          <cell r="P687">
            <v>-154040.4</v>
          </cell>
          <cell r="Q687">
            <v>0</v>
          </cell>
          <cell r="R687">
            <v>0</v>
          </cell>
          <cell r="S687">
            <v>0</v>
          </cell>
        </row>
        <row r="688">
          <cell r="B688" t="str">
            <v>995</v>
          </cell>
          <cell r="C688" t="str">
            <v>THRIFT DIV RECONTRIB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724</v>
          </cell>
          <cell r="I688" t="str">
            <v>53</v>
          </cell>
          <cell r="J688" t="str">
            <v>POWER SYSTEMS</v>
          </cell>
          <cell r="K688" t="str">
            <v>NonBarg</v>
          </cell>
          <cell r="L688" t="str">
            <v>NonProd</v>
          </cell>
          <cell r="M688" t="str">
            <v>No</v>
          </cell>
          <cell r="N688" t="str">
            <v>Other</v>
          </cell>
          <cell r="O688">
            <v>0</v>
          </cell>
          <cell r="P688">
            <v>-225216.99</v>
          </cell>
          <cell r="Q688">
            <v>0</v>
          </cell>
          <cell r="R688">
            <v>0</v>
          </cell>
          <cell r="S688">
            <v>0</v>
          </cell>
        </row>
        <row r="689">
          <cell r="B689" t="str">
            <v>995</v>
          </cell>
          <cell r="C689" t="str">
            <v>THRIFT DIV RECONTRIB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832</v>
          </cell>
          <cell r="I689" t="str">
            <v>54</v>
          </cell>
          <cell r="J689" t="str">
            <v>RESOURCE PLANNING</v>
          </cell>
          <cell r="K689" t="str">
            <v>NonBarg</v>
          </cell>
          <cell r="L689" t="str">
            <v>NonProd</v>
          </cell>
          <cell r="M689" t="str">
            <v>No</v>
          </cell>
          <cell r="N689" t="str">
            <v>Other</v>
          </cell>
          <cell r="O689">
            <v>0</v>
          </cell>
          <cell r="P689">
            <v>-10938.07</v>
          </cell>
          <cell r="Q689">
            <v>0</v>
          </cell>
          <cell r="R689">
            <v>0</v>
          </cell>
          <cell r="S689">
            <v>0</v>
          </cell>
        </row>
        <row r="690">
          <cell r="B690" t="str">
            <v>995</v>
          </cell>
          <cell r="C690" t="str">
            <v>THRIFT DIV RECONTRIB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900</v>
          </cell>
          <cell r="I690" t="str">
            <v>56</v>
          </cell>
          <cell r="J690" t="str">
            <v>POWER GENERATION</v>
          </cell>
          <cell r="K690" t="str">
            <v>NonBarg</v>
          </cell>
          <cell r="L690" t="str">
            <v>NonProd</v>
          </cell>
          <cell r="M690" t="str">
            <v>No</v>
          </cell>
          <cell r="N690" t="str">
            <v>Other</v>
          </cell>
          <cell r="O690">
            <v>0</v>
          </cell>
          <cell r="P690">
            <v>-61519.46</v>
          </cell>
          <cell r="Q690">
            <v>0</v>
          </cell>
          <cell r="R690">
            <v>0</v>
          </cell>
          <cell r="S690">
            <v>0</v>
          </cell>
        </row>
        <row r="691">
          <cell r="B691" t="str">
            <v>995</v>
          </cell>
          <cell r="C691" t="str">
            <v>THRIFT DIV RECONTRIB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1005</v>
          </cell>
          <cell r="I691" t="str">
            <v>58</v>
          </cell>
          <cell r="J691" t="str">
            <v>INFO MANAGEMENT</v>
          </cell>
          <cell r="K691" t="str">
            <v>NonBarg</v>
          </cell>
          <cell r="L691" t="str">
            <v>NonProd</v>
          </cell>
          <cell r="M691" t="str">
            <v>No</v>
          </cell>
          <cell r="N691" t="str">
            <v>Other</v>
          </cell>
          <cell r="O691">
            <v>0</v>
          </cell>
          <cell r="P691">
            <v>-65802.11</v>
          </cell>
          <cell r="Q691">
            <v>0</v>
          </cell>
          <cell r="R691">
            <v>0</v>
          </cell>
          <cell r="S691">
            <v>0</v>
          </cell>
        </row>
        <row r="692">
          <cell r="B692" t="str">
            <v>995</v>
          </cell>
          <cell r="C692" t="str">
            <v>THRIFT DIV RECONTRIB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1119</v>
          </cell>
          <cell r="I692" t="str">
            <v>62</v>
          </cell>
          <cell r="J692" t="str">
            <v>ENERGY MARKETING</v>
          </cell>
          <cell r="K692" t="str">
            <v>NonBarg</v>
          </cell>
          <cell r="L692" t="str">
            <v>NonProd</v>
          </cell>
          <cell r="M692" t="str">
            <v>No</v>
          </cell>
          <cell r="N692" t="str">
            <v>Other</v>
          </cell>
          <cell r="O692">
            <v>0</v>
          </cell>
          <cell r="P692">
            <v>-2020.91</v>
          </cell>
          <cell r="Q692">
            <v>0</v>
          </cell>
          <cell r="R692">
            <v>0</v>
          </cell>
          <cell r="S692">
            <v>0</v>
          </cell>
        </row>
        <row r="693">
          <cell r="B693" t="str">
            <v>995</v>
          </cell>
          <cell r="C693" t="str">
            <v>THRIFT DIV RECONTRIB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1181</v>
          </cell>
          <cell r="I693" t="str">
            <v>63</v>
          </cell>
          <cell r="J693" t="str">
            <v>REGULATORY AFFAIRS</v>
          </cell>
          <cell r="K693" t="str">
            <v>NonBarg</v>
          </cell>
          <cell r="L693" t="str">
            <v>NonProd</v>
          </cell>
          <cell r="M693" t="str">
            <v>No</v>
          </cell>
          <cell r="N693" t="str">
            <v>Other</v>
          </cell>
          <cell r="O693">
            <v>0</v>
          </cell>
          <cell r="P693">
            <v>-10286.799999999999</v>
          </cell>
          <cell r="Q693">
            <v>0</v>
          </cell>
          <cell r="R693">
            <v>0</v>
          </cell>
          <cell r="S693">
            <v>0</v>
          </cell>
        </row>
        <row r="694">
          <cell r="B694" t="str">
            <v>998</v>
          </cell>
          <cell r="C694" t="str">
            <v>BA THRFT STP AT CAP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48</v>
          </cell>
          <cell r="I694" t="str">
            <v>31</v>
          </cell>
          <cell r="J694" t="str">
            <v>NUCLEAR DIVISION</v>
          </cell>
          <cell r="K694" t="str">
            <v>Barg</v>
          </cell>
          <cell r="L694" t="str">
            <v>NonProd</v>
          </cell>
          <cell r="M694" t="str">
            <v>No</v>
          </cell>
          <cell r="N694" t="str">
            <v>Other</v>
          </cell>
          <cell r="O694">
            <v>0</v>
          </cell>
          <cell r="P694">
            <v>-1519519.46</v>
          </cell>
          <cell r="Q694">
            <v>0</v>
          </cell>
          <cell r="R694">
            <v>0</v>
          </cell>
          <cell r="S694">
            <v>0</v>
          </cell>
        </row>
        <row r="695">
          <cell r="B695" t="str">
            <v>998</v>
          </cell>
          <cell r="C695" t="str">
            <v>BA THRFT STP AT CAP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144</v>
          </cell>
          <cell r="I695" t="str">
            <v>34</v>
          </cell>
          <cell r="J695" t="str">
            <v>HUMAN RESRC &amp; CORP SVCS</v>
          </cell>
          <cell r="K695" t="str">
            <v>Barg</v>
          </cell>
          <cell r="L695" t="str">
            <v>NonProd</v>
          </cell>
          <cell r="M695" t="str">
            <v>No</v>
          </cell>
          <cell r="N695" t="str">
            <v>Other</v>
          </cell>
          <cell r="O695">
            <v>0</v>
          </cell>
          <cell r="P695">
            <v>-20488.650000000001</v>
          </cell>
          <cell r="Q695">
            <v>0</v>
          </cell>
          <cell r="R695">
            <v>0</v>
          </cell>
          <cell r="S695">
            <v>0</v>
          </cell>
        </row>
        <row r="696">
          <cell r="B696" t="str">
            <v>998</v>
          </cell>
          <cell r="C696" t="str">
            <v>BA THRFT STP AT CAP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197</v>
          </cell>
          <cell r="I696" t="str">
            <v>51</v>
          </cell>
          <cell r="J696" t="str">
            <v>CUSTOMER SERVICE</v>
          </cell>
          <cell r="K696" t="str">
            <v>Barg</v>
          </cell>
          <cell r="L696" t="str">
            <v>NonProd</v>
          </cell>
          <cell r="M696" t="str">
            <v>No</v>
          </cell>
          <cell r="N696" t="str">
            <v>Other</v>
          </cell>
          <cell r="O696">
            <v>0</v>
          </cell>
          <cell r="P696">
            <v>-28307.68</v>
          </cell>
          <cell r="Q696">
            <v>0</v>
          </cell>
          <cell r="R696">
            <v>0</v>
          </cell>
          <cell r="S696">
            <v>0</v>
          </cell>
        </row>
        <row r="697">
          <cell r="B697" t="str">
            <v>998</v>
          </cell>
          <cell r="C697" t="str">
            <v>BA THRFT STP AT CAP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257</v>
          </cell>
          <cell r="I697" t="str">
            <v>53</v>
          </cell>
          <cell r="J697" t="str">
            <v>POWER SYSTEMS</v>
          </cell>
          <cell r="K697" t="str">
            <v>Barg</v>
          </cell>
          <cell r="L697" t="str">
            <v>NonProd</v>
          </cell>
          <cell r="M697" t="str">
            <v>No</v>
          </cell>
          <cell r="N697" t="str">
            <v>Other</v>
          </cell>
          <cell r="O697">
            <v>0</v>
          </cell>
          <cell r="P697">
            <v>-5392873</v>
          </cell>
          <cell r="Q697">
            <v>0</v>
          </cell>
          <cell r="R697">
            <v>0</v>
          </cell>
          <cell r="S697">
            <v>0</v>
          </cell>
        </row>
        <row r="698">
          <cell r="B698" t="str">
            <v>998</v>
          </cell>
          <cell r="C698" t="str">
            <v>BA THRFT STP AT CAP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389</v>
          </cell>
          <cell r="I698" t="str">
            <v>56</v>
          </cell>
          <cell r="J698" t="str">
            <v>POWER GENERATION</v>
          </cell>
          <cell r="K698" t="str">
            <v>Barg</v>
          </cell>
          <cell r="L698" t="str">
            <v>NonProd</v>
          </cell>
          <cell r="M698" t="str">
            <v>No</v>
          </cell>
          <cell r="N698" t="str">
            <v>Other</v>
          </cell>
          <cell r="O698">
            <v>0</v>
          </cell>
          <cell r="P698">
            <v>-1282320.24</v>
          </cell>
          <cell r="Q698">
            <v>0</v>
          </cell>
          <cell r="R698">
            <v>0</v>
          </cell>
          <cell r="S698">
            <v>0</v>
          </cell>
        </row>
        <row r="699">
          <cell r="B699" t="str">
            <v>998</v>
          </cell>
          <cell r="C699" t="str">
            <v>BA THRFT STP AT CAP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466</v>
          </cell>
          <cell r="I699" t="str">
            <v>58</v>
          </cell>
          <cell r="J699" t="str">
            <v>INFO MANAGEMENT</v>
          </cell>
          <cell r="K699" t="str">
            <v>Barg</v>
          </cell>
          <cell r="L699" t="str">
            <v>NonProd</v>
          </cell>
          <cell r="M699" t="str">
            <v>No</v>
          </cell>
          <cell r="N699" t="str">
            <v>Other</v>
          </cell>
          <cell r="O699">
            <v>0</v>
          </cell>
          <cell r="P699">
            <v>-41354.19</v>
          </cell>
          <cell r="Q699">
            <v>0</v>
          </cell>
          <cell r="R699">
            <v>0</v>
          </cell>
          <cell r="S699">
            <v>0</v>
          </cell>
        </row>
        <row r="700">
          <cell r="B700" t="str">
            <v>998</v>
          </cell>
          <cell r="C700" t="str">
            <v>BA THRFT STP AT CAP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46</v>
          </cell>
          <cell r="I700" t="str">
            <v>31</v>
          </cell>
          <cell r="J700" t="str">
            <v>NUCLEAR DIVISION</v>
          </cell>
          <cell r="K700" t="str">
            <v>NonBarg</v>
          </cell>
          <cell r="L700" t="str">
            <v>NonProd</v>
          </cell>
          <cell r="M700" t="str">
            <v>No</v>
          </cell>
          <cell r="N700" t="str">
            <v>Other</v>
          </cell>
          <cell r="O700">
            <v>0</v>
          </cell>
          <cell r="P700">
            <v>-4025470.02</v>
          </cell>
          <cell r="Q700">
            <v>0</v>
          </cell>
          <cell r="R700">
            <v>0</v>
          </cell>
          <cell r="S700">
            <v>0</v>
          </cell>
        </row>
        <row r="701">
          <cell r="B701" t="str">
            <v>998</v>
          </cell>
          <cell r="C701" t="str">
            <v>BA THRFT STP AT CAP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163</v>
          </cell>
          <cell r="I701" t="str">
            <v>33</v>
          </cell>
          <cell r="J701" t="str">
            <v>FINANCIAL</v>
          </cell>
          <cell r="K701" t="str">
            <v>NonBarg</v>
          </cell>
          <cell r="L701" t="str">
            <v>NonProd</v>
          </cell>
          <cell r="M701" t="str">
            <v>No</v>
          </cell>
          <cell r="N701" t="str">
            <v>Other</v>
          </cell>
          <cell r="O701">
            <v>0</v>
          </cell>
          <cell r="P701">
            <v>-539637.43999999994</v>
          </cell>
          <cell r="Q701">
            <v>0</v>
          </cell>
          <cell r="R701">
            <v>0</v>
          </cell>
          <cell r="S701">
            <v>0</v>
          </cell>
        </row>
        <row r="702">
          <cell r="B702" t="str">
            <v>998</v>
          </cell>
          <cell r="C702" t="str">
            <v>BA THRFT STP AT CAP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274</v>
          </cell>
          <cell r="I702" t="str">
            <v>34</v>
          </cell>
          <cell r="J702" t="str">
            <v>HUMAN RESRC &amp; CORP SVCS</v>
          </cell>
          <cell r="K702" t="str">
            <v>NonBarg</v>
          </cell>
          <cell r="L702" t="str">
            <v>NonProd</v>
          </cell>
          <cell r="M702" t="str">
            <v>No</v>
          </cell>
          <cell r="N702" t="str">
            <v>Other</v>
          </cell>
          <cell r="O702">
            <v>0</v>
          </cell>
          <cell r="P702">
            <v>-1660974.86</v>
          </cell>
          <cell r="Q702">
            <v>0</v>
          </cell>
          <cell r="R702">
            <v>0</v>
          </cell>
          <cell r="S702">
            <v>0</v>
          </cell>
        </row>
        <row r="703">
          <cell r="B703" t="str">
            <v>998</v>
          </cell>
          <cell r="C703" t="str">
            <v>BA THRFT STP AT CAP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382</v>
          </cell>
          <cell r="I703" t="str">
            <v>35</v>
          </cell>
          <cell r="J703" t="str">
            <v>GENERAL COUNSEL</v>
          </cell>
          <cell r="K703" t="str">
            <v>NonBarg</v>
          </cell>
          <cell r="L703" t="str">
            <v>NonProd</v>
          </cell>
          <cell r="M703" t="str">
            <v>No</v>
          </cell>
          <cell r="N703" t="str">
            <v>Other</v>
          </cell>
          <cell r="O703">
            <v>0</v>
          </cell>
          <cell r="P703">
            <v>-340941.85</v>
          </cell>
          <cell r="Q703">
            <v>0</v>
          </cell>
          <cell r="R703">
            <v>0</v>
          </cell>
          <cell r="S703">
            <v>0</v>
          </cell>
        </row>
        <row r="704">
          <cell r="B704" t="str">
            <v>998</v>
          </cell>
          <cell r="C704" t="str">
            <v>BA THRFT STP AT CAP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446</v>
          </cell>
          <cell r="I704" t="str">
            <v>36</v>
          </cell>
          <cell r="J704" t="str">
            <v>GOVT AFFAIRS - FED</v>
          </cell>
          <cell r="K704" t="str">
            <v>NonBarg</v>
          </cell>
          <cell r="L704" t="str">
            <v>NonProd</v>
          </cell>
          <cell r="M704" t="str">
            <v>No</v>
          </cell>
          <cell r="N704" t="str">
            <v>Other</v>
          </cell>
          <cell r="O704">
            <v>0</v>
          </cell>
          <cell r="P704">
            <v>-13054.38</v>
          </cell>
          <cell r="Q704">
            <v>0</v>
          </cell>
          <cell r="R704">
            <v>0</v>
          </cell>
          <cell r="S704">
            <v>0</v>
          </cell>
        </row>
        <row r="705">
          <cell r="B705" t="str">
            <v>998</v>
          </cell>
          <cell r="C705" t="str">
            <v>BA THRFT STP AT CAP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491</v>
          </cell>
          <cell r="I705" t="str">
            <v>37</v>
          </cell>
          <cell r="J705" t="str">
            <v>CORP COMMUNICATIONS</v>
          </cell>
          <cell r="K705" t="str">
            <v>NonBarg</v>
          </cell>
          <cell r="L705" t="str">
            <v>NonProd</v>
          </cell>
          <cell r="M705" t="str">
            <v>No</v>
          </cell>
          <cell r="N705" t="str">
            <v>Other</v>
          </cell>
          <cell r="O705">
            <v>0</v>
          </cell>
          <cell r="P705">
            <v>-223790.55</v>
          </cell>
          <cell r="Q705">
            <v>0</v>
          </cell>
          <cell r="R705">
            <v>0</v>
          </cell>
          <cell r="S705">
            <v>0</v>
          </cell>
        </row>
        <row r="706">
          <cell r="B706" t="str">
            <v>998</v>
          </cell>
          <cell r="C706" t="str">
            <v>BA THRFT STP AT CAP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544</v>
          </cell>
          <cell r="I706" t="str">
            <v>38</v>
          </cell>
          <cell r="J706" t="str">
            <v>INTERNAL AUDITING</v>
          </cell>
          <cell r="K706" t="str">
            <v>NonBarg</v>
          </cell>
          <cell r="L706" t="str">
            <v>NonProd</v>
          </cell>
          <cell r="M706" t="str">
            <v>No</v>
          </cell>
          <cell r="N706" t="str">
            <v>Other</v>
          </cell>
          <cell r="O706">
            <v>0</v>
          </cell>
          <cell r="P706">
            <v>-79530.12</v>
          </cell>
          <cell r="Q706">
            <v>0</v>
          </cell>
          <cell r="R706">
            <v>0</v>
          </cell>
          <cell r="S706">
            <v>0</v>
          </cell>
        </row>
        <row r="707">
          <cell r="B707" t="str">
            <v>998</v>
          </cell>
          <cell r="C707" t="str">
            <v>BA THRFT STP AT CAP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611</v>
          </cell>
          <cell r="I707" t="str">
            <v>51</v>
          </cell>
          <cell r="J707" t="str">
            <v>CUSTOMER SERVICE</v>
          </cell>
          <cell r="K707" t="str">
            <v>NonBarg</v>
          </cell>
          <cell r="L707" t="str">
            <v>NonProd</v>
          </cell>
          <cell r="M707" t="str">
            <v>No</v>
          </cell>
          <cell r="N707" t="str">
            <v>Other</v>
          </cell>
          <cell r="O707">
            <v>0</v>
          </cell>
          <cell r="P707">
            <v>-2878119.66</v>
          </cell>
          <cell r="Q707">
            <v>0</v>
          </cell>
          <cell r="R707">
            <v>0</v>
          </cell>
          <cell r="S707">
            <v>0</v>
          </cell>
        </row>
        <row r="708">
          <cell r="B708" t="str">
            <v>998</v>
          </cell>
          <cell r="C708" t="str">
            <v>BA THRFT STP AT CAP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725</v>
          </cell>
          <cell r="I708" t="str">
            <v>53</v>
          </cell>
          <cell r="J708" t="str">
            <v>POWER SYSTEMS</v>
          </cell>
          <cell r="K708" t="str">
            <v>NonBarg</v>
          </cell>
          <cell r="L708" t="str">
            <v>NonProd</v>
          </cell>
          <cell r="M708" t="str">
            <v>No</v>
          </cell>
          <cell r="N708" t="str">
            <v>Other</v>
          </cell>
          <cell r="O708">
            <v>0</v>
          </cell>
          <cell r="P708">
            <v>-5273114.32</v>
          </cell>
          <cell r="Q708">
            <v>0</v>
          </cell>
          <cell r="R708">
            <v>0</v>
          </cell>
          <cell r="S708">
            <v>0</v>
          </cell>
        </row>
        <row r="709">
          <cell r="B709" t="str">
            <v>998</v>
          </cell>
          <cell r="C709" t="str">
            <v>BA THRFT STP AT CAP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833</v>
          </cell>
          <cell r="I709" t="str">
            <v>54</v>
          </cell>
          <cell r="J709" t="str">
            <v>RESOURCE PLANNING</v>
          </cell>
          <cell r="K709" t="str">
            <v>NonBarg</v>
          </cell>
          <cell r="L709" t="str">
            <v>NonProd</v>
          </cell>
          <cell r="M709" t="str">
            <v>No</v>
          </cell>
          <cell r="N709" t="str">
            <v>Other</v>
          </cell>
          <cell r="O709">
            <v>0</v>
          </cell>
          <cell r="P709">
            <v>-96488.2</v>
          </cell>
          <cell r="Q709">
            <v>0</v>
          </cell>
          <cell r="R709">
            <v>0</v>
          </cell>
          <cell r="S709">
            <v>0</v>
          </cell>
        </row>
        <row r="710">
          <cell r="B710" t="str">
            <v>998</v>
          </cell>
          <cell r="C710" t="str">
            <v>BA THRFT STP AT CAP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901</v>
          </cell>
          <cell r="I710" t="str">
            <v>56</v>
          </cell>
          <cell r="J710" t="str">
            <v>POWER GENERATION</v>
          </cell>
          <cell r="K710" t="str">
            <v>NonBarg</v>
          </cell>
          <cell r="L710" t="str">
            <v>NonProd</v>
          </cell>
          <cell r="M710" t="str">
            <v>No</v>
          </cell>
          <cell r="N710" t="str">
            <v>Other</v>
          </cell>
          <cell r="O710">
            <v>0</v>
          </cell>
          <cell r="P710">
            <v>-1382095.73</v>
          </cell>
          <cell r="Q710">
            <v>0</v>
          </cell>
          <cell r="R710">
            <v>0</v>
          </cell>
          <cell r="S710">
            <v>0</v>
          </cell>
        </row>
        <row r="711">
          <cell r="B711" t="str">
            <v>998</v>
          </cell>
          <cell r="C711" t="str">
            <v>BA THRFT STP AT CAP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1006</v>
          </cell>
          <cell r="I711" t="str">
            <v>58</v>
          </cell>
          <cell r="J711" t="str">
            <v>INFO MANAGEMENT</v>
          </cell>
          <cell r="K711" t="str">
            <v>NonBarg</v>
          </cell>
          <cell r="L711" t="str">
            <v>NonProd</v>
          </cell>
          <cell r="M711" t="str">
            <v>No</v>
          </cell>
          <cell r="N711" t="str">
            <v>Other</v>
          </cell>
          <cell r="O711">
            <v>0</v>
          </cell>
          <cell r="P711">
            <v>-2210819.7599999998</v>
          </cell>
          <cell r="Q711">
            <v>0</v>
          </cell>
          <cell r="R711">
            <v>0</v>
          </cell>
          <cell r="S711">
            <v>0</v>
          </cell>
        </row>
        <row r="712">
          <cell r="B712" t="str">
            <v>998</v>
          </cell>
          <cell r="C712" t="str">
            <v>BA THRFT STP AT CAP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1080</v>
          </cell>
          <cell r="I712" t="str">
            <v>61</v>
          </cell>
          <cell r="J712" t="str">
            <v>GOVT AFFAIRS - STATE</v>
          </cell>
          <cell r="K712" t="str">
            <v>NonBarg</v>
          </cell>
          <cell r="L712" t="str">
            <v>NonProd</v>
          </cell>
          <cell r="M712" t="str">
            <v>No</v>
          </cell>
          <cell r="N712" t="str">
            <v>Other</v>
          </cell>
          <cell r="O712">
            <v>0</v>
          </cell>
          <cell r="P712">
            <v>-8201.3799999999992</v>
          </cell>
          <cell r="Q712">
            <v>0</v>
          </cell>
          <cell r="R712">
            <v>0</v>
          </cell>
          <cell r="S712">
            <v>0</v>
          </cell>
        </row>
        <row r="713">
          <cell r="B713" t="str">
            <v>998</v>
          </cell>
          <cell r="C713" t="str">
            <v>BA THRFT STP AT CAP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1120</v>
          </cell>
          <cell r="I713" t="str">
            <v>62</v>
          </cell>
          <cell r="J713" t="str">
            <v>ENERGY MARKETING</v>
          </cell>
          <cell r="K713" t="str">
            <v>NonBarg</v>
          </cell>
          <cell r="L713" t="str">
            <v>NonProd</v>
          </cell>
          <cell r="M713" t="str">
            <v>No</v>
          </cell>
          <cell r="N713" t="str">
            <v>Other</v>
          </cell>
          <cell r="O713">
            <v>0</v>
          </cell>
          <cell r="P713">
            <v>-161273.4</v>
          </cell>
          <cell r="Q713">
            <v>0</v>
          </cell>
          <cell r="R713">
            <v>0</v>
          </cell>
          <cell r="S713">
            <v>0</v>
          </cell>
        </row>
        <row r="714">
          <cell r="B714" t="str">
            <v>998</v>
          </cell>
          <cell r="C714" t="str">
            <v>BA THRFT STP AT CAP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1182</v>
          </cell>
          <cell r="I714" t="str">
            <v>63</v>
          </cell>
          <cell r="J714" t="str">
            <v>REGULATORY AFFAIRS</v>
          </cell>
          <cell r="K714" t="str">
            <v>NonBarg</v>
          </cell>
          <cell r="L714" t="str">
            <v>NonProd</v>
          </cell>
          <cell r="M714" t="str">
            <v>No</v>
          </cell>
          <cell r="N714" t="str">
            <v>Other</v>
          </cell>
          <cell r="O714">
            <v>0</v>
          </cell>
          <cell r="P714">
            <v>-140331.45000000001</v>
          </cell>
          <cell r="Q714">
            <v>0</v>
          </cell>
          <cell r="R714">
            <v>0</v>
          </cell>
          <cell r="S714">
            <v>0</v>
          </cell>
        </row>
        <row r="715">
          <cell r="B715" t="str">
            <v>999</v>
          </cell>
          <cell r="C715" t="str">
            <v>SUP THRFT STP AT CAP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49</v>
          </cell>
          <cell r="I715" t="str">
            <v>31</v>
          </cell>
          <cell r="J715" t="str">
            <v>NUCLEAR DIVISION</v>
          </cell>
          <cell r="K715" t="str">
            <v>Barg</v>
          </cell>
          <cell r="L715" t="str">
            <v>NonProd</v>
          </cell>
          <cell r="M715" t="str">
            <v>No</v>
          </cell>
          <cell r="N715" t="str">
            <v>Other</v>
          </cell>
          <cell r="O715">
            <v>0</v>
          </cell>
          <cell r="P715">
            <v>-904350.51</v>
          </cell>
          <cell r="Q715">
            <v>0</v>
          </cell>
          <cell r="R715">
            <v>0</v>
          </cell>
          <cell r="S715">
            <v>0</v>
          </cell>
        </row>
        <row r="716">
          <cell r="B716" t="str">
            <v>999</v>
          </cell>
          <cell r="C716" t="str">
            <v>SUP THRFT STP AT CAP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145</v>
          </cell>
          <cell r="I716" t="str">
            <v>34</v>
          </cell>
          <cell r="J716" t="str">
            <v>HUMAN RESRC &amp; CORP SVCS</v>
          </cell>
          <cell r="K716" t="str">
            <v>Barg</v>
          </cell>
          <cell r="L716" t="str">
            <v>NonProd</v>
          </cell>
          <cell r="M716" t="str">
            <v>No</v>
          </cell>
          <cell r="N716" t="str">
            <v>Other</v>
          </cell>
          <cell r="O716">
            <v>0</v>
          </cell>
          <cell r="P716">
            <v>-17089.07</v>
          </cell>
          <cell r="Q716">
            <v>0</v>
          </cell>
          <cell r="R716">
            <v>0</v>
          </cell>
          <cell r="S716">
            <v>0</v>
          </cell>
        </row>
        <row r="717">
          <cell r="B717" t="str">
            <v>999</v>
          </cell>
          <cell r="C717" t="str">
            <v>SUP THRFT STP AT CAP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198</v>
          </cell>
          <cell r="I717" t="str">
            <v>51</v>
          </cell>
          <cell r="J717" t="str">
            <v>CUSTOMER SERVICE</v>
          </cell>
          <cell r="K717" t="str">
            <v>Barg</v>
          </cell>
          <cell r="L717" t="str">
            <v>NonProd</v>
          </cell>
          <cell r="M717" t="str">
            <v>No</v>
          </cell>
          <cell r="N717" t="str">
            <v>Other</v>
          </cell>
          <cell r="O717">
            <v>0</v>
          </cell>
          <cell r="P717">
            <v>-15980.33</v>
          </cell>
          <cell r="Q717">
            <v>0</v>
          </cell>
          <cell r="R717">
            <v>0</v>
          </cell>
          <cell r="S717">
            <v>0</v>
          </cell>
        </row>
        <row r="718">
          <cell r="B718" t="str">
            <v>999</v>
          </cell>
          <cell r="C718" t="str">
            <v>SUP THRFT STP AT CAP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258</v>
          </cell>
          <cell r="I718" t="str">
            <v>53</v>
          </cell>
          <cell r="J718" t="str">
            <v>POWER SYSTEMS</v>
          </cell>
          <cell r="K718" t="str">
            <v>Barg</v>
          </cell>
          <cell r="L718" t="str">
            <v>NonProd</v>
          </cell>
          <cell r="M718" t="str">
            <v>No</v>
          </cell>
          <cell r="N718" t="str">
            <v>Other</v>
          </cell>
          <cell r="O718">
            <v>0</v>
          </cell>
          <cell r="P718">
            <v>-3670060.43</v>
          </cell>
          <cell r="Q718">
            <v>0</v>
          </cell>
          <cell r="R718">
            <v>0</v>
          </cell>
          <cell r="S718">
            <v>0</v>
          </cell>
        </row>
        <row r="719">
          <cell r="B719" t="str">
            <v>999</v>
          </cell>
          <cell r="C719" t="str">
            <v>SUP THRFT STP AT CAP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390</v>
          </cell>
          <cell r="I719" t="str">
            <v>56</v>
          </cell>
          <cell r="J719" t="str">
            <v>POWER GENERATION</v>
          </cell>
          <cell r="K719" t="str">
            <v>Barg</v>
          </cell>
          <cell r="L719" t="str">
            <v>NonProd</v>
          </cell>
          <cell r="M719" t="str">
            <v>No</v>
          </cell>
          <cell r="N719" t="str">
            <v>Other</v>
          </cell>
          <cell r="O719">
            <v>0</v>
          </cell>
          <cell r="P719">
            <v>-776047.76</v>
          </cell>
          <cell r="Q719">
            <v>0</v>
          </cell>
          <cell r="R719">
            <v>0</v>
          </cell>
          <cell r="S719">
            <v>0</v>
          </cell>
        </row>
        <row r="720">
          <cell r="B720" t="str">
            <v>999</v>
          </cell>
          <cell r="C720" t="str">
            <v>SUP THRFT STP AT CAP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467</v>
          </cell>
          <cell r="I720" t="str">
            <v>58</v>
          </cell>
          <cell r="J720" t="str">
            <v>INFO MANAGEMENT</v>
          </cell>
          <cell r="K720" t="str">
            <v>Barg</v>
          </cell>
          <cell r="L720" t="str">
            <v>NonProd</v>
          </cell>
          <cell r="M720" t="str">
            <v>No</v>
          </cell>
          <cell r="N720" t="str">
            <v>Other</v>
          </cell>
          <cell r="O720">
            <v>0</v>
          </cell>
          <cell r="P720">
            <v>-30148</v>
          </cell>
          <cell r="Q720">
            <v>0</v>
          </cell>
          <cell r="R720">
            <v>0</v>
          </cell>
          <cell r="S720">
            <v>0</v>
          </cell>
        </row>
        <row r="721">
          <cell r="B721" t="str">
            <v>999</v>
          </cell>
          <cell r="C721" t="str">
            <v>SUP THRFT STP AT CAP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47</v>
          </cell>
          <cell r="I721" t="str">
            <v>31</v>
          </cell>
          <cell r="J721" t="str">
            <v>NUCLEAR DIVISION</v>
          </cell>
          <cell r="K721" t="str">
            <v>NonBarg</v>
          </cell>
          <cell r="L721" t="str">
            <v>NonProd</v>
          </cell>
          <cell r="M721" t="str">
            <v>No</v>
          </cell>
          <cell r="N721" t="str">
            <v>Other</v>
          </cell>
          <cell r="O721">
            <v>0</v>
          </cell>
          <cell r="P721">
            <v>-2065830.26</v>
          </cell>
          <cell r="Q721">
            <v>0</v>
          </cell>
          <cell r="R721">
            <v>0</v>
          </cell>
          <cell r="S721">
            <v>0</v>
          </cell>
        </row>
        <row r="722">
          <cell r="B722" t="str">
            <v>999</v>
          </cell>
          <cell r="C722" t="str">
            <v>SUP THRFT STP AT CAP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164</v>
          </cell>
          <cell r="I722" t="str">
            <v>33</v>
          </cell>
          <cell r="J722" t="str">
            <v>FINANCIAL</v>
          </cell>
          <cell r="K722" t="str">
            <v>NonBarg</v>
          </cell>
          <cell r="L722" t="str">
            <v>NonProd</v>
          </cell>
          <cell r="M722" t="str">
            <v>No</v>
          </cell>
          <cell r="N722" t="str">
            <v>Other</v>
          </cell>
          <cell r="O722">
            <v>0</v>
          </cell>
          <cell r="P722">
            <v>-279630.05</v>
          </cell>
          <cell r="Q722">
            <v>0</v>
          </cell>
          <cell r="R722">
            <v>0</v>
          </cell>
          <cell r="S722">
            <v>0</v>
          </cell>
        </row>
        <row r="723">
          <cell r="B723" t="str">
            <v>999</v>
          </cell>
          <cell r="C723" t="str">
            <v>SUP THRFT STP AT CAP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275</v>
          </cell>
          <cell r="I723" t="str">
            <v>34</v>
          </cell>
          <cell r="J723" t="str">
            <v>HUMAN RESRC &amp; CORP SVCS</v>
          </cell>
          <cell r="K723" t="str">
            <v>NonBarg</v>
          </cell>
          <cell r="L723" t="str">
            <v>NonProd</v>
          </cell>
          <cell r="M723" t="str">
            <v>No</v>
          </cell>
          <cell r="N723" t="str">
            <v>Other</v>
          </cell>
          <cell r="O723">
            <v>0</v>
          </cell>
          <cell r="P723">
            <v>-845014.06</v>
          </cell>
          <cell r="Q723">
            <v>0</v>
          </cell>
          <cell r="R723">
            <v>0</v>
          </cell>
          <cell r="S723">
            <v>0</v>
          </cell>
        </row>
        <row r="724">
          <cell r="B724" t="str">
            <v>999</v>
          </cell>
          <cell r="C724" t="str">
            <v>SUP THRFT STP AT CAP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383</v>
          </cell>
          <cell r="I724" t="str">
            <v>35</v>
          </cell>
          <cell r="J724" t="str">
            <v>GENERAL COUNSEL</v>
          </cell>
          <cell r="K724" t="str">
            <v>NonBarg</v>
          </cell>
          <cell r="L724" t="str">
            <v>NonProd</v>
          </cell>
          <cell r="M724" t="str">
            <v>No</v>
          </cell>
          <cell r="N724" t="str">
            <v>Other</v>
          </cell>
          <cell r="O724">
            <v>0</v>
          </cell>
          <cell r="P724">
            <v>-149959.09</v>
          </cell>
          <cell r="Q724">
            <v>0</v>
          </cell>
          <cell r="R724">
            <v>0</v>
          </cell>
          <cell r="S724">
            <v>0</v>
          </cell>
        </row>
        <row r="725">
          <cell r="B725" t="str">
            <v>999</v>
          </cell>
          <cell r="C725" t="str">
            <v>SUP THRFT STP AT CAP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447</v>
          </cell>
          <cell r="I725" t="str">
            <v>36</v>
          </cell>
          <cell r="J725" t="str">
            <v>GOVT AFFAIRS - FED</v>
          </cell>
          <cell r="K725" t="str">
            <v>NonBarg</v>
          </cell>
          <cell r="L725" t="str">
            <v>NonProd</v>
          </cell>
          <cell r="M725" t="str">
            <v>No</v>
          </cell>
          <cell r="N725" t="str">
            <v>Other</v>
          </cell>
          <cell r="O725">
            <v>0</v>
          </cell>
          <cell r="P725">
            <v>-7643.74</v>
          </cell>
          <cell r="Q725">
            <v>0</v>
          </cell>
          <cell r="R725">
            <v>0</v>
          </cell>
          <cell r="S725">
            <v>0</v>
          </cell>
        </row>
        <row r="726">
          <cell r="B726" t="str">
            <v>999</v>
          </cell>
          <cell r="C726" t="str">
            <v>SUP THRFT STP AT CAP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492</v>
          </cell>
          <cell r="I726" t="str">
            <v>37</v>
          </cell>
          <cell r="J726" t="str">
            <v>CORP COMMUNICATIONS</v>
          </cell>
          <cell r="K726" t="str">
            <v>NonBarg</v>
          </cell>
          <cell r="L726" t="str">
            <v>NonProd</v>
          </cell>
          <cell r="M726" t="str">
            <v>No</v>
          </cell>
          <cell r="N726" t="str">
            <v>Other</v>
          </cell>
          <cell r="O726">
            <v>0</v>
          </cell>
          <cell r="P726">
            <v>-106288.43</v>
          </cell>
          <cell r="Q726">
            <v>0</v>
          </cell>
          <cell r="R726">
            <v>0</v>
          </cell>
          <cell r="S726">
            <v>0</v>
          </cell>
        </row>
        <row r="727">
          <cell r="B727" t="str">
            <v>999</v>
          </cell>
          <cell r="C727" t="str">
            <v>SUP THRFT STP AT CAP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545</v>
          </cell>
          <cell r="I727" t="str">
            <v>38</v>
          </cell>
          <cell r="J727" t="str">
            <v>INTERNAL AUDITING</v>
          </cell>
          <cell r="K727" t="str">
            <v>NonBarg</v>
          </cell>
          <cell r="L727" t="str">
            <v>NonProd</v>
          </cell>
          <cell r="M727" t="str">
            <v>No</v>
          </cell>
          <cell r="N727" t="str">
            <v>Other</v>
          </cell>
          <cell r="O727">
            <v>0</v>
          </cell>
          <cell r="P727">
            <v>-36991.919999999998</v>
          </cell>
          <cell r="Q727">
            <v>0</v>
          </cell>
          <cell r="R727">
            <v>0</v>
          </cell>
          <cell r="S727">
            <v>0</v>
          </cell>
        </row>
        <row r="728">
          <cell r="B728" t="str">
            <v>999</v>
          </cell>
          <cell r="C728" t="str">
            <v>SUP THRFT STP AT CAP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612</v>
          </cell>
          <cell r="I728" t="str">
            <v>51</v>
          </cell>
          <cell r="J728" t="str">
            <v>CUSTOMER SERVICE</v>
          </cell>
          <cell r="K728" t="str">
            <v>NonBarg</v>
          </cell>
          <cell r="L728" t="str">
            <v>NonProd</v>
          </cell>
          <cell r="M728" t="str">
            <v>No</v>
          </cell>
          <cell r="N728" t="str">
            <v>Other</v>
          </cell>
          <cell r="O728">
            <v>0</v>
          </cell>
          <cell r="P728">
            <v>-1186554.27</v>
          </cell>
          <cell r="Q728">
            <v>0</v>
          </cell>
          <cell r="R728">
            <v>0</v>
          </cell>
          <cell r="S728">
            <v>0</v>
          </cell>
        </row>
        <row r="729">
          <cell r="B729" t="str">
            <v>999</v>
          </cell>
          <cell r="C729" t="str">
            <v>SUP THRFT STP AT CAP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726</v>
          </cell>
          <cell r="I729" t="str">
            <v>53</v>
          </cell>
          <cell r="J729" t="str">
            <v>POWER SYSTEMS</v>
          </cell>
          <cell r="K729" t="str">
            <v>NonBarg</v>
          </cell>
          <cell r="L729" t="str">
            <v>NonProd</v>
          </cell>
          <cell r="M729" t="str">
            <v>No</v>
          </cell>
          <cell r="N729" t="str">
            <v>Other</v>
          </cell>
          <cell r="O729">
            <v>0</v>
          </cell>
          <cell r="P729">
            <v>-2897753.47</v>
          </cell>
          <cell r="Q729">
            <v>0</v>
          </cell>
          <cell r="R729">
            <v>0</v>
          </cell>
          <cell r="S729">
            <v>0</v>
          </cell>
        </row>
        <row r="730">
          <cell r="B730" t="str">
            <v>999</v>
          </cell>
          <cell r="C730" t="str">
            <v>SUP THRFT STP AT CAP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834</v>
          </cell>
          <cell r="I730" t="str">
            <v>54</v>
          </cell>
          <cell r="J730" t="str">
            <v>RESOURCE PLANNING</v>
          </cell>
          <cell r="K730" t="str">
            <v>NonBarg</v>
          </cell>
          <cell r="L730" t="str">
            <v>NonProd</v>
          </cell>
          <cell r="M730" t="str">
            <v>No</v>
          </cell>
          <cell r="N730" t="str">
            <v>Other</v>
          </cell>
          <cell r="O730">
            <v>0</v>
          </cell>
          <cell r="P730">
            <v>-44966.87</v>
          </cell>
          <cell r="Q730">
            <v>0</v>
          </cell>
          <cell r="R730">
            <v>0</v>
          </cell>
          <cell r="S730">
            <v>0</v>
          </cell>
        </row>
        <row r="731">
          <cell r="B731" t="str">
            <v>999</v>
          </cell>
          <cell r="C731" t="str">
            <v>SUP THRFT STP AT CAP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902</v>
          </cell>
          <cell r="I731" t="str">
            <v>56</v>
          </cell>
          <cell r="J731" t="str">
            <v>POWER GENERATION</v>
          </cell>
          <cell r="K731" t="str">
            <v>NonBarg</v>
          </cell>
          <cell r="L731" t="str">
            <v>NonProd</v>
          </cell>
          <cell r="M731" t="str">
            <v>No</v>
          </cell>
          <cell r="N731" t="str">
            <v>Other</v>
          </cell>
          <cell r="O731">
            <v>0</v>
          </cell>
          <cell r="P731">
            <v>-682768.47</v>
          </cell>
          <cell r="Q731">
            <v>0</v>
          </cell>
          <cell r="R731">
            <v>0</v>
          </cell>
          <cell r="S731">
            <v>0</v>
          </cell>
        </row>
        <row r="732">
          <cell r="B732" t="str">
            <v>999</v>
          </cell>
          <cell r="C732" t="str">
            <v>SUP THRFT STP AT CAP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1007</v>
          </cell>
          <cell r="I732" t="str">
            <v>58</v>
          </cell>
          <cell r="J732" t="str">
            <v>INFO MANAGEMENT</v>
          </cell>
          <cell r="K732" t="str">
            <v>NonBarg</v>
          </cell>
          <cell r="L732" t="str">
            <v>NonProd</v>
          </cell>
          <cell r="M732" t="str">
            <v>No</v>
          </cell>
          <cell r="N732" t="str">
            <v>Other</v>
          </cell>
          <cell r="O732">
            <v>0</v>
          </cell>
          <cell r="P732">
            <v>-989762.85</v>
          </cell>
          <cell r="Q732">
            <v>0</v>
          </cell>
          <cell r="R732">
            <v>0</v>
          </cell>
          <cell r="S732">
            <v>0</v>
          </cell>
        </row>
        <row r="733">
          <cell r="B733" t="str">
            <v>999</v>
          </cell>
          <cell r="C733" t="str">
            <v>SUP THRFT STP AT CAP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1081</v>
          </cell>
          <cell r="I733" t="str">
            <v>61</v>
          </cell>
          <cell r="J733" t="str">
            <v>GOVT AFFAIRS - STATE</v>
          </cell>
          <cell r="K733" t="str">
            <v>NonBarg</v>
          </cell>
          <cell r="L733" t="str">
            <v>NonProd</v>
          </cell>
          <cell r="M733" t="str">
            <v>No</v>
          </cell>
          <cell r="N733" t="str">
            <v>Other</v>
          </cell>
          <cell r="O733">
            <v>0</v>
          </cell>
          <cell r="P733">
            <v>-2298.62</v>
          </cell>
          <cell r="Q733">
            <v>0</v>
          </cell>
          <cell r="R733">
            <v>0</v>
          </cell>
          <cell r="S733">
            <v>0</v>
          </cell>
        </row>
        <row r="734">
          <cell r="B734" t="str">
            <v>999</v>
          </cell>
          <cell r="C734" t="str">
            <v>SUP THRFT STP AT CAP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1121</v>
          </cell>
          <cell r="I734" t="str">
            <v>62</v>
          </cell>
          <cell r="J734" t="str">
            <v>ENERGY MARKETING</v>
          </cell>
          <cell r="K734" t="str">
            <v>NonBarg</v>
          </cell>
          <cell r="L734" t="str">
            <v>NonProd</v>
          </cell>
          <cell r="M734" t="str">
            <v>No</v>
          </cell>
          <cell r="N734" t="str">
            <v>Other</v>
          </cell>
          <cell r="O734">
            <v>0</v>
          </cell>
          <cell r="P734">
            <v>-58869.85</v>
          </cell>
          <cell r="Q734">
            <v>0</v>
          </cell>
          <cell r="R734">
            <v>0</v>
          </cell>
          <cell r="S734">
            <v>0</v>
          </cell>
        </row>
        <row r="735">
          <cell r="B735" t="str">
            <v>999</v>
          </cell>
          <cell r="C735" t="str">
            <v>SUP THRFT STP AT CAP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1183</v>
          </cell>
          <cell r="I735" t="str">
            <v>63</v>
          </cell>
          <cell r="J735" t="str">
            <v>REGULATORY AFFAIRS</v>
          </cell>
          <cell r="K735" t="str">
            <v>NonBarg</v>
          </cell>
          <cell r="L735" t="str">
            <v>NonProd</v>
          </cell>
          <cell r="M735" t="str">
            <v>No</v>
          </cell>
          <cell r="N735" t="str">
            <v>Other</v>
          </cell>
          <cell r="O735">
            <v>0</v>
          </cell>
          <cell r="P735">
            <v>-49460.63</v>
          </cell>
          <cell r="Q735">
            <v>0</v>
          </cell>
          <cell r="R735">
            <v>0</v>
          </cell>
          <cell r="S735">
            <v>0</v>
          </cell>
        </row>
        <row r="736">
          <cell r="B736" t="str">
            <v>C01</v>
          </cell>
          <cell r="C736" t="str">
            <v>PENSION SUPPLEMENT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165</v>
          </cell>
          <cell r="I736" t="str">
            <v>33</v>
          </cell>
          <cell r="J736" t="str">
            <v>FINANCIAL</v>
          </cell>
          <cell r="K736" t="str">
            <v>NonBarg</v>
          </cell>
          <cell r="L736" t="str">
            <v>NonProd</v>
          </cell>
          <cell r="M736" t="str">
            <v>No</v>
          </cell>
          <cell r="N736" t="str">
            <v>Other</v>
          </cell>
          <cell r="O736">
            <v>0</v>
          </cell>
          <cell r="P736">
            <v>104031.64</v>
          </cell>
          <cell r="Q736">
            <v>0</v>
          </cell>
          <cell r="R736">
            <v>0</v>
          </cell>
          <cell r="S736">
            <v>0</v>
          </cell>
        </row>
        <row r="737">
          <cell r="B737" t="str">
            <v>C03</v>
          </cell>
          <cell r="C737" t="str">
            <v>PENSION SUPPLEMENT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166</v>
          </cell>
          <cell r="I737" t="str">
            <v>33</v>
          </cell>
          <cell r="J737" t="str">
            <v>FINANCIAL</v>
          </cell>
          <cell r="K737" t="str">
            <v>NonBarg</v>
          </cell>
          <cell r="L737" t="str">
            <v>NonProd</v>
          </cell>
          <cell r="M737" t="str">
            <v>No</v>
          </cell>
          <cell r="N737" t="str">
            <v>Other</v>
          </cell>
          <cell r="O737">
            <v>0</v>
          </cell>
          <cell r="P737">
            <v>506629.76</v>
          </cell>
          <cell r="Q737">
            <v>0</v>
          </cell>
          <cell r="R737">
            <v>0</v>
          </cell>
          <cell r="S737">
            <v>0</v>
          </cell>
        </row>
        <row r="738">
          <cell r="B738" t="str">
            <v>C04</v>
          </cell>
          <cell r="C738" t="str">
            <v>OUT OF STATE DFRNTL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48</v>
          </cell>
          <cell r="I738" t="str">
            <v>31</v>
          </cell>
          <cell r="J738" t="str">
            <v>NUCLEAR DIVISION</v>
          </cell>
          <cell r="K738" t="str">
            <v>NonBarg</v>
          </cell>
          <cell r="L738" t="str">
            <v>NonProd</v>
          </cell>
          <cell r="M738" t="str">
            <v>No</v>
          </cell>
          <cell r="N738" t="str">
            <v>Other</v>
          </cell>
          <cell r="O738">
            <v>0</v>
          </cell>
          <cell r="P738">
            <v>6875</v>
          </cell>
          <cell r="Q738">
            <v>0</v>
          </cell>
          <cell r="R738">
            <v>0</v>
          </cell>
          <cell r="S738">
            <v>0</v>
          </cell>
        </row>
        <row r="739">
          <cell r="B739" t="str">
            <v>C04</v>
          </cell>
          <cell r="C739" t="str">
            <v>OUT OF STATE DFRNTL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448</v>
          </cell>
          <cell r="I739" t="str">
            <v>36</v>
          </cell>
          <cell r="J739" t="str">
            <v>GOVT AFFAIRS - FED</v>
          </cell>
          <cell r="K739" t="str">
            <v>NonBarg</v>
          </cell>
          <cell r="L739" t="str">
            <v>NonProd</v>
          </cell>
          <cell r="M739" t="str">
            <v>No</v>
          </cell>
          <cell r="N739" t="str">
            <v>Other</v>
          </cell>
          <cell r="O739">
            <v>0</v>
          </cell>
          <cell r="P739">
            <v>3900</v>
          </cell>
          <cell r="Q739">
            <v>0</v>
          </cell>
          <cell r="R739">
            <v>0</v>
          </cell>
          <cell r="S739">
            <v>0</v>
          </cell>
        </row>
        <row r="740">
          <cell r="B740" t="str">
            <v>C04</v>
          </cell>
          <cell r="C740" t="str">
            <v>OUT OF STATE DFRNTL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903</v>
          </cell>
          <cell r="I740" t="str">
            <v>56</v>
          </cell>
          <cell r="J740" t="str">
            <v>POWER GENERATION</v>
          </cell>
          <cell r="K740" t="str">
            <v>NonBarg</v>
          </cell>
          <cell r="L740" t="str">
            <v>NonProd</v>
          </cell>
          <cell r="M740" t="str">
            <v>No</v>
          </cell>
          <cell r="N740" t="str">
            <v>Other</v>
          </cell>
          <cell r="O740">
            <v>0</v>
          </cell>
          <cell r="P740">
            <v>6760</v>
          </cell>
          <cell r="Q740">
            <v>0</v>
          </cell>
          <cell r="R740">
            <v>0</v>
          </cell>
          <cell r="S740">
            <v>0</v>
          </cell>
        </row>
        <row r="741">
          <cell r="B741" t="str">
            <v>C09</v>
          </cell>
          <cell r="C741" t="str">
            <v>SEVERANCE PAY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49</v>
          </cell>
          <cell r="I741" t="str">
            <v>31</v>
          </cell>
          <cell r="J741" t="str">
            <v>NUCLEAR DIVISION</v>
          </cell>
          <cell r="K741" t="str">
            <v>NonBarg</v>
          </cell>
          <cell r="L741" t="str">
            <v>NonProd</v>
          </cell>
          <cell r="M741" t="str">
            <v>No</v>
          </cell>
          <cell r="N741" t="str">
            <v>Other</v>
          </cell>
          <cell r="O741">
            <v>0</v>
          </cell>
          <cell r="P741">
            <v>2052661.25</v>
          </cell>
          <cell r="Q741">
            <v>0</v>
          </cell>
          <cell r="R741">
            <v>0</v>
          </cell>
          <cell r="S741">
            <v>0</v>
          </cell>
        </row>
        <row r="742">
          <cell r="B742" t="str">
            <v>C09</v>
          </cell>
          <cell r="C742" t="str">
            <v>SEVERANCE PAY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167</v>
          </cell>
          <cell r="I742" t="str">
            <v>33</v>
          </cell>
          <cell r="J742" t="str">
            <v>FINANCIAL</v>
          </cell>
          <cell r="K742" t="str">
            <v>NonBarg</v>
          </cell>
          <cell r="L742" t="str">
            <v>NonProd</v>
          </cell>
          <cell r="M742" t="str">
            <v>No</v>
          </cell>
          <cell r="N742" t="str">
            <v>Other</v>
          </cell>
          <cell r="O742">
            <v>0</v>
          </cell>
          <cell r="P742">
            <v>1025450.1</v>
          </cell>
          <cell r="Q742">
            <v>0</v>
          </cell>
          <cell r="R742">
            <v>0</v>
          </cell>
          <cell r="S742">
            <v>0</v>
          </cell>
        </row>
        <row r="743">
          <cell r="B743" t="str">
            <v>C09</v>
          </cell>
          <cell r="C743" t="str">
            <v>SEVERANCE PAY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276</v>
          </cell>
          <cell r="I743" t="str">
            <v>34</v>
          </cell>
          <cell r="J743" t="str">
            <v>HUMAN RESRC &amp; CORP SVCS</v>
          </cell>
          <cell r="K743" t="str">
            <v>NonBarg</v>
          </cell>
          <cell r="L743" t="str">
            <v>NonProd</v>
          </cell>
          <cell r="M743" t="str">
            <v>No</v>
          </cell>
          <cell r="N743" t="str">
            <v>Other</v>
          </cell>
          <cell r="O743">
            <v>0</v>
          </cell>
          <cell r="P743">
            <v>422146.5</v>
          </cell>
          <cell r="Q743">
            <v>0</v>
          </cell>
          <cell r="R743">
            <v>0</v>
          </cell>
          <cell r="S743">
            <v>0</v>
          </cell>
        </row>
        <row r="744">
          <cell r="B744" t="str">
            <v>C09</v>
          </cell>
          <cell r="C744" t="str">
            <v>SEVERANCE PAY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384</v>
          </cell>
          <cell r="I744" t="str">
            <v>35</v>
          </cell>
          <cell r="J744" t="str">
            <v>GENERAL COUNSEL</v>
          </cell>
          <cell r="K744" t="str">
            <v>NonBarg</v>
          </cell>
          <cell r="L744" t="str">
            <v>NonProd</v>
          </cell>
          <cell r="M744" t="str">
            <v>No</v>
          </cell>
          <cell r="N744" t="str">
            <v>Other</v>
          </cell>
          <cell r="O744">
            <v>0</v>
          </cell>
          <cell r="P744">
            <v>35956.25</v>
          </cell>
          <cell r="Q744">
            <v>0</v>
          </cell>
          <cell r="R744">
            <v>0</v>
          </cell>
          <cell r="S744">
            <v>0</v>
          </cell>
        </row>
        <row r="745">
          <cell r="B745" t="str">
            <v>C09</v>
          </cell>
          <cell r="C745" t="str">
            <v>SEVERANCE PAY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727</v>
          </cell>
          <cell r="I745" t="str">
            <v>53</v>
          </cell>
          <cell r="J745" t="str">
            <v>POWER SYSTEMS</v>
          </cell>
          <cell r="K745" t="str">
            <v>NonBarg</v>
          </cell>
          <cell r="L745" t="str">
            <v>NonProd</v>
          </cell>
          <cell r="M745" t="str">
            <v>No</v>
          </cell>
          <cell r="N745" t="str">
            <v>Other</v>
          </cell>
          <cell r="O745">
            <v>0</v>
          </cell>
          <cell r="P745">
            <v>228041</v>
          </cell>
          <cell r="Q745">
            <v>0</v>
          </cell>
          <cell r="R745">
            <v>0</v>
          </cell>
          <cell r="S745">
            <v>0</v>
          </cell>
        </row>
        <row r="746">
          <cell r="B746" t="str">
            <v>C09</v>
          </cell>
          <cell r="C746" t="str">
            <v>SEVERANCE PAY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904</v>
          </cell>
          <cell r="I746" t="str">
            <v>56</v>
          </cell>
          <cell r="J746" t="str">
            <v>POWER GENERATION</v>
          </cell>
          <cell r="K746" t="str">
            <v>NonBarg</v>
          </cell>
          <cell r="L746" t="str">
            <v>NonProd</v>
          </cell>
          <cell r="M746" t="str">
            <v>No</v>
          </cell>
          <cell r="N746" t="str">
            <v>Other</v>
          </cell>
          <cell r="O746">
            <v>0</v>
          </cell>
          <cell r="P746">
            <v>171521</v>
          </cell>
          <cell r="Q746">
            <v>0</v>
          </cell>
          <cell r="R746">
            <v>0</v>
          </cell>
          <cell r="S746">
            <v>0</v>
          </cell>
        </row>
        <row r="747">
          <cell r="B747" t="str">
            <v>C09</v>
          </cell>
          <cell r="C747" t="str">
            <v>SEVERANCE PAY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1008</v>
          </cell>
          <cell r="I747" t="str">
            <v>58</v>
          </cell>
          <cell r="J747" t="str">
            <v>INFO MANAGEMENT</v>
          </cell>
          <cell r="K747" t="str">
            <v>NonBarg</v>
          </cell>
          <cell r="L747" t="str">
            <v>NonProd</v>
          </cell>
          <cell r="M747" t="str">
            <v>No</v>
          </cell>
          <cell r="N747" t="str">
            <v>Other</v>
          </cell>
          <cell r="O747">
            <v>0</v>
          </cell>
          <cell r="P747">
            <v>35139</v>
          </cell>
          <cell r="Q747">
            <v>0</v>
          </cell>
          <cell r="R747">
            <v>0</v>
          </cell>
          <cell r="S747">
            <v>0</v>
          </cell>
        </row>
        <row r="748">
          <cell r="B748" t="str">
            <v>C09</v>
          </cell>
          <cell r="C748" t="str">
            <v>SEVERANCE PAY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1184</v>
          </cell>
          <cell r="I748" t="str">
            <v>63</v>
          </cell>
          <cell r="J748" t="str">
            <v>REGULATORY AFFAIRS</v>
          </cell>
          <cell r="K748" t="str">
            <v>NonBarg</v>
          </cell>
          <cell r="L748" t="str">
            <v>NonProd</v>
          </cell>
          <cell r="M748" t="str">
            <v>No</v>
          </cell>
          <cell r="N748" t="str">
            <v>Other</v>
          </cell>
          <cell r="O748">
            <v>0</v>
          </cell>
          <cell r="P748">
            <v>34043</v>
          </cell>
          <cell r="Q748">
            <v>0</v>
          </cell>
          <cell r="R748">
            <v>0</v>
          </cell>
          <cell r="S748">
            <v>0</v>
          </cell>
        </row>
        <row r="749">
          <cell r="B749" t="str">
            <v>C11</v>
          </cell>
          <cell r="C749" t="str">
            <v>GEOGRAPHIC DIFFERENTIAL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50</v>
          </cell>
          <cell r="I749" t="str">
            <v>31</v>
          </cell>
          <cell r="J749" t="str">
            <v>NUCLEAR DIVISION</v>
          </cell>
          <cell r="K749" t="str">
            <v>NonBarg</v>
          </cell>
          <cell r="L749" t="str">
            <v>NonProd</v>
          </cell>
          <cell r="M749" t="str">
            <v>No</v>
          </cell>
          <cell r="N749" t="str">
            <v>Other</v>
          </cell>
          <cell r="O749">
            <v>0</v>
          </cell>
          <cell r="P749">
            <v>746617.82</v>
          </cell>
          <cell r="Q749">
            <v>0</v>
          </cell>
          <cell r="R749">
            <v>0</v>
          </cell>
          <cell r="S749">
            <v>0</v>
          </cell>
        </row>
        <row r="750">
          <cell r="B750" t="str">
            <v>C11</v>
          </cell>
          <cell r="C750" t="str">
            <v>GEOGRAPHIC DIFFERENTIAL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168</v>
          </cell>
          <cell r="I750" t="str">
            <v>33</v>
          </cell>
          <cell r="J750" t="str">
            <v>FINANCIAL</v>
          </cell>
          <cell r="K750" t="str">
            <v>NonBarg</v>
          </cell>
          <cell r="L750" t="str">
            <v>NonProd</v>
          </cell>
          <cell r="M750" t="str">
            <v>No</v>
          </cell>
          <cell r="N750" t="str">
            <v>Other</v>
          </cell>
          <cell r="O750">
            <v>0</v>
          </cell>
          <cell r="P750">
            <v>25147.14</v>
          </cell>
          <cell r="Q750">
            <v>0</v>
          </cell>
          <cell r="R750">
            <v>0</v>
          </cell>
          <cell r="S750">
            <v>0</v>
          </cell>
        </row>
        <row r="751">
          <cell r="B751" t="str">
            <v>C11</v>
          </cell>
          <cell r="C751" t="str">
            <v>GEOGRAPHIC DIFFERENTIAL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277</v>
          </cell>
          <cell r="I751" t="str">
            <v>34</v>
          </cell>
          <cell r="J751" t="str">
            <v>HUMAN RESRC &amp; CORP SVCS</v>
          </cell>
          <cell r="K751" t="str">
            <v>NonBarg</v>
          </cell>
          <cell r="L751" t="str">
            <v>NonProd</v>
          </cell>
          <cell r="M751" t="str">
            <v>No</v>
          </cell>
          <cell r="N751" t="str">
            <v>Other</v>
          </cell>
          <cell r="O751">
            <v>0</v>
          </cell>
          <cell r="P751">
            <v>25764.97</v>
          </cell>
          <cell r="Q751">
            <v>0</v>
          </cell>
          <cell r="R751">
            <v>0</v>
          </cell>
          <cell r="S751">
            <v>0</v>
          </cell>
        </row>
        <row r="752">
          <cell r="B752" t="str">
            <v>C11</v>
          </cell>
          <cell r="C752" t="str">
            <v>GEOGRAPHIC DIFFERENTIAL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385</v>
          </cell>
          <cell r="I752" t="str">
            <v>35</v>
          </cell>
          <cell r="J752" t="str">
            <v>GENERAL COUNSEL</v>
          </cell>
          <cell r="K752" t="str">
            <v>NonBarg</v>
          </cell>
          <cell r="L752" t="str">
            <v>NonProd</v>
          </cell>
          <cell r="M752" t="str">
            <v>No</v>
          </cell>
          <cell r="N752" t="str">
            <v>Other</v>
          </cell>
          <cell r="O752">
            <v>0</v>
          </cell>
          <cell r="P752">
            <v>1106</v>
          </cell>
          <cell r="Q752">
            <v>0</v>
          </cell>
          <cell r="R752">
            <v>0</v>
          </cell>
          <cell r="S752">
            <v>0</v>
          </cell>
        </row>
        <row r="753">
          <cell r="B753" t="str">
            <v>C11</v>
          </cell>
          <cell r="C753" t="str">
            <v>GEOGRAPHIC DIFFERENTIAL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1009</v>
          </cell>
          <cell r="I753" t="str">
            <v>58</v>
          </cell>
          <cell r="J753" t="str">
            <v>INFO MANAGEMENT</v>
          </cell>
          <cell r="K753" t="str">
            <v>NonBarg</v>
          </cell>
          <cell r="L753" t="str">
            <v>NonProd</v>
          </cell>
          <cell r="M753" t="str">
            <v>No</v>
          </cell>
          <cell r="N753" t="str">
            <v>Other</v>
          </cell>
          <cell r="O753">
            <v>0</v>
          </cell>
          <cell r="P753">
            <v>19997.3</v>
          </cell>
          <cell r="Q753">
            <v>0</v>
          </cell>
          <cell r="R753">
            <v>0</v>
          </cell>
          <cell r="S753">
            <v>0</v>
          </cell>
        </row>
        <row r="754">
          <cell r="B754" t="str">
            <v>C25</v>
          </cell>
          <cell r="C754" t="str">
            <v>CALL OUT LIST OT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259</v>
          </cell>
          <cell r="I754" t="str">
            <v>53</v>
          </cell>
          <cell r="J754" t="str">
            <v>POWER SYSTEMS</v>
          </cell>
          <cell r="K754" t="str">
            <v>Barg</v>
          </cell>
          <cell r="L754" t="str">
            <v>NonProd</v>
          </cell>
          <cell r="M754" t="str">
            <v>No</v>
          </cell>
          <cell r="N754" t="str">
            <v>Other</v>
          </cell>
          <cell r="O754">
            <v>2197</v>
          </cell>
          <cell r="P754">
            <v>128283.19</v>
          </cell>
          <cell r="Q754">
            <v>0</v>
          </cell>
          <cell r="R754">
            <v>0</v>
          </cell>
          <cell r="S754">
            <v>0</v>
          </cell>
        </row>
        <row r="755">
          <cell r="B755" t="str">
            <v>C30</v>
          </cell>
          <cell r="C755" t="str">
            <v>RECOGNITION OF EXCELLENCE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50</v>
          </cell>
          <cell r="I755" t="str">
            <v>31</v>
          </cell>
          <cell r="J755" t="str">
            <v>NUCLEAR DIVISION</v>
          </cell>
          <cell r="K755" t="str">
            <v>Barg</v>
          </cell>
          <cell r="L755" t="str">
            <v>NonProd</v>
          </cell>
          <cell r="M755" t="str">
            <v>No</v>
          </cell>
          <cell r="N755" t="str">
            <v>Other</v>
          </cell>
          <cell r="O755">
            <v>0</v>
          </cell>
          <cell r="P755">
            <v>827.58</v>
          </cell>
          <cell r="Q755">
            <v>0</v>
          </cell>
          <cell r="R755">
            <v>0</v>
          </cell>
          <cell r="S755">
            <v>0</v>
          </cell>
        </row>
        <row r="756">
          <cell r="B756" t="str">
            <v>C30</v>
          </cell>
          <cell r="C756" t="str">
            <v>RECOGNITION OF EXCELLENCE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260</v>
          </cell>
          <cell r="I756" t="str">
            <v>53</v>
          </cell>
          <cell r="J756" t="str">
            <v>POWER SYSTEMS</v>
          </cell>
          <cell r="K756" t="str">
            <v>Barg</v>
          </cell>
          <cell r="L756" t="str">
            <v>NonProd</v>
          </cell>
          <cell r="M756" t="str">
            <v>No</v>
          </cell>
          <cell r="N756" t="str">
            <v>Other</v>
          </cell>
          <cell r="O756">
            <v>0</v>
          </cell>
          <cell r="P756">
            <v>1931.02</v>
          </cell>
          <cell r="Q756">
            <v>0</v>
          </cell>
          <cell r="R756">
            <v>0</v>
          </cell>
          <cell r="S756">
            <v>0</v>
          </cell>
        </row>
        <row r="757">
          <cell r="B757" t="str">
            <v>C30</v>
          </cell>
          <cell r="C757" t="str">
            <v>RECOGNITION OF EXCELLENCE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391</v>
          </cell>
          <cell r="I757" t="str">
            <v>56</v>
          </cell>
          <cell r="J757" t="str">
            <v>POWER GENERATION</v>
          </cell>
          <cell r="K757" t="str">
            <v>Barg</v>
          </cell>
          <cell r="L757" t="str">
            <v>NonProd</v>
          </cell>
          <cell r="M757" t="str">
            <v>No</v>
          </cell>
          <cell r="N757" t="str">
            <v>Other</v>
          </cell>
          <cell r="O757">
            <v>0</v>
          </cell>
          <cell r="P757">
            <v>1103.44</v>
          </cell>
          <cell r="Q757">
            <v>0</v>
          </cell>
          <cell r="R757">
            <v>0</v>
          </cell>
          <cell r="S757">
            <v>0</v>
          </cell>
        </row>
        <row r="758">
          <cell r="B758" t="str">
            <v>C30</v>
          </cell>
          <cell r="C758" t="str">
            <v>RECOGNITION OF EXCELLENCE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51</v>
          </cell>
          <cell r="I758" t="str">
            <v>31</v>
          </cell>
          <cell r="J758" t="str">
            <v>NUCLEAR DIVISION</v>
          </cell>
          <cell r="K758" t="str">
            <v>NonBarg</v>
          </cell>
          <cell r="L758" t="str">
            <v>NonProd</v>
          </cell>
          <cell r="M758" t="str">
            <v>No</v>
          </cell>
          <cell r="N758" t="str">
            <v>Other</v>
          </cell>
          <cell r="O758">
            <v>0</v>
          </cell>
          <cell r="P758">
            <v>3034.46</v>
          </cell>
          <cell r="Q758">
            <v>0</v>
          </cell>
          <cell r="R758">
            <v>0</v>
          </cell>
          <cell r="S758">
            <v>0</v>
          </cell>
        </row>
        <row r="759">
          <cell r="B759" t="str">
            <v>C30</v>
          </cell>
          <cell r="C759" t="str">
            <v>RECOGNITION OF EXCELLENCE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278</v>
          </cell>
          <cell r="I759" t="str">
            <v>34</v>
          </cell>
          <cell r="J759" t="str">
            <v>HUMAN RESRC &amp; CORP SVCS</v>
          </cell>
          <cell r="K759" t="str">
            <v>NonBarg</v>
          </cell>
          <cell r="L759" t="str">
            <v>NonProd</v>
          </cell>
          <cell r="M759" t="str">
            <v>No</v>
          </cell>
          <cell r="N759" t="str">
            <v>Other</v>
          </cell>
          <cell r="O759">
            <v>0</v>
          </cell>
          <cell r="P759">
            <v>2206.88</v>
          </cell>
          <cell r="Q759">
            <v>0</v>
          </cell>
          <cell r="R759">
            <v>0</v>
          </cell>
          <cell r="S759">
            <v>0</v>
          </cell>
        </row>
        <row r="760">
          <cell r="B760" t="str">
            <v>C30</v>
          </cell>
          <cell r="C760" t="str">
            <v>RECOGNITION OF EXCELLENCE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386</v>
          </cell>
          <cell r="I760" t="str">
            <v>35</v>
          </cell>
          <cell r="J760" t="str">
            <v>GENERAL COUNSEL</v>
          </cell>
          <cell r="K760" t="str">
            <v>NonBarg</v>
          </cell>
          <cell r="L760" t="str">
            <v>NonProd</v>
          </cell>
          <cell r="M760" t="str">
            <v>No</v>
          </cell>
          <cell r="N760" t="str">
            <v>Other</v>
          </cell>
          <cell r="O760">
            <v>0</v>
          </cell>
          <cell r="P760">
            <v>551.72</v>
          </cell>
          <cell r="Q760">
            <v>0</v>
          </cell>
          <cell r="R760">
            <v>0</v>
          </cell>
          <cell r="S760">
            <v>0</v>
          </cell>
        </row>
        <row r="761">
          <cell r="B761" t="str">
            <v>C30</v>
          </cell>
          <cell r="C761" t="str">
            <v>RECOGNITION OF EXCELLENCE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613</v>
          </cell>
          <cell r="I761" t="str">
            <v>51</v>
          </cell>
          <cell r="J761" t="str">
            <v>CUSTOMER SERVICE</v>
          </cell>
          <cell r="K761" t="str">
            <v>NonBarg</v>
          </cell>
          <cell r="L761" t="str">
            <v>NonProd</v>
          </cell>
          <cell r="M761" t="str">
            <v>No</v>
          </cell>
          <cell r="N761" t="str">
            <v>Other</v>
          </cell>
          <cell r="O761">
            <v>0</v>
          </cell>
          <cell r="P761">
            <v>7388.57</v>
          </cell>
          <cell r="Q761">
            <v>0</v>
          </cell>
          <cell r="R761">
            <v>0</v>
          </cell>
          <cell r="S761">
            <v>0</v>
          </cell>
        </row>
        <row r="762">
          <cell r="B762" t="str">
            <v>C30</v>
          </cell>
          <cell r="C762" t="str">
            <v>RECOGNITION OF EXCELLENCE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728</v>
          </cell>
          <cell r="I762" t="str">
            <v>53</v>
          </cell>
          <cell r="J762" t="str">
            <v>POWER SYSTEMS</v>
          </cell>
          <cell r="K762" t="str">
            <v>NonBarg</v>
          </cell>
          <cell r="L762" t="str">
            <v>NonProd</v>
          </cell>
          <cell r="M762" t="str">
            <v>No</v>
          </cell>
          <cell r="N762" t="str">
            <v>Other</v>
          </cell>
          <cell r="O762">
            <v>0</v>
          </cell>
          <cell r="P762">
            <v>1103.44</v>
          </cell>
          <cell r="Q762">
            <v>0</v>
          </cell>
          <cell r="R762">
            <v>0</v>
          </cell>
          <cell r="S762">
            <v>0</v>
          </cell>
        </row>
        <row r="763">
          <cell r="B763" t="str">
            <v>C30</v>
          </cell>
          <cell r="C763" t="str">
            <v>RECOGNITION OF EXCELLENCE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905</v>
          </cell>
          <cell r="I763" t="str">
            <v>56</v>
          </cell>
          <cell r="J763" t="str">
            <v>POWER GENERATION</v>
          </cell>
          <cell r="K763" t="str">
            <v>NonBarg</v>
          </cell>
          <cell r="L763" t="str">
            <v>NonProd</v>
          </cell>
          <cell r="M763" t="str">
            <v>No</v>
          </cell>
          <cell r="N763" t="str">
            <v>Other</v>
          </cell>
          <cell r="O763">
            <v>0</v>
          </cell>
          <cell r="P763">
            <v>6068.92</v>
          </cell>
          <cell r="Q763">
            <v>0</v>
          </cell>
          <cell r="R763">
            <v>0</v>
          </cell>
          <cell r="S763">
            <v>0</v>
          </cell>
        </row>
        <row r="764">
          <cell r="B764" t="str">
            <v>C30</v>
          </cell>
          <cell r="C764" t="str">
            <v>RECOGNITION OF EXCELLENCE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1010</v>
          </cell>
          <cell r="I764" t="str">
            <v>58</v>
          </cell>
          <cell r="J764" t="str">
            <v>INFO MANAGEMENT</v>
          </cell>
          <cell r="K764" t="str">
            <v>NonBarg</v>
          </cell>
          <cell r="L764" t="str">
            <v>NonProd</v>
          </cell>
          <cell r="M764" t="str">
            <v>No</v>
          </cell>
          <cell r="N764" t="str">
            <v>Other</v>
          </cell>
          <cell r="O764">
            <v>0</v>
          </cell>
          <cell r="P764">
            <v>1379.3</v>
          </cell>
          <cell r="Q764">
            <v>0</v>
          </cell>
          <cell r="R764">
            <v>0</v>
          </cell>
          <cell r="S764">
            <v>0</v>
          </cell>
        </row>
        <row r="765">
          <cell r="B765" t="str">
            <v>C36</v>
          </cell>
          <cell r="C765" t="str">
            <v>CAR ALLOWANCE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279</v>
          </cell>
          <cell r="I765" t="str">
            <v>34</v>
          </cell>
          <cell r="J765" t="str">
            <v>HUMAN RESRC &amp; CORP SVCS</v>
          </cell>
          <cell r="K765" t="str">
            <v>NonBarg</v>
          </cell>
          <cell r="L765" t="str">
            <v>NonProd</v>
          </cell>
          <cell r="M765" t="str">
            <v>No</v>
          </cell>
          <cell r="N765" t="str">
            <v>Other</v>
          </cell>
          <cell r="O765">
            <v>0</v>
          </cell>
          <cell r="P765">
            <v>7800</v>
          </cell>
          <cell r="Q765">
            <v>0</v>
          </cell>
          <cell r="R765">
            <v>0</v>
          </cell>
          <cell r="S765">
            <v>0</v>
          </cell>
        </row>
        <row r="766">
          <cell r="B766" t="str">
            <v>C37</v>
          </cell>
          <cell r="C766" t="str">
            <v>UNUSED VACATION PAY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51</v>
          </cell>
          <cell r="I766" t="str">
            <v>31</v>
          </cell>
          <cell r="J766" t="str">
            <v>NUCLEAR DIVISION</v>
          </cell>
          <cell r="K766" t="str">
            <v>Barg</v>
          </cell>
          <cell r="L766" t="str">
            <v>NonProd</v>
          </cell>
          <cell r="M766" t="str">
            <v>No</v>
          </cell>
          <cell r="N766" t="str">
            <v>Other</v>
          </cell>
          <cell r="O766">
            <v>0</v>
          </cell>
          <cell r="P766">
            <v>950.8</v>
          </cell>
          <cell r="Q766">
            <v>0</v>
          </cell>
          <cell r="R766">
            <v>0</v>
          </cell>
          <cell r="S766">
            <v>0</v>
          </cell>
        </row>
        <row r="767">
          <cell r="B767" t="str">
            <v>C37</v>
          </cell>
          <cell r="C767" t="str">
            <v>UNUSED VACATION PAY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146</v>
          </cell>
          <cell r="I767" t="str">
            <v>34</v>
          </cell>
          <cell r="J767" t="str">
            <v>HUMAN RESRC &amp; CORP SVCS</v>
          </cell>
          <cell r="K767" t="str">
            <v>Barg</v>
          </cell>
          <cell r="L767" t="str">
            <v>NonProd</v>
          </cell>
          <cell r="M767" t="str">
            <v>No</v>
          </cell>
          <cell r="N767" t="str">
            <v>Other</v>
          </cell>
          <cell r="O767">
            <v>0</v>
          </cell>
          <cell r="P767">
            <v>4087.16</v>
          </cell>
          <cell r="Q767">
            <v>0</v>
          </cell>
          <cell r="R767">
            <v>0</v>
          </cell>
          <cell r="S767">
            <v>0</v>
          </cell>
        </row>
        <row r="768">
          <cell r="B768" t="str">
            <v>C37</v>
          </cell>
          <cell r="C768" t="str">
            <v>UNUSED VACATION PAY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199</v>
          </cell>
          <cell r="I768" t="str">
            <v>51</v>
          </cell>
          <cell r="J768" t="str">
            <v>CUSTOMER SERVICE</v>
          </cell>
          <cell r="K768" t="str">
            <v>Barg</v>
          </cell>
          <cell r="L768" t="str">
            <v>NonProd</v>
          </cell>
          <cell r="M768" t="str">
            <v>No</v>
          </cell>
          <cell r="N768" t="str">
            <v>Other</v>
          </cell>
          <cell r="O768">
            <v>0</v>
          </cell>
          <cell r="P768">
            <v>2357.7600000000002</v>
          </cell>
          <cell r="Q768">
            <v>0</v>
          </cell>
          <cell r="R768">
            <v>0</v>
          </cell>
          <cell r="S768">
            <v>0</v>
          </cell>
        </row>
        <row r="769">
          <cell r="B769" t="str">
            <v>C37</v>
          </cell>
          <cell r="C769" t="str">
            <v>UNUSED VACATION PAY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261</v>
          </cell>
          <cell r="I769" t="str">
            <v>53</v>
          </cell>
          <cell r="J769" t="str">
            <v>POWER SYSTEMS</v>
          </cell>
          <cell r="K769" t="str">
            <v>Barg</v>
          </cell>
          <cell r="L769" t="str">
            <v>NonProd</v>
          </cell>
          <cell r="M769" t="str">
            <v>No</v>
          </cell>
          <cell r="N769" t="str">
            <v>Other</v>
          </cell>
          <cell r="O769">
            <v>0</v>
          </cell>
          <cell r="P769">
            <v>34797.57</v>
          </cell>
          <cell r="Q769">
            <v>0</v>
          </cell>
          <cell r="R769">
            <v>0</v>
          </cell>
          <cell r="S769">
            <v>0</v>
          </cell>
        </row>
        <row r="770">
          <cell r="B770" t="str">
            <v>C37</v>
          </cell>
          <cell r="C770" t="str">
            <v>UNUSED VACATION PAY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392</v>
          </cell>
          <cell r="I770" t="str">
            <v>56</v>
          </cell>
          <cell r="J770" t="str">
            <v>POWER GENERATION</v>
          </cell>
          <cell r="K770" t="str">
            <v>Barg</v>
          </cell>
          <cell r="L770" t="str">
            <v>NonProd</v>
          </cell>
          <cell r="M770" t="str">
            <v>No</v>
          </cell>
          <cell r="N770" t="str">
            <v>Other</v>
          </cell>
          <cell r="O770">
            <v>0</v>
          </cell>
          <cell r="P770">
            <v>2026.79</v>
          </cell>
          <cell r="Q770">
            <v>0</v>
          </cell>
          <cell r="R770">
            <v>0</v>
          </cell>
          <cell r="S770">
            <v>0</v>
          </cell>
        </row>
        <row r="771">
          <cell r="B771" t="str">
            <v>C37</v>
          </cell>
          <cell r="C771" t="str">
            <v>UNUSED VACATION PAY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468</v>
          </cell>
          <cell r="I771" t="str">
            <v>58</v>
          </cell>
          <cell r="J771" t="str">
            <v>INFO MANAGEMENT</v>
          </cell>
          <cell r="K771" t="str">
            <v>Barg</v>
          </cell>
          <cell r="L771" t="str">
            <v>NonProd</v>
          </cell>
          <cell r="M771" t="str">
            <v>No</v>
          </cell>
          <cell r="N771" t="str">
            <v>Other</v>
          </cell>
          <cell r="O771">
            <v>0</v>
          </cell>
          <cell r="P771">
            <v>1008.8</v>
          </cell>
          <cell r="Q771">
            <v>0</v>
          </cell>
          <cell r="R771">
            <v>0</v>
          </cell>
          <cell r="S771">
            <v>0</v>
          </cell>
        </row>
        <row r="772">
          <cell r="B772" t="str">
            <v>C37</v>
          </cell>
          <cell r="C772" t="str">
            <v>UNUSED VACATION PAY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52</v>
          </cell>
          <cell r="I772" t="str">
            <v>31</v>
          </cell>
          <cell r="J772" t="str">
            <v>NUCLEAR DIVISION</v>
          </cell>
          <cell r="K772" t="str">
            <v>NonBarg</v>
          </cell>
          <cell r="L772" t="str">
            <v>NonProd</v>
          </cell>
          <cell r="M772" t="str">
            <v>No</v>
          </cell>
          <cell r="N772" t="str">
            <v>Other</v>
          </cell>
          <cell r="O772">
            <v>0</v>
          </cell>
          <cell r="P772">
            <v>693.12</v>
          </cell>
          <cell r="Q772">
            <v>0</v>
          </cell>
          <cell r="R772">
            <v>0</v>
          </cell>
          <cell r="S772">
            <v>0</v>
          </cell>
        </row>
        <row r="773">
          <cell r="B773" t="str">
            <v>C37</v>
          </cell>
          <cell r="C773" t="str">
            <v>UNUSED VACATION PAY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614</v>
          </cell>
          <cell r="I773" t="str">
            <v>51</v>
          </cell>
          <cell r="J773" t="str">
            <v>CUSTOMER SERVICE</v>
          </cell>
          <cell r="K773" t="str">
            <v>NonBarg</v>
          </cell>
          <cell r="L773" t="str">
            <v>NonProd</v>
          </cell>
          <cell r="M773" t="str">
            <v>No</v>
          </cell>
          <cell r="N773" t="str">
            <v>Other</v>
          </cell>
          <cell r="O773">
            <v>0</v>
          </cell>
          <cell r="P773">
            <v>1773.36</v>
          </cell>
          <cell r="Q773">
            <v>0</v>
          </cell>
          <cell r="R773">
            <v>0</v>
          </cell>
          <cell r="S773">
            <v>0</v>
          </cell>
        </row>
        <row r="774">
          <cell r="B774" t="str">
            <v>C37</v>
          </cell>
          <cell r="C774" t="str">
            <v>UNUSED VACATION PAY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729</v>
          </cell>
          <cell r="I774" t="str">
            <v>53</v>
          </cell>
          <cell r="J774" t="str">
            <v>POWER SYSTEMS</v>
          </cell>
          <cell r="K774" t="str">
            <v>NonBarg</v>
          </cell>
          <cell r="L774" t="str">
            <v>NonProd</v>
          </cell>
          <cell r="M774" t="str">
            <v>No</v>
          </cell>
          <cell r="N774" t="str">
            <v>Other</v>
          </cell>
          <cell r="O774">
            <v>0</v>
          </cell>
          <cell r="P774">
            <v>1639.12</v>
          </cell>
          <cell r="Q774">
            <v>0</v>
          </cell>
          <cell r="R774">
            <v>0</v>
          </cell>
          <cell r="S774">
            <v>0</v>
          </cell>
        </row>
        <row r="775">
          <cell r="B775" t="str">
            <v>C40</v>
          </cell>
          <cell r="C775" t="str">
            <v>ADOPTION ASSISTANCE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262</v>
          </cell>
          <cell r="I775" t="str">
            <v>53</v>
          </cell>
          <cell r="J775" t="str">
            <v>POWER SYSTEMS</v>
          </cell>
          <cell r="K775" t="str">
            <v>Barg</v>
          </cell>
          <cell r="L775" t="str">
            <v>NonProd</v>
          </cell>
          <cell r="M775" t="str">
            <v>No</v>
          </cell>
          <cell r="N775" t="str">
            <v>Other</v>
          </cell>
          <cell r="O775">
            <v>0</v>
          </cell>
          <cell r="P775">
            <v>2500</v>
          </cell>
          <cell r="Q775">
            <v>0</v>
          </cell>
          <cell r="R775">
            <v>0</v>
          </cell>
          <cell r="S775">
            <v>0</v>
          </cell>
        </row>
        <row r="776">
          <cell r="B776" t="str">
            <v>C40</v>
          </cell>
          <cell r="C776" t="str">
            <v>ADOPTION ASSISTANCE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53</v>
          </cell>
          <cell r="I776" t="str">
            <v>31</v>
          </cell>
          <cell r="J776" t="str">
            <v>NUCLEAR DIVISION</v>
          </cell>
          <cell r="K776" t="str">
            <v>NonBarg</v>
          </cell>
          <cell r="L776" t="str">
            <v>NonProd</v>
          </cell>
          <cell r="M776" t="str">
            <v>No</v>
          </cell>
          <cell r="N776" t="str">
            <v>Other</v>
          </cell>
          <cell r="O776">
            <v>0</v>
          </cell>
          <cell r="P776">
            <v>8000</v>
          </cell>
          <cell r="Q776">
            <v>0</v>
          </cell>
          <cell r="R776">
            <v>0</v>
          </cell>
          <cell r="S776">
            <v>0</v>
          </cell>
        </row>
        <row r="777">
          <cell r="B777" t="str">
            <v>C40</v>
          </cell>
          <cell r="C777" t="str">
            <v>ADOPTION ASSISTANCE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280</v>
          </cell>
          <cell r="I777" t="str">
            <v>34</v>
          </cell>
          <cell r="J777" t="str">
            <v>HUMAN RESRC &amp; CORP SVCS</v>
          </cell>
          <cell r="K777" t="str">
            <v>NonBarg</v>
          </cell>
          <cell r="L777" t="str">
            <v>NonProd</v>
          </cell>
          <cell r="M777" t="str">
            <v>No</v>
          </cell>
          <cell r="N777" t="str">
            <v>Other</v>
          </cell>
          <cell r="O777">
            <v>0</v>
          </cell>
          <cell r="P777">
            <v>375</v>
          </cell>
          <cell r="Q777">
            <v>0</v>
          </cell>
          <cell r="R777">
            <v>0</v>
          </cell>
          <cell r="S777">
            <v>0</v>
          </cell>
        </row>
        <row r="778">
          <cell r="B778" t="str">
            <v>C40</v>
          </cell>
          <cell r="C778" t="str">
            <v>ADOPTION ASSISTANCE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730</v>
          </cell>
          <cell r="I778" t="str">
            <v>53</v>
          </cell>
          <cell r="J778" t="str">
            <v>POWER SYSTEMS</v>
          </cell>
          <cell r="K778" t="str">
            <v>NonBarg</v>
          </cell>
          <cell r="L778" t="str">
            <v>NonProd</v>
          </cell>
          <cell r="M778" t="str">
            <v>No</v>
          </cell>
          <cell r="N778" t="str">
            <v>Other</v>
          </cell>
          <cell r="O778">
            <v>0</v>
          </cell>
          <cell r="P778">
            <v>6500</v>
          </cell>
          <cell r="Q778">
            <v>0</v>
          </cell>
          <cell r="R778">
            <v>0</v>
          </cell>
          <cell r="S778">
            <v>0</v>
          </cell>
        </row>
        <row r="779">
          <cell r="B779" t="str">
            <v>C40</v>
          </cell>
          <cell r="C779" t="str">
            <v>ADOPTION ASSISTANCE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1011</v>
          </cell>
          <cell r="I779" t="str">
            <v>58</v>
          </cell>
          <cell r="J779" t="str">
            <v>INFO MANAGEMENT</v>
          </cell>
          <cell r="K779" t="str">
            <v>NonBarg</v>
          </cell>
          <cell r="L779" t="str">
            <v>NonProd</v>
          </cell>
          <cell r="M779" t="str">
            <v>No</v>
          </cell>
          <cell r="N779" t="str">
            <v>Other</v>
          </cell>
          <cell r="O779">
            <v>0</v>
          </cell>
          <cell r="P779">
            <v>8000</v>
          </cell>
          <cell r="Q779">
            <v>0</v>
          </cell>
          <cell r="R779">
            <v>0</v>
          </cell>
          <cell r="S779">
            <v>0</v>
          </cell>
        </row>
        <row r="780">
          <cell r="B780" t="str">
            <v>C56</v>
          </cell>
          <cell r="C780" t="str">
            <v>EXCELLENCE AWD NUC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52</v>
          </cell>
          <cell r="I780" t="str">
            <v>31</v>
          </cell>
          <cell r="J780" t="str">
            <v>NUCLEAR DIVISION</v>
          </cell>
          <cell r="K780" t="str">
            <v>Barg</v>
          </cell>
          <cell r="L780" t="str">
            <v>NonProd</v>
          </cell>
          <cell r="M780" t="str">
            <v>No</v>
          </cell>
          <cell r="N780" t="str">
            <v>Other</v>
          </cell>
          <cell r="O780">
            <v>0</v>
          </cell>
          <cell r="P780">
            <v>275</v>
          </cell>
          <cell r="Q780">
            <v>0</v>
          </cell>
          <cell r="R780">
            <v>0</v>
          </cell>
          <cell r="S780">
            <v>0</v>
          </cell>
        </row>
        <row r="781">
          <cell r="B781" t="str">
            <v>C56</v>
          </cell>
          <cell r="C781" t="str">
            <v>EXCELLENCE AWD NUC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54</v>
          </cell>
          <cell r="I781" t="str">
            <v>31</v>
          </cell>
          <cell r="J781" t="str">
            <v>NUCLEAR DIVISION</v>
          </cell>
          <cell r="K781" t="str">
            <v>NonBarg</v>
          </cell>
          <cell r="L781" t="str">
            <v>NonProd</v>
          </cell>
          <cell r="M781" t="str">
            <v>No</v>
          </cell>
          <cell r="N781" t="str">
            <v>Other</v>
          </cell>
          <cell r="O781">
            <v>0</v>
          </cell>
          <cell r="P781">
            <v>4259</v>
          </cell>
          <cell r="Q781">
            <v>0</v>
          </cell>
          <cell r="R781">
            <v>0</v>
          </cell>
          <cell r="S781">
            <v>0</v>
          </cell>
        </row>
        <row r="782">
          <cell r="B782" t="str">
            <v>C65</v>
          </cell>
          <cell r="C782" t="str">
            <v>INSTR PAY-CET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55</v>
          </cell>
          <cell r="I782" t="str">
            <v>31</v>
          </cell>
          <cell r="J782" t="str">
            <v>NUCLEAR DIVISION</v>
          </cell>
          <cell r="K782" t="str">
            <v>NonBarg</v>
          </cell>
          <cell r="L782" t="str">
            <v>NonProd</v>
          </cell>
          <cell r="M782" t="str">
            <v>No</v>
          </cell>
          <cell r="N782" t="str">
            <v>Other</v>
          </cell>
          <cell r="O782">
            <v>0</v>
          </cell>
          <cell r="P782">
            <v>450</v>
          </cell>
          <cell r="Q782">
            <v>0</v>
          </cell>
          <cell r="R782">
            <v>0</v>
          </cell>
          <cell r="S782">
            <v>0</v>
          </cell>
        </row>
        <row r="783">
          <cell r="B783" t="str">
            <v>C65</v>
          </cell>
          <cell r="C783" t="str">
            <v>INSTR PAY-CET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281</v>
          </cell>
          <cell r="I783" t="str">
            <v>34</v>
          </cell>
          <cell r="J783" t="str">
            <v>HUMAN RESRC &amp; CORP SVCS</v>
          </cell>
          <cell r="K783" t="str">
            <v>NonBarg</v>
          </cell>
          <cell r="L783" t="str">
            <v>NonProd</v>
          </cell>
          <cell r="M783" t="str">
            <v>No</v>
          </cell>
          <cell r="N783" t="str">
            <v>Other</v>
          </cell>
          <cell r="O783">
            <v>0</v>
          </cell>
          <cell r="P783">
            <v>2700</v>
          </cell>
          <cell r="Q783">
            <v>0</v>
          </cell>
          <cell r="R783">
            <v>0</v>
          </cell>
          <cell r="S783">
            <v>0</v>
          </cell>
        </row>
        <row r="784">
          <cell r="B784" t="str">
            <v>C65</v>
          </cell>
          <cell r="C784" t="str">
            <v>INSTR PAY-CET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1185</v>
          </cell>
          <cell r="I784" t="str">
            <v>63</v>
          </cell>
          <cell r="J784" t="str">
            <v>REGULATORY AFFAIRS</v>
          </cell>
          <cell r="K784" t="str">
            <v>NonBarg</v>
          </cell>
          <cell r="L784" t="str">
            <v>NonProd</v>
          </cell>
          <cell r="M784" t="str">
            <v>No</v>
          </cell>
          <cell r="N784" t="str">
            <v>Other</v>
          </cell>
          <cell r="O784">
            <v>0</v>
          </cell>
          <cell r="P784">
            <v>4050</v>
          </cell>
          <cell r="Q784">
            <v>0</v>
          </cell>
          <cell r="R784">
            <v>0</v>
          </cell>
          <cell r="S784">
            <v>0</v>
          </cell>
        </row>
        <row r="785">
          <cell r="B785" t="str">
            <v>C76</v>
          </cell>
          <cell r="C785" t="str">
            <v>INSTRUCT PAY GENERAL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263</v>
          </cell>
          <cell r="I785" t="str">
            <v>53</v>
          </cell>
          <cell r="J785" t="str">
            <v>POWER SYSTEMS</v>
          </cell>
          <cell r="K785" t="str">
            <v>Barg</v>
          </cell>
          <cell r="L785" t="str">
            <v>NonProd</v>
          </cell>
          <cell r="M785" t="str">
            <v>No</v>
          </cell>
          <cell r="N785" t="str">
            <v>Other</v>
          </cell>
          <cell r="O785">
            <v>0</v>
          </cell>
          <cell r="P785">
            <v>62418.82</v>
          </cell>
          <cell r="Q785">
            <v>0</v>
          </cell>
          <cell r="R785">
            <v>0</v>
          </cell>
          <cell r="S785">
            <v>0</v>
          </cell>
        </row>
        <row r="786">
          <cell r="B786" t="str">
            <v>C76</v>
          </cell>
          <cell r="C786" t="str">
            <v>INSTRUCT PAY GENERAL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393</v>
          </cell>
          <cell r="I786" t="str">
            <v>56</v>
          </cell>
          <cell r="J786" t="str">
            <v>POWER GENERATION</v>
          </cell>
          <cell r="K786" t="str">
            <v>Barg</v>
          </cell>
          <cell r="L786" t="str">
            <v>NonProd</v>
          </cell>
          <cell r="M786" t="str">
            <v>No</v>
          </cell>
          <cell r="N786" t="str">
            <v>Other</v>
          </cell>
          <cell r="O786">
            <v>0</v>
          </cell>
          <cell r="P786">
            <v>265.89</v>
          </cell>
          <cell r="Q786">
            <v>0</v>
          </cell>
          <cell r="R786">
            <v>0</v>
          </cell>
          <cell r="S786">
            <v>0</v>
          </cell>
        </row>
        <row r="787">
          <cell r="B787" t="str">
            <v>D20</v>
          </cell>
          <cell r="C787" t="str">
            <v>S A R STOCK VALUE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169</v>
          </cell>
          <cell r="I787" t="str">
            <v>33</v>
          </cell>
          <cell r="J787" t="str">
            <v>FINANCIAL</v>
          </cell>
          <cell r="K787" t="str">
            <v>NonBarg</v>
          </cell>
          <cell r="L787" t="str">
            <v>NonProd</v>
          </cell>
          <cell r="M787" t="str">
            <v>No</v>
          </cell>
          <cell r="N787" t="str">
            <v>Other</v>
          </cell>
          <cell r="O787">
            <v>0</v>
          </cell>
          <cell r="P787">
            <v>40323.919999999998</v>
          </cell>
          <cell r="Q787">
            <v>0</v>
          </cell>
          <cell r="R787">
            <v>0</v>
          </cell>
          <cell r="S787">
            <v>0</v>
          </cell>
        </row>
        <row r="788">
          <cell r="B788" t="str">
            <v>D20</v>
          </cell>
          <cell r="C788" t="str">
            <v>S A R STOCK VALUE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1122</v>
          </cell>
          <cell r="I788" t="str">
            <v>62</v>
          </cell>
          <cell r="J788" t="str">
            <v>ENERGY MARKETING</v>
          </cell>
          <cell r="K788" t="str">
            <v>NonBarg</v>
          </cell>
          <cell r="L788" t="str">
            <v>NonProd</v>
          </cell>
          <cell r="M788" t="str">
            <v>No</v>
          </cell>
          <cell r="N788" t="str">
            <v>Other</v>
          </cell>
          <cell r="O788">
            <v>0</v>
          </cell>
          <cell r="P788">
            <v>77273.98</v>
          </cell>
          <cell r="Q788">
            <v>0</v>
          </cell>
          <cell r="R788">
            <v>0</v>
          </cell>
          <cell r="S788">
            <v>0</v>
          </cell>
        </row>
        <row r="789">
          <cell r="B789" t="str">
            <v>D21</v>
          </cell>
          <cell r="C789" t="str">
            <v>S A R CASH VALUE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170</v>
          </cell>
          <cell r="I789" t="str">
            <v>33</v>
          </cell>
          <cell r="J789" t="str">
            <v>FINANCIAL</v>
          </cell>
          <cell r="K789" t="str">
            <v>NonBarg</v>
          </cell>
          <cell r="L789" t="str">
            <v>NonProd</v>
          </cell>
          <cell r="M789" t="str">
            <v>No</v>
          </cell>
          <cell r="N789" t="str">
            <v>Other</v>
          </cell>
          <cell r="O789">
            <v>0</v>
          </cell>
          <cell r="P789">
            <v>42761.08</v>
          </cell>
          <cell r="Q789">
            <v>0</v>
          </cell>
          <cell r="R789">
            <v>0</v>
          </cell>
          <cell r="S789">
            <v>0</v>
          </cell>
        </row>
        <row r="790">
          <cell r="B790" t="str">
            <v>D21</v>
          </cell>
          <cell r="C790" t="str">
            <v>S A R CASH VALUE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1123</v>
          </cell>
          <cell r="I790" t="str">
            <v>62</v>
          </cell>
          <cell r="J790" t="str">
            <v>ENERGY MARKETING</v>
          </cell>
          <cell r="K790" t="str">
            <v>NonBarg</v>
          </cell>
          <cell r="L790" t="str">
            <v>NonProd</v>
          </cell>
          <cell r="M790" t="str">
            <v>No</v>
          </cell>
          <cell r="N790" t="str">
            <v>Other</v>
          </cell>
          <cell r="O790">
            <v>0</v>
          </cell>
          <cell r="P790">
            <v>31486.02</v>
          </cell>
          <cell r="Q790">
            <v>0</v>
          </cell>
          <cell r="R790">
            <v>0</v>
          </cell>
          <cell r="S790">
            <v>0</v>
          </cell>
        </row>
        <row r="791">
          <cell r="B791" t="str">
            <v>D24</v>
          </cell>
          <cell r="C791" t="str">
            <v>RSA DIV - IMP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56</v>
          </cell>
          <cell r="I791" t="str">
            <v>31</v>
          </cell>
          <cell r="J791" t="str">
            <v>NUCLEAR DIVISION</v>
          </cell>
          <cell r="K791" t="str">
            <v>NonBarg</v>
          </cell>
          <cell r="L791" t="str">
            <v>NonProd</v>
          </cell>
          <cell r="M791" t="str">
            <v>No</v>
          </cell>
          <cell r="N791" t="str">
            <v>Other</v>
          </cell>
          <cell r="O791">
            <v>0</v>
          </cell>
          <cell r="P791">
            <v>24360</v>
          </cell>
          <cell r="Q791">
            <v>0</v>
          </cell>
          <cell r="R791">
            <v>0</v>
          </cell>
          <cell r="S791">
            <v>0</v>
          </cell>
        </row>
        <row r="792">
          <cell r="B792" t="str">
            <v>D24</v>
          </cell>
          <cell r="C792" t="str">
            <v>RSA DIV - IMP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171</v>
          </cell>
          <cell r="I792" t="str">
            <v>33</v>
          </cell>
          <cell r="J792" t="str">
            <v>FINANCIAL</v>
          </cell>
          <cell r="K792" t="str">
            <v>NonBarg</v>
          </cell>
          <cell r="L792" t="str">
            <v>NonProd</v>
          </cell>
          <cell r="M792" t="str">
            <v>No</v>
          </cell>
          <cell r="N792" t="str">
            <v>Other</v>
          </cell>
          <cell r="O792">
            <v>0</v>
          </cell>
          <cell r="P792">
            <v>143920</v>
          </cell>
          <cell r="Q792">
            <v>0</v>
          </cell>
          <cell r="R792">
            <v>0</v>
          </cell>
          <cell r="S792">
            <v>0</v>
          </cell>
        </row>
        <row r="793">
          <cell r="B793" t="str">
            <v>D24</v>
          </cell>
          <cell r="C793" t="str">
            <v>RSA DIV - IMP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282</v>
          </cell>
          <cell r="I793" t="str">
            <v>34</v>
          </cell>
          <cell r="J793" t="str">
            <v>HUMAN RESRC &amp; CORP SVCS</v>
          </cell>
          <cell r="K793" t="str">
            <v>NonBarg</v>
          </cell>
          <cell r="L793" t="str">
            <v>NonProd</v>
          </cell>
          <cell r="M793" t="str">
            <v>No</v>
          </cell>
          <cell r="N793" t="str">
            <v>Other</v>
          </cell>
          <cell r="O793">
            <v>0</v>
          </cell>
          <cell r="P793">
            <v>49000</v>
          </cell>
          <cell r="Q793">
            <v>0</v>
          </cell>
          <cell r="R793">
            <v>0</v>
          </cell>
          <cell r="S793">
            <v>0</v>
          </cell>
        </row>
        <row r="794">
          <cell r="B794" t="str">
            <v>D24</v>
          </cell>
          <cell r="C794" t="str">
            <v>RSA DIV - IMP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731</v>
          </cell>
          <cell r="I794" t="str">
            <v>53</v>
          </cell>
          <cell r="J794" t="str">
            <v>POWER SYSTEMS</v>
          </cell>
          <cell r="K794" t="str">
            <v>NonBarg</v>
          </cell>
          <cell r="L794" t="str">
            <v>NonProd</v>
          </cell>
          <cell r="M794" t="str">
            <v>No</v>
          </cell>
          <cell r="N794" t="str">
            <v>Other</v>
          </cell>
          <cell r="O794">
            <v>0</v>
          </cell>
          <cell r="P794">
            <v>35616</v>
          </cell>
          <cell r="Q794">
            <v>0</v>
          </cell>
          <cell r="R794">
            <v>0</v>
          </cell>
          <cell r="S794">
            <v>0</v>
          </cell>
        </row>
        <row r="795">
          <cell r="B795" t="str">
            <v>D24</v>
          </cell>
          <cell r="C795" t="str">
            <v>RSA DIV - IMP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1012</v>
          </cell>
          <cell r="I795" t="str">
            <v>58</v>
          </cell>
          <cell r="J795" t="str">
            <v>INFO MANAGEMENT</v>
          </cell>
          <cell r="K795" t="str">
            <v>NonBarg</v>
          </cell>
          <cell r="L795" t="str">
            <v>NonProd</v>
          </cell>
          <cell r="M795" t="str">
            <v>No</v>
          </cell>
          <cell r="N795" t="str">
            <v>Other</v>
          </cell>
          <cell r="O795">
            <v>0</v>
          </cell>
          <cell r="P795">
            <v>2702</v>
          </cell>
          <cell r="Q795">
            <v>0</v>
          </cell>
          <cell r="R795">
            <v>0</v>
          </cell>
          <cell r="S795">
            <v>0</v>
          </cell>
        </row>
        <row r="796">
          <cell r="B796" t="str">
            <v>D24</v>
          </cell>
          <cell r="C796" t="str">
            <v>RSA DIV - IMP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1124</v>
          </cell>
          <cell r="I796" t="str">
            <v>62</v>
          </cell>
          <cell r="J796" t="str">
            <v>ENERGY MARKETING</v>
          </cell>
          <cell r="K796" t="str">
            <v>NonBarg</v>
          </cell>
          <cell r="L796" t="str">
            <v>NonProd</v>
          </cell>
          <cell r="M796" t="str">
            <v>No</v>
          </cell>
          <cell r="N796" t="str">
            <v>Other</v>
          </cell>
          <cell r="O796">
            <v>0</v>
          </cell>
          <cell r="P796">
            <v>2240</v>
          </cell>
          <cell r="Q796">
            <v>0</v>
          </cell>
          <cell r="R796">
            <v>0</v>
          </cell>
          <cell r="S796">
            <v>0</v>
          </cell>
        </row>
        <row r="797">
          <cell r="B797" t="str">
            <v>D26</v>
          </cell>
          <cell r="C797" t="str">
            <v>PERS LIABILITY INS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172</v>
          </cell>
          <cell r="I797" t="str">
            <v>33</v>
          </cell>
          <cell r="J797" t="str">
            <v>FINANCIAL</v>
          </cell>
          <cell r="K797" t="str">
            <v>NonBarg</v>
          </cell>
          <cell r="L797" t="str">
            <v>NonProd</v>
          </cell>
          <cell r="M797" t="str">
            <v>No</v>
          </cell>
          <cell r="N797" t="str">
            <v>Other</v>
          </cell>
          <cell r="O797">
            <v>0</v>
          </cell>
          <cell r="P797">
            <v>10614.54</v>
          </cell>
          <cell r="Q797">
            <v>0</v>
          </cell>
          <cell r="R797">
            <v>0</v>
          </cell>
          <cell r="S797">
            <v>0</v>
          </cell>
        </row>
        <row r="798">
          <cell r="B798" t="str">
            <v>D26</v>
          </cell>
          <cell r="C798" t="str">
            <v>PERS LIABILITY INS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283</v>
          </cell>
          <cell r="I798" t="str">
            <v>34</v>
          </cell>
          <cell r="J798" t="str">
            <v>HUMAN RESRC &amp; CORP SVCS</v>
          </cell>
          <cell r="K798" t="str">
            <v>NonBarg</v>
          </cell>
          <cell r="L798" t="str">
            <v>NonProd</v>
          </cell>
          <cell r="M798" t="str">
            <v>No</v>
          </cell>
          <cell r="N798" t="str">
            <v>Other</v>
          </cell>
          <cell r="O798">
            <v>0</v>
          </cell>
          <cell r="P798">
            <v>663.39</v>
          </cell>
          <cell r="Q798">
            <v>0</v>
          </cell>
          <cell r="R798">
            <v>0</v>
          </cell>
          <cell r="S798">
            <v>0</v>
          </cell>
        </row>
        <row r="799">
          <cell r="B799" t="str">
            <v>D27</v>
          </cell>
          <cell r="C799" t="str">
            <v>IMP INC VEH LEASE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57</v>
          </cell>
          <cell r="I799" t="str">
            <v>31</v>
          </cell>
          <cell r="J799" t="str">
            <v>NUCLEAR DIVISION</v>
          </cell>
          <cell r="K799" t="str">
            <v>NonBarg</v>
          </cell>
          <cell r="L799" t="str">
            <v>NonProd</v>
          </cell>
          <cell r="M799" t="str">
            <v>No</v>
          </cell>
          <cell r="N799" t="str">
            <v>Other</v>
          </cell>
          <cell r="O799">
            <v>0</v>
          </cell>
          <cell r="P799">
            <v>9644.36</v>
          </cell>
          <cell r="Q799">
            <v>0</v>
          </cell>
          <cell r="R799">
            <v>0</v>
          </cell>
          <cell r="S799">
            <v>0</v>
          </cell>
        </row>
        <row r="800">
          <cell r="B800" t="str">
            <v>D27</v>
          </cell>
          <cell r="C800" t="str">
            <v>IMP INC VEH LEASE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173</v>
          </cell>
          <cell r="I800" t="str">
            <v>33</v>
          </cell>
          <cell r="J800" t="str">
            <v>FINANCIAL</v>
          </cell>
          <cell r="K800" t="str">
            <v>NonBarg</v>
          </cell>
          <cell r="L800" t="str">
            <v>NonProd</v>
          </cell>
          <cell r="M800" t="str">
            <v>No</v>
          </cell>
          <cell r="N800" t="str">
            <v>Other</v>
          </cell>
          <cell r="O800">
            <v>0</v>
          </cell>
          <cell r="P800">
            <v>197985.05</v>
          </cell>
          <cell r="Q800">
            <v>0</v>
          </cell>
          <cell r="R800">
            <v>0</v>
          </cell>
          <cell r="S800">
            <v>0</v>
          </cell>
        </row>
        <row r="801">
          <cell r="B801" t="str">
            <v>D27</v>
          </cell>
          <cell r="C801" t="str">
            <v>IMP INC VEH LEASE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284</v>
          </cell>
          <cell r="I801" t="str">
            <v>34</v>
          </cell>
          <cell r="J801" t="str">
            <v>HUMAN RESRC &amp; CORP SVCS</v>
          </cell>
          <cell r="K801" t="str">
            <v>NonBarg</v>
          </cell>
          <cell r="L801" t="str">
            <v>NonProd</v>
          </cell>
          <cell r="M801" t="str">
            <v>No</v>
          </cell>
          <cell r="N801" t="str">
            <v>Other</v>
          </cell>
          <cell r="O801">
            <v>0</v>
          </cell>
          <cell r="P801">
            <v>10269.040000000001</v>
          </cell>
          <cell r="Q801">
            <v>0</v>
          </cell>
          <cell r="R801">
            <v>0</v>
          </cell>
          <cell r="S801">
            <v>0</v>
          </cell>
        </row>
        <row r="802">
          <cell r="B802" t="str">
            <v>D30</v>
          </cell>
          <cell r="C802" t="str">
            <v>IMP STOCK OPTION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58</v>
          </cell>
          <cell r="I802" t="str">
            <v>31</v>
          </cell>
          <cell r="J802" t="str">
            <v>NUCLEAR DIVISION</v>
          </cell>
          <cell r="K802" t="str">
            <v>NonBarg</v>
          </cell>
          <cell r="L802" t="str">
            <v>NonProd</v>
          </cell>
          <cell r="M802" t="str">
            <v>No</v>
          </cell>
          <cell r="N802" t="str">
            <v>Other</v>
          </cell>
          <cell r="O802">
            <v>0</v>
          </cell>
          <cell r="P802">
            <v>814303.13</v>
          </cell>
          <cell r="Q802">
            <v>0</v>
          </cell>
          <cell r="R802">
            <v>0</v>
          </cell>
          <cell r="S802">
            <v>0</v>
          </cell>
        </row>
        <row r="803">
          <cell r="B803" t="str">
            <v>D30</v>
          </cell>
          <cell r="C803" t="str">
            <v>IMP STOCK OPTION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174</v>
          </cell>
          <cell r="I803" t="str">
            <v>33</v>
          </cell>
          <cell r="J803" t="str">
            <v>FINANCIAL</v>
          </cell>
          <cell r="K803" t="str">
            <v>NonBarg</v>
          </cell>
          <cell r="L803" t="str">
            <v>NonProd</v>
          </cell>
          <cell r="M803" t="str">
            <v>No</v>
          </cell>
          <cell r="N803" t="str">
            <v>Other</v>
          </cell>
          <cell r="O803">
            <v>0</v>
          </cell>
          <cell r="P803">
            <v>119606.88</v>
          </cell>
          <cell r="Q803">
            <v>0</v>
          </cell>
          <cell r="R803">
            <v>0</v>
          </cell>
          <cell r="S803">
            <v>0</v>
          </cell>
        </row>
        <row r="804">
          <cell r="B804" t="str">
            <v>D30</v>
          </cell>
          <cell r="C804" t="str">
            <v>IMP STOCK OPTION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285</v>
          </cell>
          <cell r="I804" t="str">
            <v>34</v>
          </cell>
          <cell r="J804" t="str">
            <v>HUMAN RESRC &amp; CORP SVCS</v>
          </cell>
          <cell r="K804" t="str">
            <v>NonBarg</v>
          </cell>
          <cell r="L804" t="str">
            <v>NonProd</v>
          </cell>
          <cell r="M804" t="str">
            <v>No</v>
          </cell>
          <cell r="N804" t="str">
            <v>Other</v>
          </cell>
          <cell r="O804">
            <v>0</v>
          </cell>
          <cell r="P804">
            <v>324590.43</v>
          </cell>
          <cell r="Q804">
            <v>0</v>
          </cell>
          <cell r="R804">
            <v>0</v>
          </cell>
          <cell r="S804">
            <v>0</v>
          </cell>
        </row>
        <row r="805">
          <cell r="B805" t="str">
            <v>D30</v>
          </cell>
          <cell r="C805" t="str">
            <v>IMP STOCK OPTION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387</v>
          </cell>
          <cell r="I805" t="str">
            <v>35</v>
          </cell>
          <cell r="J805" t="str">
            <v>GENERAL COUNSEL</v>
          </cell>
          <cell r="K805" t="str">
            <v>NonBarg</v>
          </cell>
          <cell r="L805" t="str">
            <v>NonProd</v>
          </cell>
          <cell r="M805" t="str">
            <v>No</v>
          </cell>
          <cell r="N805" t="str">
            <v>Other</v>
          </cell>
          <cell r="O805">
            <v>0</v>
          </cell>
          <cell r="P805">
            <v>13187.5</v>
          </cell>
          <cell r="Q805">
            <v>0</v>
          </cell>
          <cell r="R805">
            <v>0</v>
          </cell>
          <cell r="S805">
            <v>0</v>
          </cell>
        </row>
        <row r="806">
          <cell r="B806" t="str">
            <v>D30</v>
          </cell>
          <cell r="C806" t="str">
            <v>IMP STOCK OPTION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449</v>
          </cell>
          <cell r="I806" t="str">
            <v>36</v>
          </cell>
          <cell r="J806" t="str">
            <v>GOVT AFFAIRS - FED</v>
          </cell>
          <cell r="K806" t="str">
            <v>NonBarg</v>
          </cell>
          <cell r="L806" t="str">
            <v>NonProd</v>
          </cell>
          <cell r="M806" t="str">
            <v>No</v>
          </cell>
          <cell r="N806" t="str">
            <v>Other</v>
          </cell>
          <cell r="O806">
            <v>0</v>
          </cell>
          <cell r="P806">
            <v>29102.5</v>
          </cell>
          <cell r="Q806">
            <v>0</v>
          </cell>
          <cell r="R806">
            <v>0</v>
          </cell>
          <cell r="S806">
            <v>0</v>
          </cell>
        </row>
        <row r="807">
          <cell r="B807" t="str">
            <v>D30</v>
          </cell>
          <cell r="C807" t="str">
            <v>IMP STOCK OPTION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615</v>
          </cell>
          <cell r="I807" t="str">
            <v>51</v>
          </cell>
          <cell r="J807" t="str">
            <v>CUSTOMER SERVICE</v>
          </cell>
          <cell r="K807" t="str">
            <v>NonBarg</v>
          </cell>
          <cell r="L807" t="str">
            <v>NonProd</v>
          </cell>
          <cell r="M807" t="str">
            <v>No</v>
          </cell>
          <cell r="N807" t="str">
            <v>Other</v>
          </cell>
          <cell r="O807">
            <v>0</v>
          </cell>
          <cell r="P807">
            <v>370921</v>
          </cell>
          <cell r="Q807">
            <v>0</v>
          </cell>
          <cell r="R807">
            <v>0</v>
          </cell>
          <cell r="S807">
            <v>0</v>
          </cell>
        </row>
        <row r="808">
          <cell r="B808" t="str">
            <v>D30</v>
          </cell>
          <cell r="C808" t="str">
            <v>IMP STOCK OPTION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732</v>
          </cell>
          <cell r="I808" t="str">
            <v>53</v>
          </cell>
          <cell r="J808" t="str">
            <v>POWER SYSTEMS</v>
          </cell>
          <cell r="K808" t="str">
            <v>NonBarg</v>
          </cell>
          <cell r="L808" t="str">
            <v>NonProd</v>
          </cell>
          <cell r="M808" t="str">
            <v>No</v>
          </cell>
          <cell r="N808" t="str">
            <v>Other</v>
          </cell>
          <cell r="O808">
            <v>0</v>
          </cell>
          <cell r="P808">
            <v>492426.13</v>
          </cell>
          <cell r="Q808">
            <v>0</v>
          </cell>
          <cell r="R808">
            <v>0</v>
          </cell>
          <cell r="S808">
            <v>0</v>
          </cell>
        </row>
        <row r="809">
          <cell r="B809" t="str">
            <v>D30</v>
          </cell>
          <cell r="C809" t="str">
            <v>IMP STOCK OPTION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835</v>
          </cell>
          <cell r="I809" t="str">
            <v>54</v>
          </cell>
          <cell r="J809" t="str">
            <v>RESOURCE PLANNING</v>
          </cell>
          <cell r="K809" t="str">
            <v>NonBarg</v>
          </cell>
          <cell r="L809" t="str">
            <v>NonProd</v>
          </cell>
          <cell r="M809" t="str">
            <v>No</v>
          </cell>
          <cell r="N809" t="str">
            <v>Other</v>
          </cell>
          <cell r="O809">
            <v>0</v>
          </cell>
          <cell r="P809">
            <v>98250</v>
          </cell>
          <cell r="Q809">
            <v>0</v>
          </cell>
          <cell r="R809">
            <v>0</v>
          </cell>
          <cell r="S809">
            <v>0</v>
          </cell>
        </row>
        <row r="810">
          <cell r="B810" t="str">
            <v>D30</v>
          </cell>
          <cell r="C810" t="str">
            <v>IMP STOCK OPTION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906</v>
          </cell>
          <cell r="I810" t="str">
            <v>56</v>
          </cell>
          <cell r="J810" t="str">
            <v>POWER GENERATION</v>
          </cell>
          <cell r="K810" t="str">
            <v>NonBarg</v>
          </cell>
          <cell r="L810" t="str">
            <v>NonProd</v>
          </cell>
          <cell r="M810" t="str">
            <v>No</v>
          </cell>
          <cell r="N810" t="str">
            <v>Other</v>
          </cell>
          <cell r="O810">
            <v>0</v>
          </cell>
          <cell r="P810">
            <v>109762.5</v>
          </cell>
          <cell r="Q810">
            <v>0</v>
          </cell>
          <cell r="R810">
            <v>0</v>
          </cell>
          <cell r="S810">
            <v>0</v>
          </cell>
        </row>
        <row r="811">
          <cell r="B811" t="str">
            <v>D30</v>
          </cell>
          <cell r="C811" t="str">
            <v>IMP STOCK OPTION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1013</v>
          </cell>
          <cell r="I811" t="str">
            <v>58</v>
          </cell>
          <cell r="J811" t="str">
            <v>INFO MANAGEMENT</v>
          </cell>
          <cell r="K811" t="str">
            <v>NonBarg</v>
          </cell>
          <cell r="L811" t="str">
            <v>NonProd</v>
          </cell>
          <cell r="M811" t="str">
            <v>No</v>
          </cell>
          <cell r="N811" t="str">
            <v>Other</v>
          </cell>
          <cell r="O811">
            <v>0</v>
          </cell>
          <cell r="P811">
            <v>185771</v>
          </cell>
          <cell r="Q811">
            <v>0</v>
          </cell>
          <cell r="R811">
            <v>0</v>
          </cell>
          <cell r="S811">
            <v>0</v>
          </cell>
        </row>
        <row r="812">
          <cell r="B812" t="str">
            <v>D30</v>
          </cell>
          <cell r="C812" t="str">
            <v>IMP STOCK OPTION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1125</v>
          </cell>
          <cell r="I812" t="str">
            <v>62</v>
          </cell>
          <cell r="J812" t="str">
            <v>ENERGY MARKETING</v>
          </cell>
          <cell r="K812" t="str">
            <v>NonBarg</v>
          </cell>
          <cell r="L812" t="str">
            <v>NonProd</v>
          </cell>
          <cell r="M812" t="str">
            <v>No</v>
          </cell>
          <cell r="N812" t="str">
            <v>Other</v>
          </cell>
          <cell r="O812">
            <v>0</v>
          </cell>
          <cell r="P812">
            <v>61474.25</v>
          </cell>
          <cell r="Q812">
            <v>0</v>
          </cell>
          <cell r="R812">
            <v>0</v>
          </cell>
          <cell r="S812">
            <v>0</v>
          </cell>
        </row>
        <row r="813">
          <cell r="B813" t="str">
            <v>D30</v>
          </cell>
          <cell r="C813" t="str">
            <v>IMP STOCK OPTION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1186</v>
          </cell>
          <cell r="I813" t="str">
            <v>63</v>
          </cell>
          <cell r="J813" t="str">
            <v>REGULATORY AFFAIRS</v>
          </cell>
          <cell r="K813" t="str">
            <v>NonBarg</v>
          </cell>
          <cell r="L813" t="str">
            <v>NonProd</v>
          </cell>
          <cell r="M813" t="str">
            <v>No</v>
          </cell>
          <cell r="N813" t="str">
            <v>Other</v>
          </cell>
          <cell r="O813">
            <v>0</v>
          </cell>
          <cell r="P813">
            <v>79209.5</v>
          </cell>
          <cell r="Q813">
            <v>0</v>
          </cell>
          <cell r="R813">
            <v>0</v>
          </cell>
          <cell r="S813">
            <v>0</v>
          </cell>
        </row>
        <row r="814">
          <cell r="B814" t="str">
            <v>G01</v>
          </cell>
          <cell r="C814" t="str">
            <v>SIGNING BONUS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264</v>
          </cell>
          <cell r="I814" t="str">
            <v>53</v>
          </cell>
          <cell r="J814" t="str">
            <v>POWER SYSTEMS</v>
          </cell>
          <cell r="K814" t="str">
            <v>Barg</v>
          </cell>
          <cell r="L814" t="str">
            <v>NonProd</v>
          </cell>
          <cell r="M814" t="str">
            <v>No</v>
          </cell>
          <cell r="N814" t="str">
            <v>Other</v>
          </cell>
          <cell r="O814">
            <v>0</v>
          </cell>
          <cell r="P814">
            <v>260000</v>
          </cell>
          <cell r="Q814">
            <v>0</v>
          </cell>
          <cell r="R814">
            <v>0</v>
          </cell>
          <cell r="S814">
            <v>0</v>
          </cell>
        </row>
        <row r="815">
          <cell r="B815" t="str">
            <v>G01</v>
          </cell>
          <cell r="C815" t="str">
            <v>SIGNING BONUS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59</v>
          </cell>
          <cell r="I815" t="str">
            <v>31</v>
          </cell>
          <cell r="J815" t="str">
            <v>NUCLEAR DIVISION</v>
          </cell>
          <cell r="K815" t="str">
            <v>NonBarg</v>
          </cell>
          <cell r="L815" t="str">
            <v>NonProd</v>
          </cell>
          <cell r="M815" t="str">
            <v>No</v>
          </cell>
          <cell r="N815" t="str">
            <v>Other</v>
          </cell>
          <cell r="O815">
            <v>0</v>
          </cell>
          <cell r="P815">
            <v>52500</v>
          </cell>
          <cell r="Q815">
            <v>0</v>
          </cell>
          <cell r="R815">
            <v>0</v>
          </cell>
          <cell r="S815">
            <v>0</v>
          </cell>
        </row>
        <row r="816">
          <cell r="B816" t="str">
            <v>G01</v>
          </cell>
          <cell r="C816" t="str">
            <v>SIGNING BONUS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175</v>
          </cell>
          <cell r="I816" t="str">
            <v>33</v>
          </cell>
          <cell r="J816" t="str">
            <v>FINANCIAL</v>
          </cell>
          <cell r="K816" t="str">
            <v>NonBarg</v>
          </cell>
          <cell r="L816" t="str">
            <v>NonProd</v>
          </cell>
          <cell r="M816" t="str">
            <v>No</v>
          </cell>
          <cell r="N816" t="str">
            <v>Other</v>
          </cell>
          <cell r="O816">
            <v>0</v>
          </cell>
          <cell r="P816">
            <v>45500</v>
          </cell>
          <cell r="Q816">
            <v>0</v>
          </cell>
          <cell r="R816">
            <v>0</v>
          </cell>
          <cell r="S816">
            <v>0</v>
          </cell>
        </row>
        <row r="817">
          <cell r="B817" t="str">
            <v>G01</v>
          </cell>
          <cell r="C817" t="str">
            <v>SIGNING BONUS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286</v>
          </cell>
          <cell r="I817" t="str">
            <v>34</v>
          </cell>
          <cell r="J817" t="str">
            <v>HUMAN RESRC &amp; CORP SVCS</v>
          </cell>
          <cell r="K817" t="str">
            <v>NonBarg</v>
          </cell>
          <cell r="L817" t="str">
            <v>NonProd</v>
          </cell>
          <cell r="M817" t="str">
            <v>No</v>
          </cell>
          <cell r="N817" t="str">
            <v>Other</v>
          </cell>
          <cell r="O817">
            <v>0</v>
          </cell>
          <cell r="P817">
            <v>83000</v>
          </cell>
          <cell r="Q817">
            <v>0</v>
          </cell>
          <cell r="R817">
            <v>0</v>
          </cell>
          <cell r="S817">
            <v>0</v>
          </cell>
        </row>
        <row r="818">
          <cell r="B818" t="str">
            <v>G01</v>
          </cell>
          <cell r="C818" t="str">
            <v>SIGNING BONUS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388</v>
          </cell>
          <cell r="I818" t="str">
            <v>35</v>
          </cell>
          <cell r="J818" t="str">
            <v>GENERAL COUNSEL</v>
          </cell>
          <cell r="K818" t="str">
            <v>NonBarg</v>
          </cell>
          <cell r="L818" t="str">
            <v>NonProd</v>
          </cell>
          <cell r="M818" t="str">
            <v>No</v>
          </cell>
          <cell r="N818" t="str">
            <v>Other</v>
          </cell>
          <cell r="O818">
            <v>0</v>
          </cell>
          <cell r="P818">
            <v>21500</v>
          </cell>
          <cell r="Q818">
            <v>0</v>
          </cell>
          <cell r="R818">
            <v>0</v>
          </cell>
          <cell r="S818">
            <v>0</v>
          </cell>
        </row>
        <row r="819">
          <cell r="B819" t="str">
            <v>G01</v>
          </cell>
          <cell r="C819" t="str">
            <v>SIGNING BONUS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493</v>
          </cell>
          <cell r="I819" t="str">
            <v>37</v>
          </cell>
          <cell r="J819" t="str">
            <v>CORP COMMUNICATIONS</v>
          </cell>
          <cell r="K819" t="str">
            <v>NonBarg</v>
          </cell>
          <cell r="L819" t="str">
            <v>NonProd</v>
          </cell>
          <cell r="M819" t="str">
            <v>No</v>
          </cell>
          <cell r="N819" t="str">
            <v>Other</v>
          </cell>
          <cell r="O819">
            <v>0</v>
          </cell>
          <cell r="P819">
            <v>2500</v>
          </cell>
          <cell r="Q819">
            <v>0</v>
          </cell>
          <cell r="R819">
            <v>0</v>
          </cell>
          <cell r="S819">
            <v>0</v>
          </cell>
        </row>
        <row r="820">
          <cell r="B820" t="str">
            <v>G01</v>
          </cell>
          <cell r="C820" t="str">
            <v>SIGNING BONUS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546</v>
          </cell>
          <cell r="I820" t="str">
            <v>38</v>
          </cell>
          <cell r="J820" t="str">
            <v>INTERNAL AUDITING</v>
          </cell>
          <cell r="K820" t="str">
            <v>NonBarg</v>
          </cell>
          <cell r="L820" t="str">
            <v>NonProd</v>
          </cell>
          <cell r="M820" t="str">
            <v>No</v>
          </cell>
          <cell r="N820" t="str">
            <v>Other</v>
          </cell>
          <cell r="O820">
            <v>0</v>
          </cell>
          <cell r="P820">
            <v>61000</v>
          </cell>
          <cell r="Q820">
            <v>0</v>
          </cell>
          <cell r="R820">
            <v>0</v>
          </cell>
          <cell r="S820">
            <v>0</v>
          </cell>
        </row>
        <row r="821">
          <cell r="B821" t="str">
            <v>G01</v>
          </cell>
          <cell r="C821" t="str">
            <v>SIGNING BONUS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616</v>
          </cell>
          <cell r="I821" t="str">
            <v>51</v>
          </cell>
          <cell r="J821" t="str">
            <v>CUSTOMER SERVICE</v>
          </cell>
          <cell r="K821" t="str">
            <v>NonBarg</v>
          </cell>
          <cell r="L821" t="str">
            <v>NonProd</v>
          </cell>
          <cell r="M821" t="str">
            <v>No</v>
          </cell>
          <cell r="N821" t="str">
            <v>Other</v>
          </cell>
          <cell r="O821">
            <v>0</v>
          </cell>
          <cell r="P821">
            <v>22000</v>
          </cell>
          <cell r="Q821">
            <v>0</v>
          </cell>
          <cell r="R821">
            <v>0</v>
          </cell>
          <cell r="S821">
            <v>0</v>
          </cell>
        </row>
        <row r="822">
          <cell r="B822" t="str">
            <v>G01</v>
          </cell>
          <cell r="C822" t="str">
            <v>SIGNING BONUS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733</v>
          </cell>
          <cell r="I822" t="str">
            <v>53</v>
          </cell>
          <cell r="J822" t="str">
            <v>POWER SYSTEMS</v>
          </cell>
          <cell r="K822" t="str">
            <v>NonBarg</v>
          </cell>
          <cell r="L822" t="str">
            <v>NonProd</v>
          </cell>
          <cell r="M822" t="str">
            <v>No</v>
          </cell>
          <cell r="N822" t="str">
            <v>Other</v>
          </cell>
          <cell r="O822">
            <v>0</v>
          </cell>
          <cell r="P822">
            <v>119500</v>
          </cell>
          <cell r="Q822">
            <v>0</v>
          </cell>
          <cell r="R822">
            <v>0</v>
          </cell>
          <cell r="S822">
            <v>0</v>
          </cell>
        </row>
        <row r="823">
          <cell r="B823" t="str">
            <v>G01</v>
          </cell>
          <cell r="C823" t="str">
            <v>SIGNING BONUS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907</v>
          </cell>
          <cell r="I823" t="str">
            <v>56</v>
          </cell>
          <cell r="J823" t="str">
            <v>POWER GENERATION</v>
          </cell>
          <cell r="K823" t="str">
            <v>NonBarg</v>
          </cell>
          <cell r="L823" t="str">
            <v>NonProd</v>
          </cell>
          <cell r="M823" t="str">
            <v>No</v>
          </cell>
          <cell r="N823" t="str">
            <v>Other</v>
          </cell>
          <cell r="O823">
            <v>0</v>
          </cell>
          <cell r="P823">
            <v>127500</v>
          </cell>
          <cell r="Q823">
            <v>0</v>
          </cell>
          <cell r="R823">
            <v>0</v>
          </cell>
          <cell r="S823">
            <v>0</v>
          </cell>
        </row>
        <row r="824">
          <cell r="B824" t="str">
            <v>G01</v>
          </cell>
          <cell r="C824" t="str">
            <v>SIGNING BONUS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1014</v>
          </cell>
          <cell r="I824" t="str">
            <v>58</v>
          </cell>
          <cell r="J824" t="str">
            <v>INFO MANAGEMENT</v>
          </cell>
          <cell r="K824" t="str">
            <v>NonBarg</v>
          </cell>
          <cell r="L824" t="str">
            <v>NonProd</v>
          </cell>
          <cell r="M824" t="str">
            <v>No</v>
          </cell>
          <cell r="N824" t="str">
            <v>Other</v>
          </cell>
          <cell r="O824">
            <v>0</v>
          </cell>
          <cell r="P824">
            <v>273500</v>
          </cell>
          <cell r="Q824">
            <v>0</v>
          </cell>
          <cell r="R824">
            <v>0</v>
          </cell>
          <cell r="S824">
            <v>0</v>
          </cell>
        </row>
        <row r="825">
          <cell r="B825" t="str">
            <v>G01</v>
          </cell>
          <cell r="C825" t="str">
            <v>SIGNING BONUS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1126</v>
          </cell>
          <cell r="I825" t="str">
            <v>62</v>
          </cell>
          <cell r="J825" t="str">
            <v>ENERGY MARKETING</v>
          </cell>
          <cell r="K825" t="str">
            <v>NonBarg</v>
          </cell>
          <cell r="L825" t="str">
            <v>NonProd</v>
          </cell>
          <cell r="M825" t="str">
            <v>No</v>
          </cell>
          <cell r="N825" t="str">
            <v>Other</v>
          </cell>
          <cell r="O825">
            <v>0</v>
          </cell>
          <cell r="P825">
            <v>125250</v>
          </cell>
          <cell r="Q825">
            <v>0</v>
          </cell>
          <cell r="R825">
            <v>0</v>
          </cell>
          <cell r="S825">
            <v>0</v>
          </cell>
        </row>
        <row r="826">
          <cell r="B826" t="str">
            <v>G01</v>
          </cell>
          <cell r="C826" t="str">
            <v>SIGNING BONUS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1187</v>
          </cell>
          <cell r="I826" t="str">
            <v>63</v>
          </cell>
          <cell r="J826" t="str">
            <v>REGULATORY AFFAIRS</v>
          </cell>
          <cell r="K826" t="str">
            <v>NonBarg</v>
          </cell>
          <cell r="L826" t="str">
            <v>NonProd</v>
          </cell>
          <cell r="M826" t="str">
            <v>No</v>
          </cell>
          <cell r="N826" t="str">
            <v>Other</v>
          </cell>
          <cell r="O826">
            <v>0</v>
          </cell>
          <cell r="P826">
            <v>15000</v>
          </cell>
          <cell r="Q826">
            <v>0</v>
          </cell>
          <cell r="R826">
            <v>0</v>
          </cell>
          <cell r="S826">
            <v>0</v>
          </cell>
        </row>
        <row r="827">
          <cell r="B827" t="str">
            <v>G03</v>
          </cell>
          <cell r="C827" t="str">
            <v>IMP RECOGNITION AWARD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53</v>
          </cell>
          <cell r="I827" t="str">
            <v>31</v>
          </cell>
          <cell r="J827" t="str">
            <v>NUCLEAR DIVISION</v>
          </cell>
          <cell r="K827" t="str">
            <v>Barg</v>
          </cell>
          <cell r="L827" t="str">
            <v>NonProd</v>
          </cell>
          <cell r="M827" t="str">
            <v>No</v>
          </cell>
          <cell r="N827" t="str">
            <v>Other</v>
          </cell>
          <cell r="O827">
            <v>0</v>
          </cell>
          <cell r="P827">
            <v>663.85</v>
          </cell>
          <cell r="Q827">
            <v>0</v>
          </cell>
          <cell r="R827">
            <v>0</v>
          </cell>
          <cell r="S827">
            <v>0</v>
          </cell>
        </row>
        <row r="828">
          <cell r="B828" t="str">
            <v>G03</v>
          </cell>
          <cell r="C828" t="str">
            <v>IMP RECOGNITION AWARD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60</v>
          </cell>
          <cell r="I828" t="str">
            <v>31</v>
          </cell>
          <cell r="J828" t="str">
            <v>NUCLEAR DIVISION</v>
          </cell>
          <cell r="K828" t="str">
            <v>NonBarg</v>
          </cell>
          <cell r="L828" t="str">
            <v>NonProd</v>
          </cell>
          <cell r="M828" t="str">
            <v>No</v>
          </cell>
          <cell r="N828" t="str">
            <v>Other</v>
          </cell>
          <cell r="O828">
            <v>0</v>
          </cell>
          <cell r="P828">
            <v>3427</v>
          </cell>
          <cell r="Q828">
            <v>0</v>
          </cell>
          <cell r="R828">
            <v>0</v>
          </cell>
          <cell r="S828">
            <v>0</v>
          </cell>
        </row>
        <row r="829">
          <cell r="B829" t="str">
            <v>G03</v>
          </cell>
          <cell r="C829" t="str">
            <v>IMP RECOGNITION AWARD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287</v>
          </cell>
          <cell r="I829" t="str">
            <v>34</v>
          </cell>
          <cell r="J829" t="str">
            <v>HUMAN RESRC &amp; CORP SVCS</v>
          </cell>
          <cell r="K829" t="str">
            <v>NonBarg</v>
          </cell>
          <cell r="L829" t="str">
            <v>NonProd</v>
          </cell>
          <cell r="M829" t="str">
            <v>No</v>
          </cell>
          <cell r="N829" t="str">
            <v>Other</v>
          </cell>
          <cell r="O829">
            <v>0</v>
          </cell>
          <cell r="P829">
            <v>10740</v>
          </cell>
          <cell r="Q829">
            <v>0</v>
          </cell>
          <cell r="R829">
            <v>0</v>
          </cell>
          <cell r="S829">
            <v>0</v>
          </cell>
        </row>
        <row r="830">
          <cell r="B830" t="str">
            <v>G03</v>
          </cell>
          <cell r="C830" t="str">
            <v>IMP RECOGNITION AWARD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617</v>
          </cell>
          <cell r="I830" t="str">
            <v>51</v>
          </cell>
          <cell r="J830" t="str">
            <v>CUSTOMER SERVICE</v>
          </cell>
          <cell r="K830" t="str">
            <v>NonBarg</v>
          </cell>
          <cell r="L830" t="str">
            <v>NonProd</v>
          </cell>
          <cell r="M830" t="str">
            <v>No</v>
          </cell>
          <cell r="N830" t="str">
            <v>Other</v>
          </cell>
          <cell r="O830">
            <v>0</v>
          </cell>
          <cell r="P830">
            <v>15908</v>
          </cell>
          <cell r="Q830">
            <v>0</v>
          </cell>
          <cell r="R830">
            <v>0</v>
          </cell>
          <cell r="S830">
            <v>0</v>
          </cell>
        </row>
        <row r="831">
          <cell r="B831" t="str">
            <v>G03</v>
          </cell>
          <cell r="C831" t="str">
            <v>IMP RECOGNITION AWARD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734</v>
          </cell>
          <cell r="I831" t="str">
            <v>53</v>
          </cell>
          <cell r="J831" t="str">
            <v>POWER SYSTEMS</v>
          </cell>
          <cell r="K831" t="str">
            <v>NonBarg</v>
          </cell>
          <cell r="L831" t="str">
            <v>NonProd</v>
          </cell>
          <cell r="M831" t="str">
            <v>No</v>
          </cell>
          <cell r="N831" t="str">
            <v>Other</v>
          </cell>
          <cell r="O831">
            <v>0</v>
          </cell>
          <cell r="P831">
            <v>11636</v>
          </cell>
          <cell r="Q831">
            <v>0</v>
          </cell>
          <cell r="R831">
            <v>0</v>
          </cell>
          <cell r="S831">
            <v>0</v>
          </cell>
        </row>
        <row r="832">
          <cell r="B832" t="str">
            <v>G03</v>
          </cell>
          <cell r="C832" t="str">
            <v>IMP RECOGNITION AWARD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836</v>
          </cell>
          <cell r="I832" t="str">
            <v>54</v>
          </cell>
          <cell r="J832" t="str">
            <v>RESOURCE PLANNING</v>
          </cell>
          <cell r="K832" t="str">
            <v>NonBarg</v>
          </cell>
          <cell r="L832" t="str">
            <v>NonProd</v>
          </cell>
          <cell r="M832" t="str">
            <v>No</v>
          </cell>
          <cell r="N832" t="str">
            <v>Other</v>
          </cell>
          <cell r="O832">
            <v>0</v>
          </cell>
          <cell r="P832">
            <v>50</v>
          </cell>
          <cell r="Q832">
            <v>0</v>
          </cell>
          <cell r="R832">
            <v>0</v>
          </cell>
          <cell r="S832">
            <v>0</v>
          </cell>
        </row>
        <row r="833">
          <cell r="B833" t="str">
            <v>G03</v>
          </cell>
          <cell r="C833" t="str">
            <v>IMP RECOGNITION AWARD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908</v>
          </cell>
          <cell r="I833" t="str">
            <v>56</v>
          </cell>
          <cell r="J833" t="str">
            <v>POWER GENERATION</v>
          </cell>
          <cell r="K833" t="str">
            <v>NonBarg</v>
          </cell>
          <cell r="L833" t="str">
            <v>NonProd</v>
          </cell>
          <cell r="M833" t="str">
            <v>No</v>
          </cell>
          <cell r="N833" t="str">
            <v>Other</v>
          </cell>
          <cell r="O833">
            <v>0</v>
          </cell>
          <cell r="P833">
            <v>140</v>
          </cell>
          <cell r="Q833">
            <v>0</v>
          </cell>
          <cell r="R833">
            <v>0</v>
          </cell>
          <cell r="S833">
            <v>0</v>
          </cell>
        </row>
        <row r="834">
          <cell r="B834" t="str">
            <v>G03</v>
          </cell>
          <cell r="C834" t="str">
            <v>IMP RECOGNITION AWARD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1015</v>
          </cell>
          <cell r="I834" t="str">
            <v>58</v>
          </cell>
          <cell r="J834" t="str">
            <v>INFO MANAGEMENT</v>
          </cell>
          <cell r="K834" t="str">
            <v>NonBarg</v>
          </cell>
          <cell r="L834" t="str">
            <v>NonProd</v>
          </cell>
          <cell r="M834" t="str">
            <v>No</v>
          </cell>
          <cell r="N834" t="str">
            <v>Other</v>
          </cell>
          <cell r="O834">
            <v>0</v>
          </cell>
          <cell r="P834">
            <v>3600</v>
          </cell>
          <cell r="Q834">
            <v>0</v>
          </cell>
          <cell r="R834">
            <v>0</v>
          </cell>
          <cell r="S834">
            <v>0</v>
          </cell>
        </row>
        <row r="835">
          <cell r="B835" t="str">
            <v>G03</v>
          </cell>
          <cell r="C835" t="str">
            <v>IMP RECOGNITION AWARD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1127</v>
          </cell>
          <cell r="I835" t="str">
            <v>62</v>
          </cell>
          <cell r="J835" t="str">
            <v>ENERGY MARKETING</v>
          </cell>
          <cell r="K835" t="str">
            <v>NonBarg</v>
          </cell>
          <cell r="L835" t="str">
            <v>NonProd</v>
          </cell>
          <cell r="M835" t="str">
            <v>No</v>
          </cell>
          <cell r="N835" t="str">
            <v>Other</v>
          </cell>
          <cell r="O835">
            <v>0</v>
          </cell>
          <cell r="P835">
            <v>100</v>
          </cell>
          <cell r="Q835">
            <v>0</v>
          </cell>
          <cell r="R835">
            <v>0</v>
          </cell>
          <cell r="S835">
            <v>0</v>
          </cell>
        </row>
        <row r="836">
          <cell r="B836" t="str">
            <v>G03</v>
          </cell>
          <cell r="C836" t="str">
            <v>IMP RECOGNITION AWARD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1188</v>
          </cell>
          <cell r="I836" t="str">
            <v>63</v>
          </cell>
          <cell r="J836" t="str">
            <v>REGULATORY AFFAIRS</v>
          </cell>
          <cell r="K836" t="str">
            <v>NonBarg</v>
          </cell>
          <cell r="L836" t="str">
            <v>NonProd</v>
          </cell>
          <cell r="M836" t="str">
            <v>No</v>
          </cell>
          <cell r="N836" t="str">
            <v>Other</v>
          </cell>
          <cell r="O836">
            <v>0</v>
          </cell>
          <cell r="P836">
            <v>75</v>
          </cell>
          <cell r="Q836">
            <v>0</v>
          </cell>
          <cell r="R836">
            <v>0</v>
          </cell>
          <cell r="S836">
            <v>0</v>
          </cell>
        </row>
        <row r="837">
          <cell r="B837" t="str">
            <v>G04</v>
          </cell>
          <cell r="C837" t="str">
            <v>GROSSUP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54</v>
          </cell>
          <cell r="I837" t="str">
            <v>31</v>
          </cell>
          <cell r="J837" t="str">
            <v>NUCLEAR DIVISION</v>
          </cell>
          <cell r="K837" t="str">
            <v>Barg</v>
          </cell>
          <cell r="L837" t="str">
            <v>NonProd</v>
          </cell>
          <cell r="M837" t="str">
            <v>No</v>
          </cell>
          <cell r="N837" t="str">
            <v>Other</v>
          </cell>
          <cell r="O837">
            <v>0</v>
          </cell>
          <cell r="P837">
            <v>749.1</v>
          </cell>
          <cell r="Q837">
            <v>0</v>
          </cell>
          <cell r="R837">
            <v>0</v>
          </cell>
          <cell r="S837">
            <v>0</v>
          </cell>
        </row>
        <row r="838">
          <cell r="B838" t="str">
            <v>G04</v>
          </cell>
          <cell r="C838" t="str">
            <v>GROSSUP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265</v>
          </cell>
          <cell r="I838" t="str">
            <v>53</v>
          </cell>
          <cell r="J838" t="str">
            <v>POWER SYSTEMS</v>
          </cell>
          <cell r="K838" t="str">
            <v>Barg</v>
          </cell>
          <cell r="L838" t="str">
            <v>NonProd</v>
          </cell>
          <cell r="M838" t="str">
            <v>No</v>
          </cell>
          <cell r="N838" t="str">
            <v>Other</v>
          </cell>
          <cell r="O838">
            <v>0</v>
          </cell>
          <cell r="P838">
            <v>9342.08</v>
          </cell>
          <cell r="Q838">
            <v>0</v>
          </cell>
          <cell r="R838">
            <v>0</v>
          </cell>
          <cell r="S838">
            <v>0</v>
          </cell>
        </row>
        <row r="839">
          <cell r="B839" t="str">
            <v>G04</v>
          </cell>
          <cell r="C839" t="str">
            <v>GROSSUP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61</v>
          </cell>
          <cell r="I839" t="str">
            <v>31</v>
          </cell>
          <cell r="J839" t="str">
            <v>NUCLEAR DIVISION</v>
          </cell>
          <cell r="K839" t="str">
            <v>NonBarg</v>
          </cell>
          <cell r="L839" t="str">
            <v>NonProd</v>
          </cell>
          <cell r="M839" t="str">
            <v>No</v>
          </cell>
          <cell r="N839" t="str">
            <v>Other</v>
          </cell>
          <cell r="O839">
            <v>0</v>
          </cell>
          <cell r="P839">
            <v>9633.73</v>
          </cell>
          <cell r="Q839">
            <v>0</v>
          </cell>
          <cell r="R839">
            <v>0</v>
          </cell>
          <cell r="S839">
            <v>0</v>
          </cell>
        </row>
        <row r="840">
          <cell r="B840" t="str">
            <v>G04</v>
          </cell>
          <cell r="C840" t="str">
            <v>GROSSUP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288</v>
          </cell>
          <cell r="I840" t="str">
            <v>34</v>
          </cell>
          <cell r="J840" t="str">
            <v>HUMAN RESRC &amp; CORP SVCS</v>
          </cell>
          <cell r="K840" t="str">
            <v>NonBarg</v>
          </cell>
          <cell r="L840" t="str">
            <v>NonProd</v>
          </cell>
          <cell r="M840" t="str">
            <v>No</v>
          </cell>
          <cell r="N840" t="str">
            <v>Other</v>
          </cell>
          <cell r="O840">
            <v>0</v>
          </cell>
          <cell r="P840">
            <v>665.79</v>
          </cell>
          <cell r="Q840">
            <v>0</v>
          </cell>
          <cell r="R840">
            <v>0</v>
          </cell>
          <cell r="S840">
            <v>0</v>
          </cell>
        </row>
        <row r="841">
          <cell r="B841" t="str">
            <v>G04</v>
          </cell>
          <cell r="C841" t="str">
            <v>GROSSUP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618</v>
          </cell>
          <cell r="I841" t="str">
            <v>51</v>
          </cell>
          <cell r="J841" t="str">
            <v>CUSTOMER SERVICE</v>
          </cell>
          <cell r="K841" t="str">
            <v>NonBarg</v>
          </cell>
          <cell r="L841" t="str">
            <v>NonProd</v>
          </cell>
          <cell r="M841" t="str">
            <v>No</v>
          </cell>
          <cell r="N841" t="str">
            <v>Other</v>
          </cell>
          <cell r="O841">
            <v>0</v>
          </cell>
          <cell r="P841">
            <v>21644.89</v>
          </cell>
          <cell r="Q841">
            <v>0</v>
          </cell>
          <cell r="R841">
            <v>0</v>
          </cell>
          <cell r="S841">
            <v>0</v>
          </cell>
        </row>
        <row r="842">
          <cell r="B842" t="str">
            <v>G04</v>
          </cell>
          <cell r="C842" t="str">
            <v>GROSSUP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735</v>
          </cell>
          <cell r="I842" t="str">
            <v>53</v>
          </cell>
          <cell r="J842" t="str">
            <v>POWER SYSTEMS</v>
          </cell>
          <cell r="K842" t="str">
            <v>NonBarg</v>
          </cell>
          <cell r="L842" t="str">
            <v>NonProd</v>
          </cell>
          <cell r="M842" t="str">
            <v>No</v>
          </cell>
          <cell r="N842" t="str">
            <v>Other</v>
          </cell>
          <cell r="O842">
            <v>0</v>
          </cell>
          <cell r="P842">
            <v>295.44</v>
          </cell>
          <cell r="Q842">
            <v>0</v>
          </cell>
          <cell r="R842">
            <v>0</v>
          </cell>
          <cell r="S842">
            <v>0</v>
          </cell>
        </row>
        <row r="843">
          <cell r="B843" t="str">
            <v>G04</v>
          </cell>
          <cell r="C843" t="str">
            <v>GROSSUP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837</v>
          </cell>
          <cell r="I843" t="str">
            <v>54</v>
          </cell>
          <cell r="J843" t="str">
            <v>RESOURCE PLANNING</v>
          </cell>
          <cell r="K843" t="str">
            <v>NonBarg</v>
          </cell>
          <cell r="L843" t="str">
            <v>NonProd</v>
          </cell>
          <cell r="M843" t="str">
            <v>No</v>
          </cell>
          <cell r="N843" t="str">
            <v>Other</v>
          </cell>
          <cell r="O843">
            <v>0</v>
          </cell>
          <cell r="P843">
            <v>18.97</v>
          </cell>
          <cell r="Q843">
            <v>0</v>
          </cell>
          <cell r="R843">
            <v>0</v>
          </cell>
          <cell r="S843">
            <v>0</v>
          </cell>
        </row>
        <row r="844">
          <cell r="B844" t="str">
            <v>G04</v>
          </cell>
          <cell r="C844" t="str">
            <v>GROSSUP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909</v>
          </cell>
          <cell r="I844" t="str">
            <v>56</v>
          </cell>
          <cell r="J844" t="str">
            <v>POWER GENERATION</v>
          </cell>
          <cell r="K844" t="str">
            <v>NonBarg</v>
          </cell>
          <cell r="L844" t="str">
            <v>NonProd</v>
          </cell>
          <cell r="M844" t="str">
            <v>No</v>
          </cell>
          <cell r="N844" t="str">
            <v>Other</v>
          </cell>
          <cell r="O844">
            <v>0</v>
          </cell>
          <cell r="P844">
            <v>43.63</v>
          </cell>
          <cell r="Q844">
            <v>0</v>
          </cell>
          <cell r="R844">
            <v>0</v>
          </cell>
          <cell r="S844">
            <v>0</v>
          </cell>
        </row>
        <row r="845">
          <cell r="B845" t="str">
            <v>G04</v>
          </cell>
          <cell r="C845" t="str">
            <v>GROSSUP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1016</v>
          </cell>
          <cell r="I845" t="str">
            <v>58</v>
          </cell>
          <cell r="J845" t="str">
            <v>INFO MANAGEMENT</v>
          </cell>
          <cell r="K845" t="str">
            <v>NonBarg</v>
          </cell>
          <cell r="L845" t="str">
            <v>NonProd</v>
          </cell>
          <cell r="M845" t="str">
            <v>No</v>
          </cell>
          <cell r="N845" t="str">
            <v>Other</v>
          </cell>
          <cell r="O845">
            <v>0</v>
          </cell>
          <cell r="P845">
            <v>145.61000000000001</v>
          </cell>
          <cell r="Q845">
            <v>0</v>
          </cell>
          <cell r="R845">
            <v>0</v>
          </cell>
          <cell r="S845">
            <v>0</v>
          </cell>
        </row>
        <row r="846">
          <cell r="B846" t="str">
            <v>G04</v>
          </cell>
          <cell r="C846" t="str">
            <v>GROSSUP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1189</v>
          </cell>
          <cell r="I846" t="str">
            <v>63</v>
          </cell>
          <cell r="J846" t="str">
            <v>REGULATORY AFFAIRS</v>
          </cell>
          <cell r="K846" t="str">
            <v>NonBarg</v>
          </cell>
          <cell r="L846" t="str">
            <v>NonProd</v>
          </cell>
          <cell r="M846" t="str">
            <v>No</v>
          </cell>
          <cell r="N846" t="str">
            <v>Other</v>
          </cell>
          <cell r="O846">
            <v>0</v>
          </cell>
          <cell r="P846">
            <v>9.48</v>
          </cell>
          <cell r="Q846">
            <v>0</v>
          </cell>
          <cell r="R846">
            <v>0</v>
          </cell>
          <cell r="S846">
            <v>0</v>
          </cell>
        </row>
        <row r="847">
          <cell r="B847" t="str">
            <v>G09</v>
          </cell>
          <cell r="C847" t="str">
            <v>WELLNESS REFUND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55</v>
          </cell>
          <cell r="I847" t="str">
            <v>31</v>
          </cell>
          <cell r="J847" t="str">
            <v>NUCLEAR DIVISION</v>
          </cell>
          <cell r="K847" t="str">
            <v>Barg</v>
          </cell>
          <cell r="L847" t="str">
            <v>NonProd</v>
          </cell>
          <cell r="M847" t="str">
            <v>No</v>
          </cell>
          <cell r="N847" t="str">
            <v>Other</v>
          </cell>
          <cell r="O847">
            <v>0</v>
          </cell>
          <cell r="P847">
            <v>1282.05</v>
          </cell>
          <cell r="Q847">
            <v>0</v>
          </cell>
          <cell r="R847">
            <v>0</v>
          </cell>
          <cell r="S847">
            <v>0</v>
          </cell>
        </row>
        <row r="848">
          <cell r="B848" t="str">
            <v>G09</v>
          </cell>
          <cell r="C848" t="str">
            <v>WELLNESS REFUND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266</v>
          </cell>
          <cell r="I848" t="str">
            <v>53</v>
          </cell>
          <cell r="J848" t="str">
            <v>POWER SYSTEMS</v>
          </cell>
          <cell r="K848" t="str">
            <v>Barg</v>
          </cell>
          <cell r="L848" t="str">
            <v>NonProd</v>
          </cell>
          <cell r="M848" t="str">
            <v>No</v>
          </cell>
          <cell r="N848" t="str">
            <v>Other</v>
          </cell>
          <cell r="O848">
            <v>0</v>
          </cell>
          <cell r="P848">
            <v>11982.39</v>
          </cell>
          <cell r="Q848">
            <v>0</v>
          </cell>
          <cell r="R848">
            <v>0</v>
          </cell>
          <cell r="S848">
            <v>0</v>
          </cell>
        </row>
        <row r="849">
          <cell r="B849" t="str">
            <v>G09</v>
          </cell>
          <cell r="C849" t="str">
            <v>WELLNESS REFUND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394</v>
          </cell>
          <cell r="I849" t="str">
            <v>56</v>
          </cell>
          <cell r="J849" t="str">
            <v>POWER GENERATION</v>
          </cell>
          <cell r="K849" t="str">
            <v>Barg</v>
          </cell>
          <cell r="L849" t="str">
            <v>NonProd</v>
          </cell>
          <cell r="M849" t="str">
            <v>No</v>
          </cell>
          <cell r="N849" t="str">
            <v>Other</v>
          </cell>
          <cell r="O849">
            <v>0</v>
          </cell>
          <cell r="P849">
            <v>953.53</v>
          </cell>
          <cell r="Q849">
            <v>0</v>
          </cell>
          <cell r="R849">
            <v>0</v>
          </cell>
          <cell r="S849">
            <v>0</v>
          </cell>
        </row>
        <row r="850">
          <cell r="B850" t="str">
            <v>G09</v>
          </cell>
          <cell r="C850" t="str">
            <v>WELLNESS REFUND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469</v>
          </cell>
          <cell r="I850" t="str">
            <v>58</v>
          </cell>
          <cell r="J850" t="str">
            <v>INFO MANAGEMENT</v>
          </cell>
          <cell r="K850" t="str">
            <v>Barg</v>
          </cell>
          <cell r="L850" t="str">
            <v>NonProd</v>
          </cell>
          <cell r="M850" t="str">
            <v>No</v>
          </cell>
          <cell r="N850" t="str">
            <v>Other</v>
          </cell>
          <cell r="O850">
            <v>0</v>
          </cell>
          <cell r="P850">
            <v>233.1</v>
          </cell>
          <cell r="Q850">
            <v>0</v>
          </cell>
          <cell r="R850">
            <v>0</v>
          </cell>
          <cell r="S850">
            <v>0</v>
          </cell>
        </row>
        <row r="851">
          <cell r="B851" t="str">
            <v>G09</v>
          </cell>
          <cell r="C851" t="str">
            <v>WELLNESS REFUND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62</v>
          </cell>
          <cell r="I851" t="str">
            <v>31</v>
          </cell>
          <cell r="J851" t="str">
            <v>NUCLEAR DIVISION</v>
          </cell>
          <cell r="K851" t="str">
            <v>NonBarg</v>
          </cell>
          <cell r="L851" t="str">
            <v>NonProd</v>
          </cell>
          <cell r="M851" t="str">
            <v>No</v>
          </cell>
          <cell r="N851" t="str">
            <v>Other</v>
          </cell>
          <cell r="O851">
            <v>0</v>
          </cell>
          <cell r="P851">
            <v>6880.52</v>
          </cell>
          <cell r="Q851">
            <v>0</v>
          </cell>
          <cell r="R851">
            <v>0</v>
          </cell>
          <cell r="S851">
            <v>0</v>
          </cell>
        </row>
        <row r="852">
          <cell r="B852" t="str">
            <v>G09</v>
          </cell>
          <cell r="C852" t="str">
            <v>WELLNESS REFUND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176</v>
          </cell>
          <cell r="I852" t="str">
            <v>33</v>
          </cell>
          <cell r="J852" t="str">
            <v>FINANCIAL</v>
          </cell>
          <cell r="K852" t="str">
            <v>NonBarg</v>
          </cell>
          <cell r="L852" t="str">
            <v>NonProd</v>
          </cell>
          <cell r="M852" t="str">
            <v>No</v>
          </cell>
          <cell r="N852" t="str">
            <v>Other</v>
          </cell>
          <cell r="O852">
            <v>0</v>
          </cell>
          <cell r="P852">
            <v>466.2</v>
          </cell>
          <cell r="Q852">
            <v>0</v>
          </cell>
          <cell r="R852">
            <v>0</v>
          </cell>
          <cell r="S852">
            <v>0</v>
          </cell>
        </row>
        <row r="853">
          <cell r="B853" t="str">
            <v>G09</v>
          </cell>
          <cell r="C853" t="str">
            <v>WELLNESS REFUND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289</v>
          </cell>
          <cell r="I853" t="str">
            <v>34</v>
          </cell>
          <cell r="J853" t="str">
            <v>HUMAN RESRC &amp; CORP SVCS</v>
          </cell>
          <cell r="K853" t="str">
            <v>NonBarg</v>
          </cell>
          <cell r="L853" t="str">
            <v>NonProd</v>
          </cell>
          <cell r="M853" t="str">
            <v>No</v>
          </cell>
          <cell r="N853" t="str">
            <v>Other</v>
          </cell>
          <cell r="O853">
            <v>0</v>
          </cell>
          <cell r="P853">
            <v>2331</v>
          </cell>
          <cell r="Q853">
            <v>0</v>
          </cell>
          <cell r="R853">
            <v>0</v>
          </cell>
          <cell r="S853">
            <v>0</v>
          </cell>
        </row>
        <row r="854">
          <cell r="B854" t="str">
            <v>G09</v>
          </cell>
          <cell r="C854" t="str">
            <v>WELLNESS REFUND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389</v>
          </cell>
          <cell r="I854" t="str">
            <v>35</v>
          </cell>
          <cell r="J854" t="str">
            <v>GENERAL COUNSEL</v>
          </cell>
          <cell r="K854" t="str">
            <v>NonBarg</v>
          </cell>
          <cell r="L854" t="str">
            <v>NonProd</v>
          </cell>
          <cell r="M854" t="str">
            <v>No</v>
          </cell>
          <cell r="N854" t="str">
            <v>Other</v>
          </cell>
          <cell r="O854">
            <v>0</v>
          </cell>
          <cell r="P854">
            <v>581.20000000000005</v>
          </cell>
          <cell r="Q854">
            <v>0</v>
          </cell>
          <cell r="R854">
            <v>0</v>
          </cell>
          <cell r="S854">
            <v>0</v>
          </cell>
        </row>
        <row r="855">
          <cell r="B855" t="str">
            <v>G09</v>
          </cell>
          <cell r="C855" t="str">
            <v>WELLNESS REFUND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494</v>
          </cell>
          <cell r="I855" t="str">
            <v>37</v>
          </cell>
          <cell r="J855" t="str">
            <v>CORP COMMUNICATIONS</v>
          </cell>
          <cell r="K855" t="str">
            <v>NonBarg</v>
          </cell>
          <cell r="L855" t="str">
            <v>NonProd</v>
          </cell>
          <cell r="M855" t="str">
            <v>No</v>
          </cell>
          <cell r="N855" t="str">
            <v>Other</v>
          </cell>
          <cell r="O855">
            <v>0</v>
          </cell>
          <cell r="P855">
            <v>423.08</v>
          </cell>
          <cell r="Q855">
            <v>0</v>
          </cell>
          <cell r="R855">
            <v>0</v>
          </cell>
          <cell r="S855">
            <v>0</v>
          </cell>
        </row>
        <row r="856">
          <cell r="B856" t="str">
            <v>G09</v>
          </cell>
          <cell r="C856" t="str">
            <v>WELLNESS REFUND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547</v>
          </cell>
          <cell r="I856" t="str">
            <v>38</v>
          </cell>
          <cell r="J856" t="str">
            <v>INTERNAL AUDITING</v>
          </cell>
          <cell r="K856" t="str">
            <v>NonBarg</v>
          </cell>
          <cell r="L856" t="str">
            <v>NonProd</v>
          </cell>
          <cell r="M856" t="str">
            <v>No</v>
          </cell>
          <cell r="N856" t="str">
            <v>Other</v>
          </cell>
          <cell r="O856">
            <v>0</v>
          </cell>
          <cell r="P856">
            <v>32.93</v>
          </cell>
          <cell r="Q856">
            <v>0</v>
          </cell>
          <cell r="R856">
            <v>0</v>
          </cell>
          <cell r="S856">
            <v>0</v>
          </cell>
        </row>
        <row r="857">
          <cell r="B857" t="str">
            <v>G09</v>
          </cell>
          <cell r="C857" t="str">
            <v>WELLNESS REFUND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619</v>
          </cell>
          <cell r="I857" t="str">
            <v>51</v>
          </cell>
          <cell r="J857" t="str">
            <v>CUSTOMER SERVICE</v>
          </cell>
          <cell r="K857" t="str">
            <v>NonBarg</v>
          </cell>
          <cell r="L857" t="str">
            <v>NonProd</v>
          </cell>
          <cell r="M857" t="str">
            <v>No</v>
          </cell>
          <cell r="N857" t="str">
            <v>Other</v>
          </cell>
          <cell r="O857">
            <v>0</v>
          </cell>
          <cell r="P857">
            <v>7149.36</v>
          </cell>
          <cell r="Q857">
            <v>0</v>
          </cell>
          <cell r="R857">
            <v>0</v>
          </cell>
          <cell r="S857">
            <v>0</v>
          </cell>
        </row>
        <row r="858">
          <cell r="B858" t="str">
            <v>G09</v>
          </cell>
          <cell r="C858" t="str">
            <v>WELLNESS REFUND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736</v>
          </cell>
          <cell r="I858" t="str">
            <v>53</v>
          </cell>
          <cell r="J858" t="str">
            <v>POWER SYSTEMS</v>
          </cell>
          <cell r="K858" t="str">
            <v>NonBarg</v>
          </cell>
          <cell r="L858" t="str">
            <v>NonProd</v>
          </cell>
          <cell r="M858" t="str">
            <v>No</v>
          </cell>
          <cell r="N858" t="str">
            <v>Other</v>
          </cell>
          <cell r="O858">
            <v>0</v>
          </cell>
          <cell r="P858">
            <v>11471.28</v>
          </cell>
          <cell r="Q858">
            <v>0</v>
          </cell>
          <cell r="R858">
            <v>0</v>
          </cell>
          <cell r="S858">
            <v>0</v>
          </cell>
        </row>
        <row r="859">
          <cell r="B859" t="str">
            <v>G09</v>
          </cell>
          <cell r="C859" t="str">
            <v>WELLNESS REFUND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838</v>
          </cell>
          <cell r="I859" t="str">
            <v>54</v>
          </cell>
          <cell r="J859" t="str">
            <v>RESOURCE PLANNING</v>
          </cell>
          <cell r="K859" t="str">
            <v>NonBarg</v>
          </cell>
          <cell r="L859" t="str">
            <v>NonProd</v>
          </cell>
          <cell r="M859" t="str">
            <v>No</v>
          </cell>
          <cell r="N859" t="str">
            <v>Other</v>
          </cell>
          <cell r="O859">
            <v>0</v>
          </cell>
          <cell r="P859">
            <v>116.55</v>
          </cell>
          <cell r="Q859">
            <v>0</v>
          </cell>
          <cell r="R859">
            <v>0</v>
          </cell>
          <cell r="S859">
            <v>0</v>
          </cell>
        </row>
        <row r="860">
          <cell r="B860" t="str">
            <v>G09</v>
          </cell>
          <cell r="C860" t="str">
            <v>WELLNESS REFUND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910</v>
          </cell>
          <cell r="I860" t="str">
            <v>56</v>
          </cell>
          <cell r="J860" t="str">
            <v>POWER GENERATION</v>
          </cell>
          <cell r="K860" t="str">
            <v>NonBarg</v>
          </cell>
          <cell r="L860" t="str">
            <v>NonProd</v>
          </cell>
          <cell r="M860" t="str">
            <v>No</v>
          </cell>
          <cell r="N860" t="str">
            <v>Other</v>
          </cell>
          <cell r="O860">
            <v>0</v>
          </cell>
          <cell r="P860">
            <v>897.36</v>
          </cell>
          <cell r="Q860">
            <v>0</v>
          </cell>
          <cell r="R860">
            <v>0</v>
          </cell>
          <cell r="S860">
            <v>0</v>
          </cell>
        </row>
        <row r="861">
          <cell r="B861" t="str">
            <v>G09</v>
          </cell>
          <cell r="C861" t="str">
            <v>WELLNESS REFUND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1017</v>
          </cell>
          <cell r="I861" t="str">
            <v>58</v>
          </cell>
          <cell r="J861" t="str">
            <v>INFO MANAGEMENT</v>
          </cell>
          <cell r="K861" t="str">
            <v>NonBarg</v>
          </cell>
          <cell r="L861" t="str">
            <v>NonProd</v>
          </cell>
          <cell r="M861" t="str">
            <v>No</v>
          </cell>
          <cell r="N861" t="str">
            <v>Other</v>
          </cell>
          <cell r="O861">
            <v>0</v>
          </cell>
          <cell r="P861">
            <v>3041.88</v>
          </cell>
          <cell r="Q861">
            <v>0</v>
          </cell>
          <cell r="R861">
            <v>0</v>
          </cell>
          <cell r="S861">
            <v>0</v>
          </cell>
        </row>
        <row r="862">
          <cell r="B862" t="str">
            <v>G09</v>
          </cell>
          <cell r="C862" t="str">
            <v>WELLNESS REFUND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1190</v>
          </cell>
          <cell r="I862" t="str">
            <v>63</v>
          </cell>
          <cell r="J862" t="str">
            <v>REGULATORY AFFAIRS</v>
          </cell>
          <cell r="K862" t="str">
            <v>NonBarg</v>
          </cell>
          <cell r="L862" t="str">
            <v>NonProd</v>
          </cell>
          <cell r="M862" t="str">
            <v>No</v>
          </cell>
          <cell r="N862" t="str">
            <v>Other</v>
          </cell>
          <cell r="O862">
            <v>0</v>
          </cell>
          <cell r="P862">
            <v>116.55</v>
          </cell>
          <cell r="Q862">
            <v>0</v>
          </cell>
          <cell r="R862">
            <v>0</v>
          </cell>
          <cell r="S862">
            <v>0</v>
          </cell>
        </row>
        <row r="863">
          <cell r="B863" t="str">
            <v>G20</v>
          </cell>
          <cell r="C863" t="str">
            <v>MOV EXP-TXBL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56</v>
          </cell>
          <cell r="I863" t="str">
            <v>31</v>
          </cell>
          <cell r="J863" t="str">
            <v>NUCLEAR DIVISION</v>
          </cell>
          <cell r="K863" t="str">
            <v>Barg</v>
          </cell>
          <cell r="L863" t="str">
            <v>NonProd</v>
          </cell>
          <cell r="M863" t="str">
            <v>No</v>
          </cell>
          <cell r="N863" t="str">
            <v>Other</v>
          </cell>
          <cell r="O863">
            <v>0</v>
          </cell>
          <cell r="P863">
            <v>5995</v>
          </cell>
          <cell r="Q863">
            <v>0</v>
          </cell>
          <cell r="R863">
            <v>0</v>
          </cell>
          <cell r="S863">
            <v>0</v>
          </cell>
        </row>
        <row r="864">
          <cell r="B864" t="str">
            <v>G20</v>
          </cell>
          <cell r="C864" t="str">
            <v>MOV EXP-TXBL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267</v>
          </cell>
          <cell r="I864" t="str">
            <v>53</v>
          </cell>
          <cell r="J864" t="str">
            <v>POWER SYSTEMS</v>
          </cell>
          <cell r="K864" t="str">
            <v>Barg</v>
          </cell>
          <cell r="L864" t="str">
            <v>NonProd</v>
          </cell>
          <cell r="M864" t="str">
            <v>No</v>
          </cell>
          <cell r="N864" t="str">
            <v>Other</v>
          </cell>
          <cell r="O864">
            <v>0</v>
          </cell>
          <cell r="P864">
            <v>52686.94</v>
          </cell>
          <cell r="Q864">
            <v>0</v>
          </cell>
          <cell r="R864">
            <v>0</v>
          </cell>
          <cell r="S864">
            <v>0</v>
          </cell>
        </row>
        <row r="865">
          <cell r="B865" t="str">
            <v>G20</v>
          </cell>
          <cell r="C865" t="str">
            <v>MOV EXP-TXBL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395</v>
          </cell>
          <cell r="I865" t="str">
            <v>56</v>
          </cell>
          <cell r="J865" t="str">
            <v>POWER GENERATION</v>
          </cell>
          <cell r="K865" t="str">
            <v>Barg</v>
          </cell>
          <cell r="L865" t="str">
            <v>NonProd</v>
          </cell>
          <cell r="M865" t="str">
            <v>No</v>
          </cell>
          <cell r="N865" t="str">
            <v>Other</v>
          </cell>
          <cell r="O865">
            <v>0</v>
          </cell>
          <cell r="P865">
            <v>11538.48</v>
          </cell>
          <cell r="Q865">
            <v>0</v>
          </cell>
          <cell r="R865">
            <v>0</v>
          </cell>
          <cell r="S865">
            <v>0</v>
          </cell>
        </row>
        <row r="866">
          <cell r="B866" t="str">
            <v>G20</v>
          </cell>
          <cell r="C866" t="str">
            <v>MOV EXP-TXBL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63</v>
          </cell>
          <cell r="I866" t="str">
            <v>31</v>
          </cell>
          <cell r="J866" t="str">
            <v>NUCLEAR DIVISION</v>
          </cell>
          <cell r="K866" t="str">
            <v>NonBarg</v>
          </cell>
          <cell r="L866" t="str">
            <v>NonProd</v>
          </cell>
          <cell r="M866" t="str">
            <v>No</v>
          </cell>
          <cell r="N866" t="str">
            <v>Other</v>
          </cell>
          <cell r="O866">
            <v>0</v>
          </cell>
          <cell r="P866">
            <v>196839.81</v>
          </cell>
          <cell r="Q866">
            <v>0</v>
          </cell>
          <cell r="R866">
            <v>0</v>
          </cell>
          <cell r="S866">
            <v>0</v>
          </cell>
        </row>
        <row r="867">
          <cell r="B867" t="str">
            <v>G20</v>
          </cell>
          <cell r="C867" t="str">
            <v>MOV EXP-TXBL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177</v>
          </cell>
          <cell r="I867" t="str">
            <v>33</v>
          </cell>
          <cell r="J867" t="str">
            <v>FINANCIAL</v>
          </cell>
          <cell r="K867" t="str">
            <v>NonBarg</v>
          </cell>
          <cell r="L867" t="str">
            <v>NonProd</v>
          </cell>
          <cell r="M867" t="str">
            <v>No</v>
          </cell>
          <cell r="N867" t="str">
            <v>Other</v>
          </cell>
          <cell r="O867">
            <v>0</v>
          </cell>
          <cell r="P867">
            <v>35691.949999999997</v>
          </cell>
          <cell r="Q867">
            <v>0</v>
          </cell>
          <cell r="R867">
            <v>0</v>
          </cell>
          <cell r="S867">
            <v>0</v>
          </cell>
        </row>
        <row r="868">
          <cell r="B868" t="str">
            <v>G20</v>
          </cell>
          <cell r="C868" t="str">
            <v>MOV EXP-TXBL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290</v>
          </cell>
          <cell r="I868" t="str">
            <v>34</v>
          </cell>
          <cell r="J868" t="str">
            <v>HUMAN RESRC &amp; CORP SVCS</v>
          </cell>
          <cell r="K868" t="str">
            <v>NonBarg</v>
          </cell>
          <cell r="L868" t="str">
            <v>NonProd</v>
          </cell>
          <cell r="M868" t="str">
            <v>No</v>
          </cell>
          <cell r="N868" t="str">
            <v>Other</v>
          </cell>
          <cell r="O868">
            <v>0</v>
          </cell>
          <cell r="P868">
            <v>148892.64000000001</v>
          </cell>
          <cell r="Q868">
            <v>0</v>
          </cell>
          <cell r="R868">
            <v>0</v>
          </cell>
          <cell r="S868">
            <v>0</v>
          </cell>
        </row>
        <row r="869">
          <cell r="B869" t="str">
            <v>G20</v>
          </cell>
          <cell r="C869" t="str">
            <v>MOV EXP-TXBL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390</v>
          </cell>
          <cell r="I869" t="str">
            <v>35</v>
          </cell>
          <cell r="J869" t="str">
            <v>GENERAL COUNSEL</v>
          </cell>
          <cell r="K869" t="str">
            <v>NonBarg</v>
          </cell>
          <cell r="L869" t="str">
            <v>NonProd</v>
          </cell>
          <cell r="M869" t="str">
            <v>No</v>
          </cell>
          <cell r="N869" t="str">
            <v>Other</v>
          </cell>
          <cell r="O869">
            <v>0</v>
          </cell>
          <cell r="P869">
            <v>42817.760000000002</v>
          </cell>
          <cell r="Q869">
            <v>0</v>
          </cell>
          <cell r="R869">
            <v>0</v>
          </cell>
          <cell r="S869">
            <v>0</v>
          </cell>
        </row>
        <row r="870">
          <cell r="B870" t="str">
            <v>G20</v>
          </cell>
          <cell r="C870" t="str">
            <v>MOV EXP-TXBL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548</v>
          </cell>
          <cell r="I870" t="str">
            <v>38</v>
          </cell>
          <cell r="J870" t="str">
            <v>INTERNAL AUDITING</v>
          </cell>
          <cell r="K870" t="str">
            <v>NonBarg</v>
          </cell>
          <cell r="L870" t="str">
            <v>NonProd</v>
          </cell>
          <cell r="M870" t="str">
            <v>No</v>
          </cell>
          <cell r="N870" t="str">
            <v>Other</v>
          </cell>
          <cell r="O870">
            <v>0</v>
          </cell>
          <cell r="P870">
            <v>23149.59</v>
          </cell>
          <cell r="Q870">
            <v>0</v>
          </cell>
          <cell r="R870">
            <v>0</v>
          </cell>
          <cell r="S870">
            <v>0</v>
          </cell>
        </row>
        <row r="871">
          <cell r="B871" t="str">
            <v>G20</v>
          </cell>
          <cell r="C871" t="str">
            <v>MOV EXP-TXBL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620</v>
          </cell>
          <cell r="I871" t="str">
            <v>51</v>
          </cell>
          <cell r="J871" t="str">
            <v>CUSTOMER SERVICE</v>
          </cell>
          <cell r="K871" t="str">
            <v>NonBarg</v>
          </cell>
          <cell r="L871" t="str">
            <v>NonProd</v>
          </cell>
          <cell r="M871" t="str">
            <v>No</v>
          </cell>
          <cell r="N871" t="str">
            <v>Other</v>
          </cell>
          <cell r="O871">
            <v>0</v>
          </cell>
          <cell r="P871">
            <v>55208.28</v>
          </cell>
          <cell r="Q871">
            <v>0</v>
          </cell>
          <cell r="R871">
            <v>0</v>
          </cell>
          <cell r="S871">
            <v>0</v>
          </cell>
        </row>
        <row r="872">
          <cell r="B872" t="str">
            <v>G20</v>
          </cell>
          <cell r="C872" t="str">
            <v>MOV EXP-TXBL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737</v>
          </cell>
          <cell r="I872" t="str">
            <v>53</v>
          </cell>
          <cell r="J872" t="str">
            <v>POWER SYSTEMS</v>
          </cell>
          <cell r="K872" t="str">
            <v>NonBarg</v>
          </cell>
          <cell r="L872" t="str">
            <v>NonProd</v>
          </cell>
          <cell r="M872" t="str">
            <v>No</v>
          </cell>
          <cell r="N872" t="str">
            <v>Other</v>
          </cell>
          <cell r="O872">
            <v>0</v>
          </cell>
          <cell r="P872">
            <v>238414.57</v>
          </cell>
          <cell r="Q872">
            <v>0</v>
          </cell>
          <cell r="R872">
            <v>0</v>
          </cell>
          <cell r="S872">
            <v>0</v>
          </cell>
        </row>
        <row r="873">
          <cell r="B873" t="str">
            <v>G20</v>
          </cell>
          <cell r="C873" t="str">
            <v>MOV EXP-TXBL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839</v>
          </cell>
          <cell r="I873" t="str">
            <v>54</v>
          </cell>
          <cell r="J873" t="str">
            <v>RESOURCE PLANNING</v>
          </cell>
          <cell r="K873" t="str">
            <v>NonBarg</v>
          </cell>
          <cell r="L873" t="str">
            <v>NonProd</v>
          </cell>
          <cell r="M873" t="str">
            <v>No</v>
          </cell>
          <cell r="N873" t="str">
            <v>Other</v>
          </cell>
          <cell r="O873">
            <v>0</v>
          </cell>
          <cell r="P873">
            <v>14910.88</v>
          </cell>
          <cell r="Q873">
            <v>0</v>
          </cell>
          <cell r="R873">
            <v>0</v>
          </cell>
          <cell r="S873">
            <v>0</v>
          </cell>
        </row>
        <row r="874">
          <cell r="B874" t="str">
            <v>G20</v>
          </cell>
          <cell r="C874" t="str">
            <v>MOV EXP-TXBL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911</v>
          </cell>
          <cell r="I874" t="str">
            <v>56</v>
          </cell>
          <cell r="J874" t="str">
            <v>POWER GENERATION</v>
          </cell>
          <cell r="K874" t="str">
            <v>NonBarg</v>
          </cell>
          <cell r="L874" t="str">
            <v>NonProd</v>
          </cell>
          <cell r="M874" t="str">
            <v>No</v>
          </cell>
          <cell r="N874" t="str">
            <v>Other</v>
          </cell>
          <cell r="O874">
            <v>0</v>
          </cell>
          <cell r="P874">
            <v>143063.23000000001</v>
          </cell>
          <cell r="Q874">
            <v>0</v>
          </cell>
          <cell r="R874">
            <v>0</v>
          </cell>
          <cell r="S874">
            <v>0</v>
          </cell>
        </row>
        <row r="875">
          <cell r="B875" t="str">
            <v>G20</v>
          </cell>
          <cell r="C875" t="str">
            <v>MOV EXP-TXBL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1018</v>
          </cell>
          <cell r="I875" t="str">
            <v>58</v>
          </cell>
          <cell r="J875" t="str">
            <v>INFO MANAGEMENT</v>
          </cell>
          <cell r="K875" t="str">
            <v>NonBarg</v>
          </cell>
          <cell r="L875" t="str">
            <v>NonProd</v>
          </cell>
          <cell r="M875" t="str">
            <v>No</v>
          </cell>
          <cell r="N875" t="str">
            <v>Other</v>
          </cell>
          <cell r="O875">
            <v>0</v>
          </cell>
          <cell r="P875">
            <v>93028.01</v>
          </cell>
          <cell r="Q875">
            <v>0</v>
          </cell>
          <cell r="R875">
            <v>0</v>
          </cell>
          <cell r="S875">
            <v>0</v>
          </cell>
        </row>
        <row r="876">
          <cell r="B876" t="str">
            <v>G20</v>
          </cell>
          <cell r="C876" t="str">
            <v>MOV EXP-TXBL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1128</v>
          </cell>
          <cell r="I876" t="str">
            <v>62</v>
          </cell>
          <cell r="J876" t="str">
            <v>ENERGY MARKETING</v>
          </cell>
          <cell r="K876" t="str">
            <v>NonBarg</v>
          </cell>
          <cell r="L876" t="str">
            <v>NonProd</v>
          </cell>
          <cell r="M876" t="str">
            <v>No</v>
          </cell>
          <cell r="N876" t="str">
            <v>Other</v>
          </cell>
          <cell r="O876">
            <v>0</v>
          </cell>
          <cell r="P876">
            <v>84787.45</v>
          </cell>
          <cell r="Q876">
            <v>0</v>
          </cell>
          <cell r="R876">
            <v>0</v>
          </cell>
          <cell r="S876">
            <v>0</v>
          </cell>
        </row>
        <row r="877">
          <cell r="B877" t="str">
            <v>G20</v>
          </cell>
          <cell r="C877" t="str">
            <v>MOV EXP-TXBL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1191</v>
          </cell>
          <cell r="I877" t="str">
            <v>63</v>
          </cell>
          <cell r="J877" t="str">
            <v>REGULATORY AFFAIRS</v>
          </cell>
          <cell r="K877" t="str">
            <v>NonBarg</v>
          </cell>
          <cell r="L877" t="str">
            <v>NonProd</v>
          </cell>
          <cell r="M877" t="str">
            <v>No</v>
          </cell>
          <cell r="N877" t="str">
            <v>Other</v>
          </cell>
          <cell r="O877">
            <v>0</v>
          </cell>
          <cell r="P877">
            <v>11448.14</v>
          </cell>
          <cell r="Q877">
            <v>0</v>
          </cell>
          <cell r="R877">
            <v>0</v>
          </cell>
          <cell r="S877">
            <v>0</v>
          </cell>
        </row>
        <row r="878">
          <cell r="B878" t="str">
            <v>G25</v>
          </cell>
          <cell r="C878" t="str">
            <v>MOV EXP GROSSUP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57</v>
          </cell>
          <cell r="I878" t="str">
            <v>31</v>
          </cell>
          <cell r="J878" t="str">
            <v>NUCLEAR DIVISION</v>
          </cell>
          <cell r="K878" t="str">
            <v>Barg</v>
          </cell>
          <cell r="L878" t="str">
            <v>NonProd</v>
          </cell>
          <cell r="M878" t="str">
            <v>No</v>
          </cell>
          <cell r="N878" t="str">
            <v>Other</v>
          </cell>
          <cell r="O878">
            <v>0</v>
          </cell>
          <cell r="P878">
            <v>1057.94</v>
          </cell>
          <cell r="Q878">
            <v>0</v>
          </cell>
          <cell r="R878">
            <v>0</v>
          </cell>
          <cell r="S878">
            <v>0</v>
          </cell>
        </row>
        <row r="879">
          <cell r="B879" t="str">
            <v>G25</v>
          </cell>
          <cell r="C879" t="str">
            <v>MOV EXP GROSSUP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268</v>
          </cell>
          <cell r="I879" t="str">
            <v>53</v>
          </cell>
          <cell r="J879" t="str">
            <v>POWER SYSTEMS</v>
          </cell>
          <cell r="K879" t="str">
            <v>Barg</v>
          </cell>
          <cell r="L879" t="str">
            <v>NonProd</v>
          </cell>
          <cell r="M879" t="str">
            <v>No</v>
          </cell>
          <cell r="N879" t="str">
            <v>Other</v>
          </cell>
          <cell r="O879">
            <v>0</v>
          </cell>
          <cell r="P879">
            <v>7702.21</v>
          </cell>
          <cell r="Q879">
            <v>0</v>
          </cell>
          <cell r="R879">
            <v>0</v>
          </cell>
          <cell r="S879">
            <v>0</v>
          </cell>
        </row>
        <row r="880">
          <cell r="B880" t="str">
            <v>G25</v>
          </cell>
          <cell r="C880" t="str">
            <v>MOV EXP GROSSUP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396</v>
          </cell>
          <cell r="I880" t="str">
            <v>56</v>
          </cell>
          <cell r="J880" t="str">
            <v>POWER GENERATION</v>
          </cell>
          <cell r="K880" t="str">
            <v>Barg</v>
          </cell>
          <cell r="L880" t="str">
            <v>NonProd</v>
          </cell>
          <cell r="M880" t="str">
            <v>No</v>
          </cell>
          <cell r="N880" t="str">
            <v>Other</v>
          </cell>
          <cell r="O880">
            <v>0</v>
          </cell>
          <cell r="P880">
            <v>2158.6799999999998</v>
          </cell>
          <cell r="Q880">
            <v>0</v>
          </cell>
          <cell r="R880">
            <v>0</v>
          </cell>
          <cell r="S880">
            <v>0</v>
          </cell>
        </row>
        <row r="881">
          <cell r="B881" t="str">
            <v>G25</v>
          </cell>
          <cell r="C881" t="str">
            <v>MOV EXP GROSSUP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64</v>
          </cell>
          <cell r="I881" t="str">
            <v>31</v>
          </cell>
          <cell r="J881" t="str">
            <v>NUCLEAR DIVISION</v>
          </cell>
          <cell r="K881" t="str">
            <v>NonBarg</v>
          </cell>
          <cell r="L881" t="str">
            <v>NonProd</v>
          </cell>
          <cell r="M881" t="str">
            <v>No</v>
          </cell>
          <cell r="N881" t="str">
            <v>Other</v>
          </cell>
          <cell r="O881">
            <v>0</v>
          </cell>
          <cell r="P881">
            <v>78031.16</v>
          </cell>
          <cell r="Q881">
            <v>0</v>
          </cell>
          <cell r="R881">
            <v>0</v>
          </cell>
          <cell r="S881">
            <v>0</v>
          </cell>
        </row>
        <row r="882">
          <cell r="B882" t="str">
            <v>G25</v>
          </cell>
          <cell r="C882" t="str">
            <v>MOV EXP GROSSUP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178</v>
          </cell>
          <cell r="I882" t="str">
            <v>33</v>
          </cell>
          <cell r="J882" t="str">
            <v>FINANCIAL</v>
          </cell>
          <cell r="K882" t="str">
            <v>NonBarg</v>
          </cell>
          <cell r="L882" t="str">
            <v>NonProd</v>
          </cell>
          <cell r="M882" t="str">
            <v>No</v>
          </cell>
          <cell r="N882" t="str">
            <v>Other</v>
          </cell>
          <cell r="O882">
            <v>0</v>
          </cell>
          <cell r="P882">
            <v>19146.650000000001</v>
          </cell>
          <cell r="Q882">
            <v>0</v>
          </cell>
          <cell r="R882">
            <v>0</v>
          </cell>
          <cell r="S882">
            <v>0</v>
          </cell>
        </row>
        <row r="883">
          <cell r="B883" t="str">
            <v>G25</v>
          </cell>
          <cell r="C883" t="str">
            <v>MOV EXP GROSSUP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291</v>
          </cell>
          <cell r="I883" t="str">
            <v>34</v>
          </cell>
          <cell r="J883" t="str">
            <v>HUMAN RESRC &amp; CORP SVCS</v>
          </cell>
          <cell r="K883" t="str">
            <v>NonBarg</v>
          </cell>
          <cell r="L883" t="str">
            <v>NonProd</v>
          </cell>
          <cell r="M883" t="str">
            <v>No</v>
          </cell>
          <cell r="N883" t="str">
            <v>Other</v>
          </cell>
          <cell r="O883">
            <v>0</v>
          </cell>
          <cell r="P883">
            <v>52574.65</v>
          </cell>
          <cell r="Q883">
            <v>0</v>
          </cell>
          <cell r="R883">
            <v>0</v>
          </cell>
          <cell r="S883">
            <v>0</v>
          </cell>
        </row>
        <row r="884">
          <cell r="B884" t="str">
            <v>G25</v>
          </cell>
          <cell r="C884" t="str">
            <v>MOV EXP GROSSUP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391</v>
          </cell>
          <cell r="I884" t="str">
            <v>35</v>
          </cell>
          <cell r="J884" t="str">
            <v>GENERAL COUNSEL</v>
          </cell>
          <cell r="K884" t="str">
            <v>NonBarg</v>
          </cell>
          <cell r="L884" t="str">
            <v>NonProd</v>
          </cell>
          <cell r="M884" t="str">
            <v>No</v>
          </cell>
          <cell r="N884" t="str">
            <v>Other</v>
          </cell>
          <cell r="O884">
            <v>0</v>
          </cell>
          <cell r="P884">
            <v>19944.080000000002</v>
          </cell>
          <cell r="Q884">
            <v>0</v>
          </cell>
          <cell r="R884">
            <v>0</v>
          </cell>
          <cell r="S884">
            <v>0</v>
          </cell>
        </row>
        <row r="885">
          <cell r="B885" t="str">
            <v>G25</v>
          </cell>
          <cell r="C885" t="str">
            <v>MOV EXP GROSSUP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549</v>
          </cell>
          <cell r="I885" t="str">
            <v>38</v>
          </cell>
          <cell r="J885" t="str">
            <v>INTERNAL AUDITING</v>
          </cell>
          <cell r="K885" t="str">
            <v>NonBarg</v>
          </cell>
          <cell r="L885" t="str">
            <v>NonProd</v>
          </cell>
          <cell r="M885" t="str">
            <v>No</v>
          </cell>
          <cell r="N885" t="str">
            <v>Other</v>
          </cell>
          <cell r="O885">
            <v>0</v>
          </cell>
          <cell r="P885">
            <v>8647.06</v>
          </cell>
          <cell r="Q885">
            <v>0</v>
          </cell>
          <cell r="R885">
            <v>0</v>
          </cell>
          <cell r="S885">
            <v>0</v>
          </cell>
        </row>
        <row r="886">
          <cell r="B886" t="str">
            <v>G25</v>
          </cell>
          <cell r="C886" t="str">
            <v>MOV EXP GROSSUP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621</v>
          </cell>
          <cell r="I886" t="str">
            <v>51</v>
          </cell>
          <cell r="J886" t="str">
            <v>CUSTOMER SERVICE</v>
          </cell>
          <cell r="K886" t="str">
            <v>NonBarg</v>
          </cell>
          <cell r="L886" t="str">
            <v>NonProd</v>
          </cell>
          <cell r="M886" t="str">
            <v>No</v>
          </cell>
          <cell r="N886" t="str">
            <v>Other</v>
          </cell>
          <cell r="O886">
            <v>0</v>
          </cell>
          <cell r="P886">
            <v>20735.32</v>
          </cell>
          <cell r="Q886">
            <v>0</v>
          </cell>
          <cell r="R886">
            <v>0</v>
          </cell>
          <cell r="S886">
            <v>0</v>
          </cell>
        </row>
        <row r="887">
          <cell r="B887" t="str">
            <v>G25</v>
          </cell>
          <cell r="C887" t="str">
            <v>MOV EXP GROSSUP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738</v>
          </cell>
          <cell r="I887" t="str">
            <v>53</v>
          </cell>
          <cell r="J887" t="str">
            <v>POWER SYSTEMS</v>
          </cell>
          <cell r="K887" t="str">
            <v>NonBarg</v>
          </cell>
          <cell r="L887" t="str">
            <v>NonProd</v>
          </cell>
          <cell r="M887" t="str">
            <v>No</v>
          </cell>
          <cell r="N887" t="str">
            <v>Other</v>
          </cell>
          <cell r="O887">
            <v>0</v>
          </cell>
          <cell r="P887">
            <v>85590.8</v>
          </cell>
          <cell r="Q887">
            <v>0</v>
          </cell>
          <cell r="R887">
            <v>0</v>
          </cell>
          <cell r="S887">
            <v>0</v>
          </cell>
        </row>
        <row r="888">
          <cell r="B888" t="str">
            <v>G25</v>
          </cell>
          <cell r="C888" t="str">
            <v>MOV EXP GROSSUP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840</v>
          </cell>
          <cell r="I888" t="str">
            <v>54</v>
          </cell>
          <cell r="J888" t="str">
            <v>RESOURCE PLANNING</v>
          </cell>
          <cell r="K888" t="str">
            <v>NonBarg</v>
          </cell>
          <cell r="L888" t="str">
            <v>NonProd</v>
          </cell>
          <cell r="M888" t="str">
            <v>No</v>
          </cell>
          <cell r="N888" t="str">
            <v>Other</v>
          </cell>
          <cell r="O888">
            <v>0</v>
          </cell>
          <cell r="P888">
            <v>5405.18</v>
          </cell>
          <cell r="Q888">
            <v>0</v>
          </cell>
          <cell r="R888">
            <v>0</v>
          </cell>
          <cell r="S888">
            <v>0</v>
          </cell>
        </row>
        <row r="889">
          <cell r="B889" t="str">
            <v>G25</v>
          </cell>
          <cell r="C889" t="str">
            <v>MOV EXP GROSSUP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912</v>
          </cell>
          <cell r="I889" t="str">
            <v>56</v>
          </cell>
          <cell r="J889" t="str">
            <v>POWER GENERATION</v>
          </cell>
          <cell r="K889" t="str">
            <v>NonBarg</v>
          </cell>
          <cell r="L889" t="str">
            <v>NonProd</v>
          </cell>
          <cell r="M889" t="str">
            <v>No</v>
          </cell>
          <cell r="N889" t="str">
            <v>Other</v>
          </cell>
          <cell r="O889">
            <v>0</v>
          </cell>
          <cell r="P889">
            <v>52054.29</v>
          </cell>
          <cell r="Q889">
            <v>0</v>
          </cell>
          <cell r="R889">
            <v>0</v>
          </cell>
          <cell r="S889">
            <v>0</v>
          </cell>
        </row>
        <row r="890">
          <cell r="B890" t="str">
            <v>G25</v>
          </cell>
          <cell r="C890" t="str">
            <v>MOV EXP GROSSUP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1019</v>
          </cell>
          <cell r="I890" t="str">
            <v>58</v>
          </cell>
          <cell r="J890" t="str">
            <v>INFO MANAGEMENT</v>
          </cell>
          <cell r="K890" t="str">
            <v>NonBarg</v>
          </cell>
          <cell r="L890" t="str">
            <v>NonProd</v>
          </cell>
          <cell r="M890" t="str">
            <v>No</v>
          </cell>
          <cell r="N890" t="str">
            <v>Other</v>
          </cell>
          <cell r="O890">
            <v>0</v>
          </cell>
          <cell r="P890">
            <v>32196.93</v>
          </cell>
          <cell r="Q890">
            <v>0</v>
          </cell>
          <cell r="R890">
            <v>0</v>
          </cell>
          <cell r="S890">
            <v>0</v>
          </cell>
        </row>
        <row r="891">
          <cell r="B891" t="str">
            <v>G25</v>
          </cell>
          <cell r="C891" t="str">
            <v>MOV EXP GROSSUP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1129</v>
          </cell>
          <cell r="I891" t="str">
            <v>62</v>
          </cell>
          <cell r="J891" t="str">
            <v>ENERGY MARKETING</v>
          </cell>
          <cell r="K891" t="str">
            <v>NonBarg</v>
          </cell>
          <cell r="L891" t="str">
            <v>NonProd</v>
          </cell>
          <cell r="M891" t="str">
            <v>No</v>
          </cell>
          <cell r="N891" t="str">
            <v>Other</v>
          </cell>
          <cell r="O891">
            <v>0</v>
          </cell>
          <cell r="P891">
            <v>31128.959999999999</v>
          </cell>
          <cell r="Q891">
            <v>0</v>
          </cell>
          <cell r="R891">
            <v>0</v>
          </cell>
          <cell r="S891">
            <v>0</v>
          </cell>
        </row>
        <row r="892">
          <cell r="B892" t="str">
            <v>G25</v>
          </cell>
          <cell r="C892" t="str">
            <v>MOV EXP GROSSUP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1192</v>
          </cell>
          <cell r="I892" t="str">
            <v>63</v>
          </cell>
          <cell r="J892" t="str">
            <v>REGULATORY AFFAIRS</v>
          </cell>
          <cell r="K892" t="str">
            <v>NonBarg</v>
          </cell>
          <cell r="L892" t="str">
            <v>NonProd</v>
          </cell>
          <cell r="M892" t="str">
            <v>No</v>
          </cell>
          <cell r="N892" t="str">
            <v>Other</v>
          </cell>
          <cell r="O892">
            <v>0</v>
          </cell>
          <cell r="P892">
            <v>4452.05</v>
          </cell>
          <cell r="Q892">
            <v>0</v>
          </cell>
          <cell r="R892">
            <v>0</v>
          </cell>
          <cell r="S892">
            <v>0</v>
          </cell>
        </row>
        <row r="893">
          <cell r="B893" t="str">
            <v>G30</v>
          </cell>
          <cell r="C893" t="str">
            <v>MOV EXP INCENT TXBL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65</v>
          </cell>
          <cell r="I893" t="str">
            <v>31</v>
          </cell>
          <cell r="J893" t="str">
            <v>NUCLEAR DIVISION</v>
          </cell>
          <cell r="K893" t="str">
            <v>NonBarg</v>
          </cell>
          <cell r="L893" t="str">
            <v>NonProd</v>
          </cell>
          <cell r="M893" t="str">
            <v>No</v>
          </cell>
          <cell r="N893" t="str">
            <v>Other</v>
          </cell>
          <cell r="O893">
            <v>0</v>
          </cell>
          <cell r="P893">
            <v>18356</v>
          </cell>
          <cell r="Q893">
            <v>0</v>
          </cell>
          <cell r="R893">
            <v>0</v>
          </cell>
          <cell r="S893">
            <v>0</v>
          </cell>
        </row>
        <row r="894">
          <cell r="B894" t="str">
            <v>G30</v>
          </cell>
          <cell r="C894" t="str">
            <v>MOV EXP INCENT TXBL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179</v>
          </cell>
          <cell r="I894" t="str">
            <v>33</v>
          </cell>
          <cell r="J894" t="str">
            <v>FINANCIAL</v>
          </cell>
          <cell r="K894" t="str">
            <v>NonBarg</v>
          </cell>
          <cell r="L894" t="str">
            <v>NonProd</v>
          </cell>
          <cell r="M894" t="str">
            <v>No</v>
          </cell>
          <cell r="N894" t="str">
            <v>Other</v>
          </cell>
          <cell r="O894">
            <v>0</v>
          </cell>
          <cell r="P894">
            <v>5180</v>
          </cell>
          <cell r="Q894">
            <v>0</v>
          </cell>
          <cell r="R894">
            <v>0</v>
          </cell>
          <cell r="S894">
            <v>0</v>
          </cell>
        </row>
        <row r="895">
          <cell r="B895" t="str">
            <v>G30</v>
          </cell>
          <cell r="C895" t="str">
            <v>MOV EXP INCENT TXBL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292</v>
          </cell>
          <cell r="I895" t="str">
            <v>34</v>
          </cell>
          <cell r="J895" t="str">
            <v>HUMAN RESRC &amp; CORP SVCS</v>
          </cell>
          <cell r="K895" t="str">
            <v>NonBarg</v>
          </cell>
          <cell r="L895" t="str">
            <v>NonProd</v>
          </cell>
          <cell r="M895" t="str">
            <v>No</v>
          </cell>
          <cell r="N895" t="str">
            <v>Other</v>
          </cell>
          <cell r="O895">
            <v>0</v>
          </cell>
          <cell r="P895">
            <v>26754</v>
          </cell>
          <cell r="Q895">
            <v>0</v>
          </cell>
          <cell r="R895">
            <v>0</v>
          </cell>
          <cell r="S895">
            <v>0</v>
          </cell>
        </row>
        <row r="896">
          <cell r="B896" t="str">
            <v>G30</v>
          </cell>
          <cell r="C896" t="str">
            <v>MOV EXP INCENT TXBL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392</v>
          </cell>
          <cell r="I896" t="str">
            <v>35</v>
          </cell>
          <cell r="J896" t="str">
            <v>GENERAL COUNSEL</v>
          </cell>
          <cell r="K896" t="str">
            <v>NonBarg</v>
          </cell>
          <cell r="L896" t="str">
            <v>NonProd</v>
          </cell>
          <cell r="M896" t="str">
            <v>No</v>
          </cell>
          <cell r="N896" t="str">
            <v>Other</v>
          </cell>
          <cell r="O896">
            <v>0</v>
          </cell>
          <cell r="P896">
            <v>10980</v>
          </cell>
          <cell r="Q896">
            <v>0</v>
          </cell>
          <cell r="R896">
            <v>0</v>
          </cell>
          <cell r="S896">
            <v>0</v>
          </cell>
        </row>
        <row r="897">
          <cell r="B897" t="str">
            <v>G30</v>
          </cell>
          <cell r="C897" t="str">
            <v>MOV EXP INCENT TXBL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622</v>
          </cell>
          <cell r="I897" t="str">
            <v>51</v>
          </cell>
          <cell r="J897" t="str">
            <v>CUSTOMER SERVICE</v>
          </cell>
          <cell r="K897" t="str">
            <v>NonBarg</v>
          </cell>
          <cell r="L897" t="str">
            <v>NonProd</v>
          </cell>
          <cell r="M897" t="str">
            <v>No</v>
          </cell>
          <cell r="N897" t="str">
            <v>Other</v>
          </cell>
          <cell r="O897">
            <v>0</v>
          </cell>
          <cell r="P897">
            <v>8910</v>
          </cell>
          <cell r="Q897">
            <v>0</v>
          </cell>
          <cell r="R897">
            <v>0</v>
          </cell>
          <cell r="S897">
            <v>0</v>
          </cell>
        </row>
        <row r="898">
          <cell r="B898" t="str">
            <v>G30</v>
          </cell>
          <cell r="C898" t="str">
            <v>MOV EXP INCENT TXBL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739</v>
          </cell>
          <cell r="I898" t="str">
            <v>53</v>
          </cell>
          <cell r="J898" t="str">
            <v>POWER SYSTEMS</v>
          </cell>
          <cell r="K898" t="str">
            <v>NonBarg</v>
          </cell>
          <cell r="L898" t="str">
            <v>NonProd</v>
          </cell>
          <cell r="M898" t="str">
            <v>No</v>
          </cell>
          <cell r="N898" t="str">
            <v>Other</v>
          </cell>
          <cell r="O898">
            <v>0</v>
          </cell>
          <cell r="P898">
            <v>30480</v>
          </cell>
          <cell r="Q898">
            <v>0</v>
          </cell>
          <cell r="R898">
            <v>0</v>
          </cell>
          <cell r="S898">
            <v>0</v>
          </cell>
        </row>
        <row r="899">
          <cell r="B899" t="str">
            <v>G30</v>
          </cell>
          <cell r="C899" t="str">
            <v>MOV EXP INCENT TXBL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913</v>
          </cell>
          <cell r="I899" t="str">
            <v>56</v>
          </cell>
          <cell r="J899" t="str">
            <v>POWER GENERATION</v>
          </cell>
          <cell r="K899" t="str">
            <v>NonBarg</v>
          </cell>
          <cell r="L899" t="str">
            <v>NonProd</v>
          </cell>
          <cell r="M899" t="str">
            <v>No</v>
          </cell>
          <cell r="N899" t="str">
            <v>Other</v>
          </cell>
          <cell r="O899">
            <v>0</v>
          </cell>
          <cell r="P899">
            <v>34078</v>
          </cell>
          <cell r="Q899">
            <v>0</v>
          </cell>
          <cell r="R899">
            <v>0</v>
          </cell>
          <cell r="S899">
            <v>0</v>
          </cell>
        </row>
        <row r="900">
          <cell r="B900" t="str">
            <v>G30</v>
          </cell>
          <cell r="C900" t="str">
            <v>MOV EXP INCENT TXBL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1020</v>
          </cell>
          <cell r="I900" t="str">
            <v>58</v>
          </cell>
          <cell r="J900" t="str">
            <v>INFO MANAGEMENT</v>
          </cell>
          <cell r="K900" t="str">
            <v>NonBarg</v>
          </cell>
          <cell r="L900" t="str">
            <v>NonProd</v>
          </cell>
          <cell r="M900" t="str">
            <v>No</v>
          </cell>
          <cell r="N900" t="str">
            <v>Other</v>
          </cell>
          <cell r="O900">
            <v>0</v>
          </cell>
          <cell r="P900">
            <v>11612</v>
          </cell>
          <cell r="Q900">
            <v>0</v>
          </cell>
          <cell r="R900">
            <v>0</v>
          </cell>
          <cell r="S900">
            <v>0</v>
          </cell>
        </row>
        <row r="901">
          <cell r="B901" t="str">
            <v>G30</v>
          </cell>
          <cell r="C901" t="str">
            <v>MOV EXP INCENT TXBL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1130</v>
          </cell>
          <cell r="I901" t="str">
            <v>62</v>
          </cell>
          <cell r="J901" t="str">
            <v>ENERGY MARKETING</v>
          </cell>
          <cell r="K901" t="str">
            <v>NonBarg</v>
          </cell>
          <cell r="L901" t="str">
            <v>NonProd</v>
          </cell>
          <cell r="M901" t="str">
            <v>No</v>
          </cell>
          <cell r="N901" t="str">
            <v>Other</v>
          </cell>
          <cell r="O901">
            <v>0</v>
          </cell>
          <cell r="P901">
            <v>23720</v>
          </cell>
          <cell r="Q901">
            <v>0</v>
          </cell>
          <cell r="R901">
            <v>0</v>
          </cell>
          <cell r="S901">
            <v>0</v>
          </cell>
        </row>
        <row r="902">
          <cell r="B902" t="str">
            <v>G30</v>
          </cell>
          <cell r="C902" t="str">
            <v>MOV EXP INCENT TXBL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1193</v>
          </cell>
          <cell r="I902" t="str">
            <v>63</v>
          </cell>
          <cell r="J902" t="str">
            <v>REGULATORY AFFAIRS</v>
          </cell>
          <cell r="K902" t="str">
            <v>NonBarg</v>
          </cell>
          <cell r="L902" t="str">
            <v>NonProd</v>
          </cell>
          <cell r="M902" t="str">
            <v>No</v>
          </cell>
          <cell r="N902" t="str">
            <v>Other</v>
          </cell>
          <cell r="O902">
            <v>0</v>
          </cell>
          <cell r="P902">
            <v>6500</v>
          </cell>
          <cell r="Q902">
            <v>0</v>
          </cell>
          <cell r="R902">
            <v>0</v>
          </cell>
          <cell r="S902">
            <v>0</v>
          </cell>
        </row>
        <row r="903">
          <cell r="B903" t="str">
            <v>G48</v>
          </cell>
          <cell r="C903" t="str">
            <v>GROSS UP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66</v>
          </cell>
          <cell r="I903" t="str">
            <v>31</v>
          </cell>
          <cell r="J903" t="str">
            <v>NUCLEAR DIVISION</v>
          </cell>
          <cell r="K903" t="str">
            <v>NonBarg</v>
          </cell>
          <cell r="L903" t="str">
            <v>NonProd</v>
          </cell>
          <cell r="M903" t="str">
            <v>No</v>
          </cell>
          <cell r="N903" t="str">
            <v>Other</v>
          </cell>
          <cell r="O903">
            <v>0</v>
          </cell>
          <cell r="P903">
            <v>6442.98</v>
          </cell>
          <cell r="Q903">
            <v>0</v>
          </cell>
          <cell r="R903">
            <v>0</v>
          </cell>
          <cell r="S903">
            <v>0</v>
          </cell>
        </row>
        <row r="904">
          <cell r="B904" t="str">
            <v>G48</v>
          </cell>
          <cell r="C904" t="str">
            <v>GROSS UP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180</v>
          </cell>
          <cell r="I904" t="str">
            <v>33</v>
          </cell>
          <cell r="J904" t="str">
            <v>FINANCIAL</v>
          </cell>
          <cell r="K904" t="str">
            <v>NonBarg</v>
          </cell>
          <cell r="L904" t="str">
            <v>NonProd</v>
          </cell>
          <cell r="M904" t="str">
            <v>No</v>
          </cell>
          <cell r="N904" t="str">
            <v>Other</v>
          </cell>
          <cell r="O904">
            <v>0</v>
          </cell>
          <cell r="P904">
            <v>191502.2</v>
          </cell>
          <cell r="Q904">
            <v>0</v>
          </cell>
          <cell r="R904">
            <v>0</v>
          </cell>
          <cell r="S904">
            <v>0</v>
          </cell>
        </row>
        <row r="905">
          <cell r="B905" t="str">
            <v>G48</v>
          </cell>
          <cell r="C905" t="str">
            <v>GROSS UP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293</v>
          </cell>
          <cell r="I905" t="str">
            <v>34</v>
          </cell>
          <cell r="J905" t="str">
            <v>HUMAN RESRC &amp; CORP SVCS</v>
          </cell>
          <cell r="K905" t="str">
            <v>NonBarg</v>
          </cell>
          <cell r="L905" t="str">
            <v>NonProd</v>
          </cell>
          <cell r="M905" t="str">
            <v>No</v>
          </cell>
          <cell r="N905" t="str">
            <v>Other</v>
          </cell>
          <cell r="O905">
            <v>0</v>
          </cell>
          <cell r="P905">
            <v>14946.55</v>
          </cell>
          <cell r="Q905">
            <v>0</v>
          </cell>
          <cell r="R905">
            <v>0</v>
          </cell>
          <cell r="S905">
            <v>0</v>
          </cell>
        </row>
        <row r="906">
          <cell r="B906" t="str">
            <v>G49</v>
          </cell>
          <cell r="C906" t="str">
            <v>GROSSUP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181</v>
          </cell>
          <cell r="I906" t="str">
            <v>33</v>
          </cell>
          <cell r="J906" t="str">
            <v>FINANCIAL</v>
          </cell>
          <cell r="K906" t="str">
            <v>NonBarg</v>
          </cell>
          <cell r="L906" t="str">
            <v>NonProd</v>
          </cell>
          <cell r="M906" t="str">
            <v>No</v>
          </cell>
          <cell r="N906" t="str">
            <v>Other</v>
          </cell>
          <cell r="O906">
            <v>0</v>
          </cell>
          <cell r="P906">
            <v>20738.93</v>
          </cell>
          <cell r="Q906">
            <v>0</v>
          </cell>
          <cell r="R906">
            <v>0</v>
          </cell>
          <cell r="S906">
            <v>0</v>
          </cell>
        </row>
        <row r="907">
          <cell r="B907" t="str">
            <v>H10</v>
          </cell>
          <cell r="C907" t="str">
            <v>RENTENTION PAYOUT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67</v>
          </cell>
          <cell r="I907" t="str">
            <v>31</v>
          </cell>
          <cell r="J907" t="str">
            <v>NUCLEAR DIVISION</v>
          </cell>
          <cell r="K907" t="str">
            <v>NonBarg</v>
          </cell>
          <cell r="L907" t="str">
            <v>NonProd</v>
          </cell>
          <cell r="M907" t="str">
            <v>No</v>
          </cell>
          <cell r="N907" t="str">
            <v>Other</v>
          </cell>
          <cell r="O907">
            <v>0</v>
          </cell>
          <cell r="P907">
            <v>93887</v>
          </cell>
          <cell r="Q907">
            <v>0</v>
          </cell>
          <cell r="R907">
            <v>0</v>
          </cell>
          <cell r="S907">
            <v>0</v>
          </cell>
        </row>
        <row r="908">
          <cell r="B908" t="str">
            <v>H10</v>
          </cell>
          <cell r="C908" t="str">
            <v>RENTENTION PAYOUT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182</v>
          </cell>
          <cell r="I908" t="str">
            <v>33</v>
          </cell>
          <cell r="J908" t="str">
            <v>FINANCIAL</v>
          </cell>
          <cell r="K908" t="str">
            <v>NonBarg</v>
          </cell>
          <cell r="L908" t="str">
            <v>NonProd</v>
          </cell>
          <cell r="M908" t="str">
            <v>No</v>
          </cell>
          <cell r="N908" t="str">
            <v>Other</v>
          </cell>
          <cell r="O908">
            <v>0</v>
          </cell>
          <cell r="P908">
            <v>940327</v>
          </cell>
          <cell r="Q908">
            <v>0</v>
          </cell>
          <cell r="R908">
            <v>0</v>
          </cell>
          <cell r="S908">
            <v>0</v>
          </cell>
        </row>
        <row r="909">
          <cell r="B909" t="str">
            <v>H10</v>
          </cell>
          <cell r="C909" t="str">
            <v>RENTENTION PAYOUT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294</v>
          </cell>
          <cell r="I909" t="str">
            <v>34</v>
          </cell>
          <cell r="J909" t="str">
            <v>HUMAN RESRC &amp; CORP SVCS</v>
          </cell>
          <cell r="K909" t="str">
            <v>NonBarg</v>
          </cell>
          <cell r="L909" t="str">
            <v>NonProd</v>
          </cell>
          <cell r="M909" t="str">
            <v>No</v>
          </cell>
          <cell r="N909" t="str">
            <v>Other</v>
          </cell>
          <cell r="O909">
            <v>0</v>
          </cell>
          <cell r="P909">
            <v>493098</v>
          </cell>
          <cell r="Q909">
            <v>0</v>
          </cell>
          <cell r="R909">
            <v>0</v>
          </cell>
          <cell r="S909">
            <v>0</v>
          </cell>
        </row>
        <row r="910">
          <cell r="B910" t="str">
            <v>H10</v>
          </cell>
          <cell r="C910" t="str">
            <v>RENTENTION PAYOUT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393</v>
          </cell>
          <cell r="I910" t="str">
            <v>35</v>
          </cell>
          <cell r="J910" t="str">
            <v>GENERAL COUNSEL</v>
          </cell>
          <cell r="K910" t="str">
            <v>NonBarg</v>
          </cell>
          <cell r="L910" t="str">
            <v>NonProd</v>
          </cell>
          <cell r="M910" t="str">
            <v>No</v>
          </cell>
          <cell r="N910" t="str">
            <v>Other</v>
          </cell>
          <cell r="O910">
            <v>0</v>
          </cell>
          <cell r="P910">
            <v>233601</v>
          </cell>
          <cell r="Q910">
            <v>0</v>
          </cell>
          <cell r="R910">
            <v>0</v>
          </cell>
          <cell r="S910">
            <v>0</v>
          </cell>
        </row>
        <row r="911">
          <cell r="B911" t="str">
            <v>H10</v>
          </cell>
          <cell r="C911" t="str">
            <v>RENTENTION PAYOUT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450</v>
          </cell>
          <cell r="I911" t="str">
            <v>36</v>
          </cell>
          <cell r="J911" t="str">
            <v>GOVT AFFAIRS - FED</v>
          </cell>
          <cell r="K911" t="str">
            <v>NonBarg</v>
          </cell>
          <cell r="L911" t="str">
            <v>NonProd</v>
          </cell>
          <cell r="M911" t="str">
            <v>No</v>
          </cell>
          <cell r="N911" t="str">
            <v>Other</v>
          </cell>
          <cell r="O911">
            <v>0</v>
          </cell>
          <cell r="P911">
            <v>26000</v>
          </cell>
          <cell r="Q911">
            <v>0</v>
          </cell>
          <cell r="R911">
            <v>0</v>
          </cell>
          <cell r="S911">
            <v>0</v>
          </cell>
        </row>
        <row r="912">
          <cell r="B912" t="str">
            <v>H10</v>
          </cell>
          <cell r="C912" t="str">
            <v>RENTENTION PAYOUT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495</v>
          </cell>
          <cell r="I912" t="str">
            <v>37</v>
          </cell>
          <cell r="J912" t="str">
            <v>CORP COMMUNICATIONS</v>
          </cell>
          <cell r="K912" t="str">
            <v>NonBarg</v>
          </cell>
          <cell r="L912" t="str">
            <v>NonProd</v>
          </cell>
          <cell r="M912" t="str">
            <v>No</v>
          </cell>
          <cell r="N912" t="str">
            <v>Other</v>
          </cell>
          <cell r="O912">
            <v>0</v>
          </cell>
          <cell r="P912">
            <v>31746</v>
          </cell>
          <cell r="Q912">
            <v>0</v>
          </cell>
          <cell r="R912">
            <v>0</v>
          </cell>
          <cell r="S912">
            <v>0</v>
          </cell>
        </row>
        <row r="913">
          <cell r="B913" t="str">
            <v>H10</v>
          </cell>
          <cell r="C913" t="str">
            <v>RENTENTION PAYOUT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550</v>
          </cell>
          <cell r="I913" t="str">
            <v>38</v>
          </cell>
          <cell r="J913" t="str">
            <v>INTERNAL AUDITING</v>
          </cell>
          <cell r="K913" t="str">
            <v>NonBarg</v>
          </cell>
          <cell r="L913" t="str">
            <v>NonProd</v>
          </cell>
          <cell r="M913" t="str">
            <v>No</v>
          </cell>
          <cell r="N913" t="str">
            <v>Other</v>
          </cell>
          <cell r="O913">
            <v>0</v>
          </cell>
          <cell r="P913">
            <v>49596</v>
          </cell>
          <cell r="Q913">
            <v>0</v>
          </cell>
          <cell r="R913">
            <v>0</v>
          </cell>
          <cell r="S913">
            <v>0</v>
          </cell>
        </row>
        <row r="914">
          <cell r="B914" t="str">
            <v>H10</v>
          </cell>
          <cell r="C914" t="str">
            <v>RENTENTION PAYOUT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623</v>
          </cell>
          <cell r="I914" t="str">
            <v>51</v>
          </cell>
          <cell r="J914" t="str">
            <v>CUSTOMER SERVICE</v>
          </cell>
          <cell r="K914" t="str">
            <v>NonBarg</v>
          </cell>
          <cell r="L914" t="str">
            <v>NonProd</v>
          </cell>
          <cell r="M914" t="str">
            <v>No</v>
          </cell>
          <cell r="N914" t="str">
            <v>Other</v>
          </cell>
          <cell r="O914">
            <v>0</v>
          </cell>
          <cell r="P914">
            <v>134057</v>
          </cell>
          <cell r="Q914">
            <v>0</v>
          </cell>
          <cell r="R914">
            <v>0</v>
          </cell>
          <cell r="S914">
            <v>0</v>
          </cell>
        </row>
        <row r="915">
          <cell r="B915" t="str">
            <v>H10</v>
          </cell>
          <cell r="C915" t="str">
            <v>RENTENTION PAYOUT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740</v>
          </cell>
          <cell r="I915" t="str">
            <v>53</v>
          </cell>
          <cell r="J915" t="str">
            <v>POWER SYSTEMS</v>
          </cell>
          <cell r="K915" t="str">
            <v>NonBarg</v>
          </cell>
          <cell r="L915" t="str">
            <v>NonProd</v>
          </cell>
          <cell r="M915" t="str">
            <v>No</v>
          </cell>
          <cell r="N915" t="str">
            <v>Other</v>
          </cell>
          <cell r="O915">
            <v>0</v>
          </cell>
          <cell r="P915">
            <v>159332</v>
          </cell>
          <cell r="Q915">
            <v>0</v>
          </cell>
          <cell r="R915">
            <v>0</v>
          </cell>
          <cell r="S915">
            <v>0</v>
          </cell>
        </row>
        <row r="916">
          <cell r="B916" t="str">
            <v>H10</v>
          </cell>
          <cell r="C916" t="str">
            <v>RENTENTION PAYOUT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841</v>
          </cell>
          <cell r="I916" t="str">
            <v>54</v>
          </cell>
          <cell r="J916" t="str">
            <v>RESOURCE PLANNING</v>
          </cell>
          <cell r="K916" t="str">
            <v>NonBarg</v>
          </cell>
          <cell r="L916" t="str">
            <v>NonProd</v>
          </cell>
          <cell r="M916" t="str">
            <v>No</v>
          </cell>
          <cell r="N916" t="str">
            <v>Other</v>
          </cell>
          <cell r="O916">
            <v>0</v>
          </cell>
          <cell r="P916">
            <v>31577</v>
          </cell>
          <cell r="Q916">
            <v>0</v>
          </cell>
          <cell r="R916">
            <v>0</v>
          </cell>
          <cell r="S916">
            <v>0</v>
          </cell>
        </row>
        <row r="917">
          <cell r="B917" t="str">
            <v>H10</v>
          </cell>
          <cell r="C917" t="str">
            <v>RENTENTION PAYOUT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914</v>
          </cell>
          <cell r="I917" t="str">
            <v>56</v>
          </cell>
          <cell r="J917" t="str">
            <v>POWER GENERATION</v>
          </cell>
          <cell r="K917" t="str">
            <v>NonBarg</v>
          </cell>
          <cell r="L917" t="str">
            <v>NonProd</v>
          </cell>
          <cell r="M917" t="str">
            <v>No</v>
          </cell>
          <cell r="N917" t="str">
            <v>Other</v>
          </cell>
          <cell r="O917">
            <v>0</v>
          </cell>
          <cell r="P917">
            <v>107254</v>
          </cell>
          <cell r="Q917">
            <v>0</v>
          </cell>
          <cell r="R917">
            <v>0</v>
          </cell>
          <cell r="S917">
            <v>0</v>
          </cell>
        </row>
        <row r="918">
          <cell r="B918" t="str">
            <v>H10</v>
          </cell>
          <cell r="C918" t="str">
            <v>RENTENTION PAYOUT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1021</v>
          </cell>
          <cell r="I918" t="str">
            <v>58</v>
          </cell>
          <cell r="J918" t="str">
            <v>INFO MANAGEMENT</v>
          </cell>
          <cell r="K918" t="str">
            <v>NonBarg</v>
          </cell>
          <cell r="L918" t="str">
            <v>NonProd</v>
          </cell>
          <cell r="M918" t="str">
            <v>No</v>
          </cell>
          <cell r="N918" t="str">
            <v>Other</v>
          </cell>
          <cell r="O918">
            <v>0</v>
          </cell>
          <cell r="P918">
            <v>128859</v>
          </cell>
          <cell r="Q918">
            <v>0</v>
          </cell>
          <cell r="R918">
            <v>0</v>
          </cell>
          <cell r="S918">
            <v>0</v>
          </cell>
        </row>
        <row r="919">
          <cell r="B919" t="str">
            <v>H10</v>
          </cell>
          <cell r="C919" t="str">
            <v>RENTENTION PAYOUT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1082</v>
          </cell>
          <cell r="I919" t="str">
            <v>61</v>
          </cell>
          <cell r="J919" t="str">
            <v>GOVT AFFAIRS - STATE</v>
          </cell>
          <cell r="K919" t="str">
            <v>NonBarg</v>
          </cell>
          <cell r="L919" t="str">
            <v>NonProd</v>
          </cell>
          <cell r="M919" t="str">
            <v>No</v>
          </cell>
          <cell r="N919" t="str">
            <v>Other</v>
          </cell>
          <cell r="O919">
            <v>0</v>
          </cell>
          <cell r="P919">
            <v>3583</v>
          </cell>
          <cell r="Q919">
            <v>0</v>
          </cell>
          <cell r="R919">
            <v>0</v>
          </cell>
          <cell r="S919">
            <v>0</v>
          </cell>
        </row>
        <row r="920">
          <cell r="B920" t="str">
            <v>H10</v>
          </cell>
          <cell r="C920" t="str">
            <v>RENTENTION PAYOUT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1131</v>
          </cell>
          <cell r="I920" t="str">
            <v>62</v>
          </cell>
          <cell r="J920" t="str">
            <v>ENERGY MARKETING</v>
          </cell>
          <cell r="K920" t="str">
            <v>NonBarg</v>
          </cell>
          <cell r="L920" t="str">
            <v>NonProd</v>
          </cell>
          <cell r="M920" t="str">
            <v>No</v>
          </cell>
          <cell r="N920" t="str">
            <v>Other</v>
          </cell>
          <cell r="O920">
            <v>0</v>
          </cell>
          <cell r="P920">
            <v>168361</v>
          </cell>
          <cell r="Q920">
            <v>0</v>
          </cell>
          <cell r="R920">
            <v>0</v>
          </cell>
          <cell r="S920">
            <v>0</v>
          </cell>
        </row>
        <row r="921">
          <cell r="B921" t="str">
            <v>H20</v>
          </cell>
          <cell r="C921" t="str">
            <v>SJRPP SUPP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183</v>
          </cell>
          <cell r="I921" t="str">
            <v>33</v>
          </cell>
          <cell r="J921" t="str">
            <v>FINANCIAL</v>
          </cell>
          <cell r="K921" t="str">
            <v>NonBarg</v>
          </cell>
          <cell r="L921" t="str">
            <v>NonProd</v>
          </cell>
          <cell r="M921" t="str">
            <v>No</v>
          </cell>
          <cell r="N921" t="str">
            <v>Other</v>
          </cell>
          <cell r="O921">
            <v>0</v>
          </cell>
          <cell r="P921">
            <v>11760.06</v>
          </cell>
          <cell r="Q921">
            <v>0</v>
          </cell>
          <cell r="R921">
            <v>0</v>
          </cell>
          <cell r="S921">
            <v>0</v>
          </cell>
        </row>
        <row r="922">
          <cell r="B922" t="str">
            <v>H21</v>
          </cell>
          <cell r="C922" t="str">
            <v>SJRPP LIABILITY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184</v>
          </cell>
          <cell r="I922" t="str">
            <v>33</v>
          </cell>
          <cell r="J922" t="str">
            <v>FINANCIAL</v>
          </cell>
          <cell r="K922" t="str">
            <v>NonBarg</v>
          </cell>
          <cell r="L922" t="str">
            <v>NonProd</v>
          </cell>
          <cell r="M922" t="str">
            <v>No</v>
          </cell>
          <cell r="N922" t="str">
            <v>Other</v>
          </cell>
          <cell r="O922">
            <v>0</v>
          </cell>
          <cell r="P922">
            <v>2351.96</v>
          </cell>
          <cell r="Q922">
            <v>0</v>
          </cell>
          <cell r="R922">
            <v>0</v>
          </cell>
          <cell r="S922">
            <v>0</v>
          </cell>
        </row>
        <row r="923">
          <cell r="B923" t="str">
            <v>H22</v>
          </cell>
          <cell r="C923" t="str">
            <v>SJRPP OWNERSHIP EXP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185</v>
          </cell>
          <cell r="I923" t="str">
            <v>33</v>
          </cell>
          <cell r="J923" t="str">
            <v>FINANCIAL</v>
          </cell>
          <cell r="K923" t="str">
            <v>NonBarg</v>
          </cell>
          <cell r="L923" t="str">
            <v>NonProd</v>
          </cell>
          <cell r="M923" t="str">
            <v>No</v>
          </cell>
          <cell r="N923" t="str">
            <v>Other</v>
          </cell>
          <cell r="O923">
            <v>0</v>
          </cell>
          <cell r="P923">
            <v>-2351.96</v>
          </cell>
          <cell r="Q923">
            <v>0</v>
          </cell>
          <cell r="R923">
            <v>0</v>
          </cell>
          <cell r="S923">
            <v>0</v>
          </cell>
        </row>
        <row r="924">
          <cell r="B924" t="str">
            <v>H26</v>
          </cell>
          <cell r="C924" t="str">
            <v>STARS</v>
          </cell>
          <cell r="D924">
            <v>0</v>
          </cell>
          <cell r="E924">
            <v>41387.82</v>
          </cell>
          <cell r="F924">
            <v>1.2375121476818831E-3</v>
          </cell>
          <cell r="G924">
            <v>41387.82</v>
          </cell>
          <cell r="H924">
            <v>269</v>
          </cell>
          <cell r="I924" t="str">
            <v>53</v>
          </cell>
          <cell r="J924" t="str">
            <v>POWER SYSTEMS</v>
          </cell>
          <cell r="K924" t="str">
            <v>Barg</v>
          </cell>
          <cell r="L924" t="str">
            <v>NonProd</v>
          </cell>
          <cell r="M924" t="str">
            <v>Yes</v>
          </cell>
          <cell r="N924" t="str">
            <v>Other</v>
          </cell>
          <cell r="O924">
            <v>0</v>
          </cell>
          <cell r="P924">
            <v>41387.82</v>
          </cell>
          <cell r="Q924">
            <v>41387.82</v>
          </cell>
          <cell r="R924">
            <v>0</v>
          </cell>
          <cell r="S924">
            <v>41387.82</v>
          </cell>
        </row>
        <row r="925">
          <cell r="B925" t="str">
            <v>H26</v>
          </cell>
          <cell r="C925" t="str">
            <v>STARS</v>
          </cell>
          <cell r="D925">
            <v>0</v>
          </cell>
          <cell r="E925">
            <v>555.54</v>
          </cell>
          <cell r="F925">
            <v>1.6610865189884205E-5</v>
          </cell>
          <cell r="G925">
            <v>555.54</v>
          </cell>
          <cell r="H925">
            <v>624</v>
          </cell>
          <cell r="I925" t="str">
            <v>51</v>
          </cell>
          <cell r="J925" t="str">
            <v>CUSTOMER SERVICE</v>
          </cell>
          <cell r="K925" t="str">
            <v>NonBarg</v>
          </cell>
          <cell r="L925" t="str">
            <v>NonProd</v>
          </cell>
          <cell r="M925" t="str">
            <v>Yes</v>
          </cell>
          <cell r="N925" t="str">
            <v>Other</v>
          </cell>
          <cell r="O925">
            <v>0</v>
          </cell>
          <cell r="P925">
            <v>555.54</v>
          </cell>
          <cell r="Q925">
            <v>0</v>
          </cell>
          <cell r="R925">
            <v>555.54</v>
          </cell>
          <cell r="S925">
            <v>555.54</v>
          </cell>
        </row>
        <row r="926">
          <cell r="B926" t="str">
            <v>H26</v>
          </cell>
          <cell r="C926" t="str">
            <v>STARS</v>
          </cell>
          <cell r="D926">
            <v>0</v>
          </cell>
          <cell r="E926">
            <v>13263.62</v>
          </cell>
          <cell r="F926">
            <v>3.965874711989271E-4</v>
          </cell>
          <cell r="G926">
            <v>13263.62</v>
          </cell>
          <cell r="H926">
            <v>741</v>
          </cell>
          <cell r="I926" t="str">
            <v>53</v>
          </cell>
          <cell r="J926" t="str">
            <v>POWER SYSTEMS</v>
          </cell>
          <cell r="K926" t="str">
            <v>NonBarg</v>
          </cell>
          <cell r="L926" t="str">
            <v>NonProd</v>
          </cell>
          <cell r="M926" t="str">
            <v>Yes</v>
          </cell>
          <cell r="N926" t="str">
            <v>Other</v>
          </cell>
          <cell r="O926">
            <v>0</v>
          </cell>
          <cell r="P926">
            <v>13263.62</v>
          </cell>
          <cell r="Q926">
            <v>0</v>
          </cell>
          <cell r="R926">
            <v>13263.62</v>
          </cell>
          <cell r="S926">
            <v>13263.62</v>
          </cell>
        </row>
        <row r="927">
          <cell r="B927" t="str">
            <v>H30</v>
          </cell>
          <cell r="C927" t="str">
            <v>PERF EXC REWARD</v>
          </cell>
          <cell r="D927">
            <v>0</v>
          </cell>
          <cell r="E927">
            <v>4769054</v>
          </cell>
          <cell r="F927">
            <v>0.14259659624379528</v>
          </cell>
          <cell r="G927">
            <v>4769054</v>
          </cell>
          <cell r="H927">
            <v>68</v>
          </cell>
          <cell r="I927" t="str">
            <v>31</v>
          </cell>
          <cell r="J927" t="str">
            <v>NUCLEAR DIVISION</v>
          </cell>
          <cell r="K927" t="str">
            <v>NonBarg</v>
          </cell>
          <cell r="L927" t="str">
            <v>NonProd</v>
          </cell>
          <cell r="M927" t="str">
            <v>Yes</v>
          </cell>
          <cell r="N927" t="str">
            <v>Other</v>
          </cell>
          <cell r="O927">
            <v>0</v>
          </cell>
          <cell r="P927">
            <v>4769054</v>
          </cell>
          <cell r="Q927">
            <v>0</v>
          </cell>
          <cell r="R927">
            <v>4769054</v>
          </cell>
          <cell r="S927">
            <v>4769054</v>
          </cell>
        </row>
        <row r="928">
          <cell r="B928" t="str">
            <v>H30</v>
          </cell>
          <cell r="C928" t="str">
            <v>PERF EXC REWARD</v>
          </cell>
          <cell r="D928">
            <v>0</v>
          </cell>
          <cell r="E928">
            <v>660112</v>
          </cell>
          <cell r="F928">
            <v>1.973760924906369E-2</v>
          </cell>
          <cell r="G928">
            <v>660112</v>
          </cell>
          <cell r="H928">
            <v>186</v>
          </cell>
          <cell r="I928" t="str">
            <v>33</v>
          </cell>
          <cell r="J928" t="str">
            <v>FINANCIAL</v>
          </cell>
          <cell r="K928" t="str">
            <v>NonBarg</v>
          </cell>
          <cell r="L928" t="str">
            <v>NonProd</v>
          </cell>
          <cell r="M928" t="str">
            <v>Yes</v>
          </cell>
          <cell r="N928" t="str">
            <v>Other</v>
          </cell>
          <cell r="O928">
            <v>0</v>
          </cell>
          <cell r="P928">
            <v>660112</v>
          </cell>
          <cell r="Q928">
            <v>0</v>
          </cell>
          <cell r="R928">
            <v>660112</v>
          </cell>
          <cell r="S928">
            <v>660112</v>
          </cell>
        </row>
        <row r="929">
          <cell r="B929" t="str">
            <v>H30</v>
          </cell>
          <cell r="C929" t="str">
            <v>PERF EXC REWARD</v>
          </cell>
          <cell r="D929">
            <v>0</v>
          </cell>
          <cell r="E929">
            <v>1479815</v>
          </cell>
          <cell r="F929">
            <v>4.4247052365209517E-2</v>
          </cell>
          <cell r="G929">
            <v>1479815</v>
          </cell>
          <cell r="H929">
            <v>295</v>
          </cell>
          <cell r="I929" t="str">
            <v>34</v>
          </cell>
          <cell r="J929" t="str">
            <v>HUMAN RESRC &amp; CORP SVCS</v>
          </cell>
          <cell r="K929" t="str">
            <v>NonBarg</v>
          </cell>
          <cell r="L929" t="str">
            <v>NonProd</v>
          </cell>
          <cell r="M929" t="str">
            <v>Yes</v>
          </cell>
          <cell r="N929" t="str">
            <v>Other</v>
          </cell>
          <cell r="O929">
            <v>0</v>
          </cell>
          <cell r="P929">
            <v>1479815</v>
          </cell>
          <cell r="Q929">
            <v>0</v>
          </cell>
          <cell r="R929">
            <v>1479815</v>
          </cell>
          <cell r="S929">
            <v>1479815</v>
          </cell>
        </row>
        <row r="930">
          <cell r="B930" t="str">
            <v>H30</v>
          </cell>
          <cell r="C930" t="str">
            <v>PERF EXC REWARD</v>
          </cell>
          <cell r="D930">
            <v>0</v>
          </cell>
          <cell r="E930">
            <v>439193</v>
          </cell>
          <cell r="F930">
            <v>1.3132043984845042E-2</v>
          </cell>
          <cell r="G930">
            <v>439193</v>
          </cell>
          <cell r="H930">
            <v>394</v>
          </cell>
          <cell r="I930" t="str">
            <v>35</v>
          </cell>
          <cell r="J930" t="str">
            <v>GENERAL COUNSEL</v>
          </cell>
          <cell r="K930" t="str">
            <v>NonBarg</v>
          </cell>
          <cell r="L930" t="str">
            <v>NonProd</v>
          </cell>
          <cell r="M930" t="str">
            <v>Yes</v>
          </cell>
          <cell r="N930" t="str">
            <v>Other</v>
          </cell>
          <cell r="O930">
            <v>0</v>
          </cell>
          <cell r="P930">
            <v>439193</v>
          </cell>
          <cell r="Q930">
            <v>0</v>
          </cell>
          <cell r="R930">
            <v>439193</v>
          </cell>
          <cell r="S930">
            <v>439193</v>
          </cell>
        </row>
        <row r="931">
          <cell r="B931" t="str">
            <v>H30</v>
          </cell>
          <cell r="C931" t="str">
            <v>PERF EXC REWARD</v>
          </cell>
          <cell r="D931">
            <v>0</v>
          </cell>
          <cell r="E931">
            <v>17805</v>
          </cell>
          <cell r="F931">
            <v>5.3237652501329931E-4</v>
          </cell>
          <cell r="G931">
            <v>17805</v>
          </cell>
          <cell r="H931">
            <v>451</v>
          </cell>
          <cell r="I931" t="str">
            <v>36</v>
          </cell>
          <cell r="J931" t="str">
            <v>GOVT AFFAIRS - FED</v>
          </cell>
          <cell r="K931" t="str">
            <v>NonBarg</v>
          </cell>
          <cell r="L931" t="str">
            <v>NonProd</v>
          </cell>
          <cell r="M931" t="str">
            <v>Yes</v>
          </cell>
          <cell r="N931" t="str">
            <v>Other</v>
          </cell>
          <cell r="O931">
            <v>0</v>
          </cell>
          <cell r="P931">
            <v>17805</v>
          </cell>
          <cell r="Q931">
            <v>0</v>
          </cell>
          <cell r="R931">
            <v>17805</v>
          </cell>
          <cell r="S931">
            <v>17805</v>
          </cell>
        </row>
        <row r="932">
          <cell r="B932" t="str">
            <v>H30</v>
          </cell>
          <cell r="C932" t="str">
            <v>PERF EXC REWARD</v>
          </cell>
          <cell r="D932">
            <v>0</v>
          </cell>
          <cell r="E932">
            <v>229117</v>
          </cell>
          <cell r="F932">
            <v>6.8506886987628251E-3</v>
          </cell>
          <cell r="G932">
            <v>229117</v>
          </cell>
          <cell r="H932">
            <v>496</v>
          </cell>
          <cell r="I932" t="str">
            <v>37</v>
          </cell>
          <cell r="J932" t="str">
            <v>CORP COMMUNICATIONS</v>
          </cell>
          <cell r="K932" t="str">
            <v>NonBarg</v>
          </cell>
          <cell r="L932" t="str">
            <v>NonProd</v>
          </cell>
          <cell r="M932" t="str">
            <v>Yes</v>
          </cell>
          <cell r="N932" t="str">
            <v>Other</v>
          </cell>
          <cell r="O932">
            <v>0</v>
          </cell>
          <cell r="P932">
            <v>229117</v>
          </cell>
          <cell r="Q932">
            <v>0</v>
          </cell>
          <cell r="R932">
            <v>229117</v>
          </cell>
          <cell r="S932">
            <v>229117</v>
          </cell>
        </row>
        <row r="933">
          <cell r="B933" t="str">
            <v>H30</v>
          </cell>
          <cell r="C933" t="str">
            <v>PERF EXC REWARD</v>
          </cell>
          <cell r="D933">
            <v>0</v>
          </cell>
          <cell r="E933">
            <v>89412</v>
          </cell>
          <cell r="F933">
            <v>2.6734540777584451E-3</v>
          </cell>
          <cell r="G933">
            <v>89412</v>
          </cell>
          <cell r="H933">
            <v>551</v>
          </cell>
          <cell r="I933" t="str">
            <v>38</v>
          </cell>
          <cell r="J933" t="str">
            <v>INTERNAL AUDITING</v>
          </cell>
          <cell r="K933" t="str">
            <v>NonBarg</v>
          </cell>
          <cell r="L933" t="str">
            <v>NonProd</v>
          </cell>
          <cell r="M933" t="str">
            <v>Yes</v>
          </cell>
          <cell r="N933" t="str">
            <v>Other</v>
          </cell>
          <cell r="O933">
            <v>0</v>
          </cell>
          <cell r="P933">
            <v>89412</v>
          </cell>
          <cell r="Q933">
            <v>0</v>
          </cell>
          <cell r="R933">
            <v>89412</v>
          </cell>
          <cell r="S933">
            <v>89412</v>
          </cell>
        </row>
        <row r="934">
          <cell r="B934" t="str">
            <v>H30</v>
          </cell>
          <cell r="C934" t="str">
            <v>PERF EXC REWARD</v>
          </cell>
          <cell r="D934">
            <v>0</v>
          </cell>
          <cell r="E934">
            <v>1114273</v>
          </cell>
          <cell r="F934">
            <v>3.3317202339575629E-2</v>
          </cell>
          <cell r="G934">
            <v>1114273</v>
          </cell>
          <cell r="H934">
            <v>625</v>
          </cell>
          <cell r="I934" t="str">
            <v>51</v>
          </cell>
          <cell r="J934" t="str">
            <v>CUSTOMER SERVICE</v>
          </cell>
          <cell r="K934" t="str">
            <v>NonBarg</v>
          </cell>
          <cell r="L934" t="str">
            <v>NonProd</v>
          </cell>
          <cell r="M934" t="str">
            <v>Yes</v>
          </cell>
          <cell r="N934" t="str">
            <v>Other</v>
          </cell>
          <cell r="O934">
            <v>0</v>
          </cell>
          <cell r="P934">
            <v>1114273</v>
          </cell>
          <cell r="Q934">
            <v>0</v>
          </cell>
          <cell r="R934">
            <v>1114273</v>
          </cell>
          <cell r="S934">
            <v>1114273</v>
          </cell>
        </row>
        <row r="935">
          <cell r="B935" t="str">
            <v>H30</v>
          </cell>
          <cell r="C935" t="str">
            <v>PERF EXC REWARD</v>
          </cell>
          <cell r="D935">
            <v>0</v>
          </cell>
          <cell r="E935">
            <v>4733601</v>
          </cell>
          <cell r="F935">
            <v>0.14153653755571349</v>
          </cell>
          <cell r="G935">
            <v>4733601</v>
          </cell>
          <cell r="H935">
            <v>742</v>
          </cell>
          <cell r="I935" t="str">
            <v>53</v>
          </cell>
          <cell r="J935" t="str">
            <v>POWER SYSTEMS</v>
          </cell>
          <cell r="K935" t="str">
            <v>NonBarg</v>
          </cell>
          <cell r="L935" t="str">
            <v>NonProd</v>
          </cell>
          <cell r="M935" t="str">
            <v>Yes</v>
          </cell>
          <cell r="N935" t="str">
            <v>Other</v>
          </cell>
          <cell r="O935">
            <v>0</v>
          </cell>
          <cell r="P935">
            <v>4733601</v>
          </cell>
          <cell r="Q935">
            <v>0</v>
          </cell>
          <cell r="R935">
            <v>4733601</v>
          </cell>
          <cell r="S935">
            <v>4733601</v>
          </cell>
        </row>
        <row r="936">
          <cell r="B936" t="str">
            <v>H30</v>
          </cell>
          <cell r="C936" t="str">
            <v>PERF EXC REWARD</v>
          </cell>
          <cell r="D936">
            <v>0</v>
          </cell>
          <cell r="E936">
            <v>151559</v>
          </cell>
          <cell r="F936">
            <v>4.5316738980337333E-3</v>
          </cell>
          <cell r="G936">
            <v>151559</v>
          </cell>
          <cell r="H936">
            <v>842</v>
          </cell>
          <cell r="I936" t="str">
            <v>54</v>
          </cell>
          <cell r="J936" t="str">
            <v>RESOURCE PLANNING</v>
          </cell>
          <cell r="K936" t="str">
            <v>NonBarg</v>
          </cell>
          <cell r="L936" t="str">
            <v>NonProd</v>
          </cell>
          <cell r="M936" t="str">
            <v>Yes</v>
          </cell>
          <cell r="N936" t="str">
            <v>Other</v>
          </cell>
          <cell r="O936">
            <v>0</v>
          </cell>
          <cell r="P936">
            <v>151559</v>
          </cell>
          <cell r="Q936">
            <v>0</v>
          </cell>
          <cell r="R936">
            <v>151559</v>
          </cell>
          <cell r="S936">
            <v>151559</v>
          </cell>
        </row>
        <row r="937">
          <cell r="B937" t="str">
            <v>H30</v>
          </cell>
          <cell r="C937" t="str">
            <v>PERF EXC REWARD</v>
          </cell>
          <cell r="D937">
            <v>0</v>
          </cell>
          <cell r="E937">
            <v>1918641</v>
          </cell>
          <cell r="F937">
            <v>5.7368122905253671E-2</v>
          </cell>
          <cell r="G937">
            <v>1918641</v>
          </cell>
          <cell r="H937">
            <v>915</v>
          </cell>
          <cell r="I937" t="str">
            <v>56</v>
          </cell>
          <cell r="J937" t="str">
            <v>POWER GENERATION</v>
          </cell>
          <cell r="K937" t="str">
            <v>NonBarg</v>
          </cell>
          <cell r="L937" t="str">
            <v>NonProd</v>
          </cell>
          <cell r="M937" t="str">
            <v>Yes</v>
          </cell>
          <cell r="N937" t="str">
            <v>Other</v>
          </cell>
          <cell r="O937">
            <v>0</v>
          </cell>
          <cell r="P937">
            <v>1918641</v>
          </cell>
          <cell r="Q937">
            <v>0</v>
          </cell>
          <cell r="R937">
            <v>1918641</v>
          </cell>
          <cell r="S937">
            <v>1918641</v>
          </cell>
        </row>
        <row r="938">
          <cell r="B938" t="str">
            <v>H30</v>
          </cell>
          <cell r="C938" t="str">
            <v>PERF EXC REWARD</v>
          </cell>
          <cell r="D938">
            <v>0</v>
          </cell>
          <cell r="E938">
            <v>2082568</v>
          </cell>
          <cell r="F938">
            <v>6.2269604883116912E-2</v>
          </cell>
          <cell r="G938">
            <v>2082568</v>
          </cell>
          <cell r="H938">
            <v>1022</v>
          </cell>
          <cell r="I938" t="str">
            <v>58</v>
          </cell>
          <cell r="J938" t="str">
            <v>INFO MANAGEMENT</v>
          </cell>
          <cell r="K938" t="str">
            <v>NonBarg</v>
          </cell>
          <cell r="L938" t="str">
            <v>NonProd</v>
          </cell>
          <cell r="M938" t="str">
            <v>Yes</v>
          </cell>
          <cell r="N938" t="str">
            <v>Other</v>
          </cell>
          <cell r="O938">
            <v>0</v>
          </cell>
          <cell r="P938">
            <v>2082568</v>
          </cell>
          <cell r="Q938">
            <v>0</v>
          </cell>
          <cell r="R938">
            <v>2082568</v>
          </cell>
          <cell r="S938">
            <v>2082568</v>
          </cell>
        </row>
        <row r="939">
          <cell r="B939" t="str">
            <v>H30</v>
          </cell>
          <cell r="C939" t="str">
            <v>PERF EXC REWARD</v>
          </cell>
          <cell r="D939">
            <v>0</v>
          </cell>
          <cell r="E939">
            <v>43540</v>
          </cell>
          <cell r="F939">
            <v>1.3018631788306123E-3</v>
          </cell>
          <cell r="G939">
            <v>43540</v>
          </cell>
          <cell r="H939">
            <v>1083</v>
          </cell>
          <cell r="I939" t="str">
            <v>61</v>
          </cell>
          <cell r="J939" t="str">
            <v>GOVT AFFAIRS - STATE</v>
          </cell>
          <cell r="K939" t="str">
            <v>NonBarg</v>
          </cell>
          <cell r="L939" t="str">
            <v>NonProd</v>
          </cell>
          <cell r="M939" t="str">
            <v>Yes</v>
          </cell>
          <cell r="N939" t="str">
            <v>Other</v>
          </cell>
          <cell r="O939">
            <v>0</v>
          </cell>
          <cell r="P939">
            <v>43540</v>
          </cell>
          <cell r="Q939">
            <v>0</v>
          </cell>
          <cell r="R939">
            <v>43540</v>
          </cell>
          <cell r="S939">
            <v>43540</v>
          </cell>
        </row>
        <row r="940">
          <cell r="B940" t="str">
            <v>H30</v>
          </cell>
          <cell r="C940" t="str">
            <v>PERF EXC REWARD</v>
          </cell>
          <cell r="D940">
            <v>0</v>
          </cell>
          <cell r="E940">
            <v>52059</v>
          </cell>
          <cell r="F940">
            <v>1.5565846400262481E-3</v>
          </cell>
          <cell r="G940">
            <v>52059</v>
          </cell>
          <cell r="H940">
            <v>1132</v>
          </cell>
          <cell r="I940" t="str">
            <v>62</v>
          </cell>
          <cell r="J940" t="str">
            <v>ENERGY MARKETING</v>
          </cell>
          <cell r="K940" t="str">
            <v>NonBarg</v>
          </cell>
          <cell r="L940" t="str">
            <v>NonProd</v>
          </cell>
          <cell r="M940" t="str">
            <v>Yes</v>
          </cell>
          <cell r="N940" t="str">
            <v>Other</v>
          </cell>
          <cell r="O940">
            <v>0</v>
          </cell>
          <cell r="P940">
            <v>52059</v>
          </cell>
          <cell r="Q940">
            <v>0</v>
          </cell>
          <cell r="R940">
            <v>52059</v>
          </cell>
          <cell r="S940">
            <v>52059</v>
          </cell>
        </row>
        <row r="941">
          <cell r="B941" t="str">
            <v>H30</v>
          </cell>
          <cell r="C941" t="str">
            <v>PERF EXC REWARD</v>
          </cell>
          <cell r="D941">
            <v>0</v>
          </cell>
          <cell r="E941">
            <v>204228</v>
          </cell>
          <cell r="F941">
            <v>6.1064977787372134E-3</v>
          </cell>
          <cell r="G941">
            <v>204228</v>
          </cell>
          <cell r="H941">
            <v>1194</v>
          </cell>
          <cell r="I941" t="str">
            <v>63</v>
          </cell>
          <cell r="J941" t="str">
            <v>REGULATORY AFFAIRS</v>
          </cell>
          <cell r="K941" t="str">
            <v>NonBarg</v>
          </cell>
          <cell r="L941" t="str">
            <v>NonProd</v>
          </cell>
          <cell r="M941" t="str">
            <v>Yes</v>
          </cell>
          <cell r="N941" t="str">
            <v>Other</v>
          </cell>
          <cell r="O941">
            <v>0</v>
          </cell>
          <cell r="P941">
            <v>204228</v>
          </cell>
          <cell r="Q941">
            <v>0</v>
          </cell>
          <cell r="R941">
            <v>204228</v>
          </cell>
          <cell r="S941">
            <v>204228</v>
          </cell>
        </row>
        <row r="942">
          <cell r="B942" t="str">
            <v>H33</v>
          </cell>
          <cell r="C942" t="str">
            <v>CERT WELDERS PAY</v>
          </cell>
          <cell r="D942">
            <v>0</v>
          </cell>
          <cell r="E942">
            <v>18000</v>
          </cell>
          <cell r="F942">
            <v>5.3820710195110291E-4</v>
          </cell>
          <cell r="G942">
            <v>18000</v>
          </cell>
          <cell r="H942">
            <v>397</v>
          </cell>
          <cell r="I942" t="str">
            <v>56</v>
          </cell>
          <cell r="J942" t="str">
            <v>POWER GENERATION</v>
          </cell>
          <cell r="K942" t="str">
            <v>Barg</v>
          </cell>
          <cell r="L942" t="str">
            <v>NonProd</v>
          </cell>
          <cell r="M942" t="str">
            <v>Yes</v>
          </cell>
          <cell r="N942" t="str">
            <v>Other</v>
          </cell>
          <cell r="O942">
            <v>0</v>
          </cell>
          <cell r="P942">
            <v>18000</v>
          </cell>
          <cell r="Q942">
            <v>18000</v>
          </cell>
          <cell r="R942">
            <v>0</v>
          </cell>
          <cell r="S942">
            <v>18000</v>
          </cell>
        </row>
        <row r="943">
          <cell r="B943" t="str">
            <v>H35</v>
          </cell>
          <cell r="C943" t="str">
            <v>INCENTIVE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187</v>
          </cell>
          <cell r="I943" t="str">
            <v>33</v>
          </cell>
          <cell r="J943" t="str">
            <v>FINANCIAL</v>
          </cell>
          <cell r="K943" t="str">
            <v>NonBarg</v>
          </cell>
          <cell r="L943" t="str">
            <v>NonProd</v>
          </cell>
          <cell r="M943" t="str">
            <v>No</v>
          </cell>
          <cell r="N943" t="str">
            <v>Other</v>
          </cell>
          <cell r="O943">
            <v>0</v>
          </cell>
          <cell r="P943">
            <v>11600</v>
          </cell>
          <cell r="Q943">
            <v>0</v>
          </cell>
          <cell r="R943">
            <v>0</v>
          </cell>
          <cell r="S943">
            <v>0</v>
          </cell>
        </row>
        <row r="944">
          <cell r="B944" t="str">
            <v>H35</v>
          </cell>
          <cell r="C944" t="str">
            <v>INCENTIVE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296</v>
          </cell>
          <cell r="I944" t="str">
            <v>34</v>
          </cell>
          <cell r="J944" t="str">
            <v>HUMAN RESRC &amp; CORP SVCS</v>
          </cell>
          <cell r="K944" t="str">
            <v>NonBarg</v>
          </cell>
          <cell r="L944" t="str">
            <v>NonProd</v>
          </cell>
          <cell r="M944" t="str">
            <v>No</v>
          </cell>
          <cell r="N944" t="str">
            <v>Other</v>
          </cell>
          <cell r="O944">
            <v>0</v>
          </cell>
          <cell r="P944">
            <v>17383</v>
          </cell>
          <cell r="Q944">
            <v>0</v>
          </cell>
          <cell r="R944">
            <v>0</v>
          </cell>
          <cell r="S944">
            <v>0</v>
          </cell>
        </row>
        <row r="945">
          <cell r="B945" t="str">
            <v>H35</v>
          </cell>
          <cell r="C945" t="str">
            <v>INCENTIVE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395</v>
          </cell>
          <cell r="I945" t="str">
            <v>35</v>
          </cell>
          <cell r="J945" t="str">
            <v>GENERAL COUNSEL</v>
          </cell>
          <cell r="K945" t="str">
            <v>NonBarg</v>
          </cell>
          <cell r="L945" t="str">
            <v>NonProd</v>
          </cell>
          <cell r="M945" t="str">
            <v>No</v>
          </cell>
          <cell r="N945" t="str">
            <v>Other</v>
          </cell>
          <cell r="O945">
            <v>0</v>
          </cell>
          <cell r="P945">
            <v>35000</v>
          </cell>
          <cell r="Q945">
            <v>0</v>
          </cell>
          <cell r="R945">
            <v>0</v>
          </cell>
          <cell r="S945">
            <v>0</v>
          </cell>
        </row>
        <row r="946">
          <cell r="B946" t="str">
            <v>H35</v>
          </cell>
          <cell r="C946" t="str">
            <v>INCENTIVE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843</v>
          </cell>
          <cell r="I946" t="str">
            <v>54</v>
          </cell>
          <cell r="J946" t="str">
            <v>RESOURCE PLANNING</v>
          </cell>
          <cell r="K946" t="str">
            <v>NonBarg</v>
          </cell>
          <cell r="L946" t="str">
            <v>NonProd</v>
          </cell>
          <cell r="M946" t="str">
            <v>No</v>
          </cell>
          <cell r="N946" t="str">
            <v>Other</v>
          </cell>
          <cell r="O946">
            <v>0</v>
          </cell>
          <cell r="P946">
            <v>16000</v>
          </cell>
          <cell r="Q946">
            <v>0</v>
          </cell>
          <cell r="R946">
            <v>0</v>
          </cell>
          <cell r="S946">
            <v>0</v>
          </cell>
        </row>
        <row r="947">
          <cell r="B947" t="str">
            <v>H35</v>
          </cell>
          <cell r="C947" t="str">
            <v>INCENTIVE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916</v>
          </cell>
          <cell r="I947" t="str">
            <v>56</v>
          </cell>
          <cell r="J947" t="str">
            <v>POWER GENERATION</v>
          </cell>
          <cell r="K947" t="str">
            <v>NonBarg</v>
          </cell>
          <cell r="L947" t="str">
            <v>NonProd</v>
          </cell>
          <cell r="M947" t="str">
            <v>No</v>
          </cell>
          <cell r="N947" t="str">
            <v>Other</v>
          </cell>
          <cell r="O947">
            <v>0</v>
          </cell>
          <cell r="P947">
            <v>7750</v>
          </cell>
          <cell r="Q947">
            <v>0</v>
          </cell>
          <cell r="R947">
            <v>0</v>
          </cell>
          <cell r="S947">
            <v>0</v>
          </cell>
        </row>
        <row r="948">
          <cell r="B948" t="str">
            <v>H35</v>
          </cell>
          <cell r="C948" t="str">
            <v>INCENTIVE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1133</v>
          </cell>
          <cell r="I948" t="str">
            <v>62</v>
          </cell>
          <cell r="J948" t="str">
            <v>ENERGY MARKETING</v>
          </cell>
          <cell r="K948" t="str">
            <v>NonBarg</v>
          </cell>
          <cell r="L948" t="str">
            <v>NonProd</v>
          </cell>
          <cell r="M948" t="str">
            <v>No</v>
          </cell>
          <cell r="N948" t="str">
            <v>Other</v>
          </cell>
          <cell r="O948">
            <v>0</v>
          </cell>
          <cell r="P948">
            <v>619850</v>
          </cell>
          <cell r="Q948">
            <v>0</v>
          </cell>
          <cell r="R948">
            <v>0</v>
          </cell>
          <cell r="S948">
            <v>0</v>
          </cell>
        </row>
        <row r="949">
          <cell r="B949" t="str">
            <v>H36</v>
          </cell>
          <cell r="C949" t="str">
            <v>EX INCENTIVE AWD</v>
          </cell>
          <cell r="D949">
            <v>0</v>
          </cell>
          <cell r="E949">
            <v>524400</v>
          </cell>
          <cell r="F949">
            <v>1.5679766903508797E-2</v>
          </cell>
          <cell r="G949">
            <v>524400</v>
          </cell>
          <cell r="H949">
            <v>188</v>
          </cell>
          <cell r="I949" t="str">
            <v>33</v>
          </cell>
          <cell r="J949" t="str">
            <v>FINANCIAL</v>
          </cell>
          <cell r="K949" t="str">
            <v>NonBarg</v>
          </cell>
          <cell r="L949" t="str">
            <v>NonProd</v>
          </cell>
          <cell r="M949" t="str">
            <v>Yes</v>
          </cell>
          <cell r="N949" t="str">
            <v>Other</v>
          </cell>
          <cell r="O949">
            <v>0</v>
          </cell>
          <cell r="P949">
            <v>524400</v>
          </cell>
          <cell r="Q949">
            <v>0</v>
          </cell>
          <cell r="R949">
            <v>524400</v>
          </cell>
          <cell r="S949">
            <v>524400</v>
          </cell>
        </row>
        <row r="950">
          <cell r="B950" t="str">
            <v>H37</v>
          </cell>
          <cell r="C950" t="str">
            <v>EX INCENTIVE AWD</v>
          </cell>
          <cell r="D950">
            <v>0</v>
          </cell>
          <cell r="E950">
            <v>1539000</v>
          </cell>
          <cell r="F950">
            <v>4.6016707216819296E-2</v>
          </cell>
          <cell r="G950">
            <v>1539000</v>
          </cell>
          <cell r="H950">
            <v>189</v>
          </cell>
          <cell r="I950" t="str">
            <v>33</v>
          </cell>
          <cell r="J950" t="str">
            <v>FINANCIAL</v>
          </cell>
          <cell r="K950" t="str">
            <v>NonBarg</v>
          </cell>
          <cell r="L950" t="str">
            <v>NonProd</v>
          </cell>
          <cell r="M950" t="str">
            <v>Yes</v>
          </cell>
          <cell r="N950" t="str">
            <v>Other</v>
          </cell>
          <cell r="O950">
            <v>0</v>
          </cell>
          <cell r="P950">
            <v>1539000</v>
          </cell>
          <cell r="Q950">
            <v>0</v>
          </cell>
          <cell r="R950">
            <v>1539000</v>
          </cell>
          <cell r="S950">
            <v>1539000</v>
          </cell>
        </row>
        <row r="951">
          <cell r="B951" t="str">
            <v>H37</v>
          </cell>
          <cell r="C951" t="str">
            <v>EX INCENTIVE AWD</v>
          </cell>
          <cell r="D951">
            <v>0</v>
          </cell>
          <cell r="E951">
            <v>243000</v>
          </cell>
          <cell r="F951">
            <v>7.2657958763398889E-3</v>
          </cell>
          <cell r="G951">
            <v>243000</v>
          </cell>
          <cell r="H951">
            <v>297</v>
          </cell>
          <cell r="I951" t="str">
            <v>34</v>
          </cell>
          <cell r="J951" t="str">
            <v>HUMAN RESRC &amp; CORP SVCS</v>
          </cell>
          <cell r="K951" t="str">
            <v>NonBarg</v>
          </cell>
          <cell r="L951" t="str">
            <v>NonProd</v>
          </cell>
          <cell r="M951" t="str">
            <v>Yes</v>
          </cell>
          <cell r="N951" t="str">
            <v>Other</v>
          </cell>
          <cell r="O951">
            <v>0</v>
          </cell>
          <cell r="P951">
            <v>243000</v>
          </cell>
          <cell r="Q951">
            <v>0</v>
          </cell>
          <cell r="R951">
            <v>243000</v>
          </cell>
          <cell r="S951">
            <v>243000</v>
          </cell>
        </row>
        <row r="952">
          <cell r="B952" t="str">
            <v>J05</v>
          </cell>
          <cell r="C952" t="str">
            <v>SITE ALLOW 50M +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270</v>
          </cell>
          <cell r="I952" t="str">
            <v>53</v>
          </cell>
          <cell r="J952" t="str">
            <v>POWER SYSTEMS</v>
          </cell>
          <cell r="K952" t="str">
            <v>Barg</v>
          </cell>
          <cell r="L952" t="str">
            <v>NonProd</v>
          </cell>
          <cell r="M952" t="str">
            <v>No</v>
          </cell>
          <cell r="N952" t="str">
            <v>Other</v>
          </cell>
          <cell r="O952">
            <v>0</v>
          </cell>
          <cell r="P952">
            <v>1280</v>
          </cell>
          <cell r="Q952">
            <v>0</v>
          </cell>
          <cell r="R952">
            <v>0</v>
          </cell>
          <cell r="S952">
            <v>0</v>
          </cell>
        </row>
        <row r="953">
          <cell r="B953" t="str">
            <v>J05</v>
          </cell>
          <cell r="C953" t="str">
            <v>SITE ALLOW 50M +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398</v>
          </cell>
          <cell r="I953" t="str">
            <v>56</v>
          </cell>
          <cell r="J953" t="str">
            <v>POWER GENERATION</v>
          </cell>
          <cell r="K953" t="str">
            <v>Barg</v>
          </cell>
          <cell r="L953" t="str">
            <v>NonProd</v>
          </cell>
          <cell r="M953" t="str">
            <v>No</v>
          </cell>
          <cell r="N953" t="str">
            <v>Other</v>
          </cell>
          <cell r="O953">
            <v>0</v>
          </cell>
          <cell r="P953">
            <v>44203</v>
          </cell>
          <cell r="Q953">
            <v>0</v>
          </cell>
          <cell r="R953">
            <v>0</v>
          </cell>
          <cell r="S953">
            <v>0</v>
          </cell>
        </row>
        <row r="954">
          <cell r="B954" t="str">
            <v>J10</v>
          </cell>
          <cell r="C954" t="str">
            <v>O.T. MEALS NON-XM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58</v>
          </cell>
          <cell r="I954" t="str">
            <v>31</v>
          </cell>
          <cell r="J954" t="str">
            <v>NUCLEAR DIVISION</v>
          </cell>
          <cell r="K954" t="str">
            <v>Barg</v>
          </cell>
          <cell r="L954" t="str">
            <v>NonProd</v>
          </cell>
          <cell r="M954" t="str">
            <v>No</v>
          </cell>
          <cell r="N954" t="str">
            <v>Other</v>
          </cell>
          <cell r="O954">
            <v>43797</v>
          </cell>
          <cell r="P954">
            <v>481767</v>
          </cell>
          <cell r="Q954">
            <v>0</v>
          </cell>
          <cell r="R954">
            <v>0</v>
          </cell>
          <cell r="S954">
            <v>0</v>
          </cell>
        </row>
        <row r="955">
          <cell r="B955" t="str">
            <v>J10</v>
          </cell>
          <cell r="C955" t="str">
            <v>O.T. MEALS NON-XM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147</v>
          </cell>
          <cell r="I955" t="str">
            <v>34</v>
          </cell>
          <cell r="J955" t="str">
            <v>HUMAN RESRC &amp; CORP SVCS</v>
          </cell>
          <cell r="K955" t="str">
            <v>Barg</v>
          </cell>
          <cell r="L955" t="str">
            <v>NonProd</v>
          </cell>
          <cell r="M955" t="str">
            <v>No</v>
          </cell>
          <cell r="N955" t="str">
            <v>Other</v>
          </cell>
          <cell r="O955">
            <v>103</v>
          </cell>
          <cell r="P955">
            <v>1133</v>
          </cell>
          <cell r="Q955">
            <v>0</v>
          </cell>
          <cell r="R955">
            <v>0</v>
          </cell>
          <cell r="S955">
            <v>0</v>
          </cell>
        </row>
        <row r="956">
          <cell r="B956" t="str">
            <v>J10</v>
          </cell>
          <cell r="C956" t="str">
            <v>O.T. MEALS NON-XM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200</v>
          </cell>
          <cell r="I956" t="str">
            <v>51</v>
          </cell>
          <cell r="J956" t="str">
            <v>CUSTOMER SERVICE</v>
          </cell>
          <cell r="K956" t="str">
            <v>Barg</v>
          </cell>
          <cell r="L956" t="str">
            <v>NonProd</v>
          </cell>
          <cell r="M956" t="str">
            <v>No</v>
          </cell>
          <cell r="N956" t="str">
            <v>Other</v>
          </cell>
          <cell r="O956">
            <v>164</v>
          </cell>
          <cell r="P956">
            <v>1804</v>
          </cell>
          <cell r="Q956">
            <v>0</v>
          </cell>
          <cell r="R956">
            <v>0</v>
          </cell>
          <cell r="S956">
            <v>0</v>
          </cell>
        </row>
        <row r="957">
          <cell r="B957" t="str">
            <v>J10</v>
          </cell>
          <cell r="C957" t="str">
            <v>O.T. MEALS NON-XM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271</v>
          </cell>
          <cell r="I957" t="str">
            <v>53</v>
          </cell>
          <cell r="J957" t="str">
            <v>POWER SYSTEMS</v>
          </cell>
          <cell r="K957" t="str">
            <v>Barg</v>
          </cell>
          <cell r="L957" t="str">
            <v>NonProd</v>
          </cell>
          <cell r="M957" t="str">
            <v>No</v>
          </cell>
          <cell r="N957" t="str">
            <v>Other</v>
          </cell>
          <cell r="O957">
            <v>273044</v>
          </cell>
          <cell r="P957">
            <v>3007125.88</v>
          </cell>
          <cell r="Q957">
            <v>0</v>
          </cell>
          <cell r="R957">
            <v>0</v>
          </cell>
          <cell r="S957">
            <v>0</v>
          </cell>
        </row>
        <row r="958">
          <cell r="B958" t="str">
            <v>J10</v>
          </cell>
          <cell r="C958" t="str">
            <v>O.T. MEALS NON-XM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399</v>
          </cell>
          <cell r="I958" t="str">
            <v>56</v>
          </cell>
          <cell r="J958" t="str">
            <v>POWER GENERATION</v>
          </cell>
          <cell r="K958" t="str">
            <v>Barg</v>
          </cell>
          <cell r="L958" t="str">
            <v>NonProd</v>
          </cell>
          <cell r="M958" t="str">
            <v>No</v>
          </cell>
          <cell r="N958" t="str">
            <v>Other</v>
          </cell>
          <cell r="O958">
            <v>24732</v>
          </cell>
          <cell r="P958">
            <v>272052</v>
          </cell>
          <cell r="Q958">
            <v>0</v>
          </cell>
          <cell r="R958">
            <v>0</v>
          </cell>
          <cell r="S958">
            <v>0</v>
          </cell>
        </row>
        <row r="959">
          <cell r="B959" t="str">
            <v>J10</v>
          </cell>
          <cell r="C959" t="str">
            <v>O.T. MEALS NON-XM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470</v>
          </cell>
          <cell r="I959" t="str">
            <v>58</v>
          </cell>
          <cell r="J959" t="str">
            <v>INFO MANAGEMENT</v>
          </cell>
          <cell r="K959" t="str">
            <v>Barg</v>
          </cell>
          <cell r="L959" t="str">
            <v>NonProd</v>
          </cell>
          <cell r="M959" t="str">
            <v>No</v>
          </cell>
          <cell r="N959" t="str">
            <v>Other</v>
          </cell>
          <cell r="O959">
            <v>1419</v>
          </cell>
          <cell r="P959">
            <v>15609</v>
          </cell>
          <cell r="Q959">
            <v>0</v>
          </cell>
          <cell r="R959">
            <v>0</v>
          </cell>
          <cell r="S959">
            <v>0</v>
          </cell>
        </row>
        <row r="960">
          <cell r="B960" t="str">
            <v>J10</v>
          </cell>
          <cell r="C960" t="str">
            <v>O.T. MEALS NON-XM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69</v>
          </cell>
          <cell r="I960" t="str">
            <v>31</v>
          </cell>
          <cell r="J960" t="str">
            <v>NUCLEAR DIVISION</v>
          </cell>
          <cell r="K960" t="str">
            <v>NonBarg</v>
          </cell>
          <cell r="L960" t="str">
            <v>NonProd</v>
          </cell>
          <cell r="M960" t="str">
            <v>No</v>
          </cell>
          <cell r="N960" t="str">
            <v>Other</v>
          </cell>
          <cell r="O960">
            <v>1794</v>
          </cell>
          <cell r="P960">
            <v>19734</v>
          </cell>
          <cell r="Q960">
            <v>0</v>
          </cell>
          <cell r="R960">
            <v>0</v>
          </cell>
          <cell r="S960">
            <v>0</v>
          </cell>
        </row>
        <row r="961">
          <cell r="B961" t="str">
            <v>J10</v>
          </cell>
          <cell r="C961" t="str">
            <v>O.T. MEALS NON-XM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190</v>
          </cell>
          <cell r="I961" t="str">
            <v>33</v>
          </cell>
          <cell r="J961" t="str">
            <v>FINANCIAL</v>
          </cell>
          <cell r="K961" t="str">
            <v>NonBarg</v>
          </cell>
          <cell r="L961" t="str">
            <v>NonProd</v>
          </cell>
          <cell r="M961" t="str">
            <v>No</v>
          </cell>
          <cell r="N961" t="str">
            <v>Other</v>
          </cell>
          <cell r="O961">
            <v>235</v>
          </cell>
          <cell r="P961">
            <v>2585</v>
          </cell>
          <cell r="Q961">
            <v>0</v>
          </cell>
          <cell r="R961">
            <v>0</v>
          </cell>
          <cell r="S961">
            <v>0</v>
          </cell>
        </row>
        <row r="962">
          <cell r="B962" t="str">
            <v>J10</v>
          </cell>
          <cell r="C962" t="str">
            <v>O.T. MEALS NON-XM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298</v>
          </cell>
          <cell r="I962" t="str">
            <v>34</v>
          </cell>
          <cell r="J962" t="str">
            <v>HUMAN RESRC &amp; CORP SVCS</v>
          </cell>
          <cell r="K962" t="str">
            <v>NonBarg</v>
          </cell>
          <cell r="L962" t="str">
            <v>NonProd</v>
          </cell>
          <cell r="M962" t="str">
            <v>No</v>
          </cell>
          <cell r="N962" t="str">
            <v>Other</v>
          </cell>
          <cell r="O962">
            <v>2893</v>
          </cell>
          <cell r="P962">
            <v>31823</v>
          </cell>
          <cell r="Q962">
            <v>0</v>
          </cell>
          <cell r="R962">
            <v>0</v>
          </cell>
          <cell r="S962">
            <v>0</v>
          </cell>
        </row>
        <row r="963">
          <cell r="B963" t="str">
            <v>J10</v>
          </cell>
          <cell r="C963" t="str">
            <v>O.T. MEALS NON-XM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396</v>
          </cell>
          <cell r="I963" t="str">
            <v>35</v>
          </cell>
          <cell r="J963" t="str">
            <v>GENERAL COUNSEL</v>
          </cell>
          <cell r="K963" t="str">
            <v>NonBarg</v>
          </cell>
          <cell r="L963" t="str">
            <v>NonProd</v>
          </cell>
          <cell r="M963" t="str">
            <v>No</v>
          </cell>
          <cell r="N963" t="str">
            <v>Other</v>
          </cell>
          <cell r="O963">
            <v>34</v>
          </cell>
          <cell r="P963">
            <v>374</v>
          </cell>
          <cell r="Q963">
            <v>0</v>
          </cell>
          <cell r="R963">
            <v>0</v>
          </cell>
          <cell r="S963">
            <v>0</v>
          </cell>
        </row>
        <row r="964">
          <cell r="B964" t="str">
            <v>J10</v>
          </cell>
          <cell r="C964" t="str">
            <v>O.T. MEALS NON-XM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497</v>
          </cell>
          <cell r="I964" t="str">
            <v>37</v>
          </cell>
          <cell r="J964" t="str">
            <v>CORP COMMUNICATIONS</v>
          </cell>
          <cell r="K964" t="str">
            <v>NonBarg</v>
          </cell>
          <cell r="L964" t="str">
            <v>NonProd</v>
          </cell>
          <cell r="M964" t="str">
            <v>No</v>
          </cell>
          <cell r="N964" t="str">
            <v>Other</v>
          </cell>
          <cell r="O964">
            <v>525</v>
          </cell>
          <cell r="P964">
            <v>5775</v>
          </cell>
          <cell r="Q964">
            <v>0</v>
          </cell>
          <cell r="R964">
            <v>0</v>
          </cell>
          <cell r="S964">
            <v>0</v>
          </cell>
        </row>
        <row r="965">
          <cell r="B965" t="str">
            <v>J10</v>
          </cell>
          <cell r="C965" t="str">
            <v>O.T. MEALS NON-XM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552</v>
          </cell>
          <cell r="I965" t="str">
            <v>38</v>
          </cell>
          <cell r="J965" t="str">
            <v>INTERNAL AUDITING</v>
          </cell>
          <cell r="K965" t="str">
            <v>NonBarg</v>
          </cell>
          <cell r="L965" t="str">
            <v>NonProd</v>
          </cell>
          <cell r="M965" t="str">
            <v>No</v>
          </cell>
          <cell r="N965" t="str">
            <v>Other</v>
          </cell>
          <cell r="O965">
            <v>14</v>
          </cell>
          <cell r="P965">
            <v>154</v>
          </cell>
          <cell r="Q965">
            <v>0</v>
          </cell>
          <cell r="R965">
            <v>0</v>
          </cell>
          <cell r="S965">
            <v>0</v>
          </cell>
        </row>
        <row r="966">
          <cell r="B966" t="str">
            <v>J10</v>
          </cell>
          <cell r="C966" t="str">
            <v>O.T. MEALS NON-XM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626</v>
          </cell>
          <cell r="I966" t="str">
            <v>51</v>
          </cell>
          <cell r="J966" t="str">
            <v>CUSTOMER SERVICE</v>
          </cell>
          <cell r="K966" t="str">
            <v>NonBarg</v>
          </cell>
          <cell r="L966" t="str">
            <v>NonProd</v>
          </cell>
          <cell r="M966" t="str">
            <v>No</v>
          </cell>
          <cell r="N966" t="str">
            <v>Other</v>
          </cell>
          <cell r="O966">
            <v>6368</v>
          </cell>
          <cell r="P966">
            <v>70048</v>
          </cell>
          <cell r="Q966">
            <v>0</v>
          </cell>
          <cell r="R966">
            <v>0</v>
          </cell>
          <cell r="S966">
            <v>0</v>
          </cell>
        </row>
        <row r="967">
          <cell r="B967" t="str">
            <v>J10</v>
          </cell>
          <cell r="C967" t="str">
            <v>O.T. MEALS NON-XM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743</v>
          </cell>
          <cell r="I967" t="str">
            <v>53</v>
          </cell>
          <cell r="J967" t="str">
            <v>POWER SYSTEMS</v>
          </cell>
          <cell r="K967" t="str">
            <v>NonBarg</v>
          </cell>
          <cell r="L967" t="str">
            <v>NonProd</v>
          </cell>
          <cell r="M967" t="str">
            <v>No</v>
          </cell>
          <cell r="N967" t="str">
            <v>Other</v>
          </cell>
          <cell r="O967">
            <v>3526</v>
          </cell>
          <cell r="P967">
            <v>38786</v>
          </cell>
          <cell r="Q967">
            <v>0</v>
          </cell>
          <cell r="R967">
            <v>0</v>
          </cell>
          <cell r="S967">
            <v>0</v>
          </cell>
        </row>
        <row r="968">
          <cell r="B968" t="str">
            <v>J10</v>
          </cell>
          <cell r="C968" t="str">
            <v>O.T. MEALS NON-XM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917</v>
          </cell>
          <cell r="I968" t="str">
            <v>56</v>
          </cell>
          <cell r="J968" t="str">
            <v>POWER GENERATION</v>
          </cell>
          <cell r="K968" t="str">
            <v>NonBarg</v>
          </cell>
          <cell r="L968" t="str">
            <v>NonProd</v>
          </cell>
          <cell r="M968" t="str">
            <v>No</v>
          </cell>
          <cell r="N968" t="str">
            <v>Other</v>
          </cell>
          <cell r="O968">
            <v>999</v>
          </cell>
          <cell r="P968">
            <v>10989</v>
          </cell>
          <cell r="Q968">
            <v>0</v>
          </cell>
          <cell r="R968">
            <v>0</v>
          </cell>
          <cell r="S968">
            <v>0</v>
          </cell>
        </row>
        <row r="969">
          <cell r="B969" t="str">
            <v>J10</v>
          </cell>
          <cell r="C969" t="str">
            <v>O.T. MEALS NON-XM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1023</v>
          </cell>
          <cell r="I969" t="str">
            <v>58</v>
          </cell>
          <cell r="J969" t="str">
            <v>INFO MANAGEMENT</v>
          </cell>
          <cell r="K969" t="str">
            <v>NonBarg</v>
          </cell>
          <cell r="L969" t="str">
            <v>NonProd</v>
          </cell>
          <cell r="M969" t="str">
            <v>No</v>
          </cell>
          <cell r="N969" t="str">
            <v>Other</v>
          </cell>
          <cell r="O969">
            <v>682</v>
          </cell>
          <cell r="P969">
            <v>7502</v>
          </cell>
          <cell r="Q969">
            <v>0</v>
          </cell>
          <cell r="R969">
            <v>0</v>
          </cell>
          <cell r="S969">
            <v>0</v>
          </cell>
        </row>
        <row r="970">
          <cell r="B970" t="str">
            <v>J10</v>
          </cell>
          <cell r="C970" t="str">
            <v>O.T. MEALS NON-XM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1134</v>
          </cell>
          <cell r="I970" t="str">
            <v>62</v>
          </cell>
          <cell r="J970" t="str">
            <v>ENERGY MARKETING</v>
          </cell>
          <cell r="K970" t="str">
            <v>NonBarg</v>
          </cell>
          <cell r="L970" t="str">
            <v>NonProd</v>
          </cell>
          <cell r="M970" t="str">
            <v>No</v>
          </cell>
          <cell r="N970" t="str">
            <v>Other</v>
          </cell>
          <cell r="O970">
            <v>27</v>
          </cell>
          <cell r="P970">
            <v>297</v>
          </cell>
          <cell r="Q970">
            <v>0</v>
          </cell>
          <cell r="R970">
            <v>0</v>
          </cell>
          <cell r="S970">
            <v>0</v>
          </cell>
        </row>
        <row r="971">
          <cell r="B971" t="str">
            <v>J10</v>
          </cell>
          <cell r="C971" t="str">
            <v>O.T. MEALS NON-XM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1195</v>
          </cell>
          <cell r="I971" t="str">
            <v>63</v>
          </cell>
          <cell r="J971" t="str">
            <v>REGULATORY AFFAIRS</v>
          </cell>
          <cell r="K971" t="str">
            <v>NonBarg</v>
          </cell>
          <cell r="L971" t="str">
            <v>NonProd</v>
          </cell>
          <cell r="M971" t="str">
            <v>No</v>
          </cell>
          <cell r="N971" t="str">
            <v>Other</v>
          </cell>
          <cell r="O971">
            <v>328</v>
          </cell>
          <cell r="P971">
            <v>3608</v>
          </cell>
          <cell r="Q971">
            <v>0</v>
          </cell>
          <cell r="R971">
            <v>0</v>
          </cell>
          <cell r="S971">
            <v>0</v>
          </cell>
        </row>
        <row r="972">
          <cell r="B972" t="str">
            <v>J20</v>
          </cell>
          <cell r="C972" t="str">
            <v>IMP INC EXCESS LIF T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59</v>
          </cell>
          <cell r="I972" t="str">
            <v>31</v>
          </cell>
          <cell r="J972" t="str">
            <v>NUCLEAR DIVISION</v>
          </cell>
          <cell r="K972" t="str">
            <v>Barg</v>
          </cell>
          <cell r="L972" t="str">
            <v>NonProd</v>
          </cell>
          <cell r="M972" t="str">
            <v>No</v>
          </cell>
          <cell r="N972" t="str">
            <v>Other</v>
          </cell>
          <cell r="O972">
            <v>0</v>
          </cell>
          <cell r="P972">
            <v>4603.3</v>
          </cell>
          <cell r="Q972">
            <v>0</v>
          </cell>
          <cell r="R972">
            <v>0</v>
          </cell>
          <cell r="S972">
            <v>0</v>
          </cell>
        </row>
        <row r="973">
          <cell r="B973" t="str">
            <v>J20</v>
          </cell>
          <cell r="C973" t="str">
            <v>IMP INC EXCESS LIF T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148</v>
          </cell>
          <cell r="I973" t="str">
            <v>34</v>
          </cell>
          <cell r="J973" t="str">
            <v>HUMAN RESRC &amp; CORP SVCS</v>
          </cell>
          <cell r="K973" t="str">
            <v>Barg</v>
          </cell>
          <cell r="L973" t="str">
            <v>NonProd</v>
          </cell>
          <cell r="M973" t="str">
            <v>No</v>
          </cell>
          <cell r="N973" t="str">
            <v>Other</v>
          </cell>
          <cell r="O973">
            <v>0</v>
          </cell>
          <cell r="P973">
            <v>237.66</v>
          </cell>
          <cell r="Q973">
            <v>0</v>
          </cell>
          <cell r="R973">
            <v>0</v>
          </cell>
          <cell r="S973">
            <v>0</v>
          </cell>
        </row>
        <row r="974">
          <cell r="B974" t="str">
            <v>J20</v>
          </cell>
          <cell r="C974" t="str">
            <v>IMP INC EXCESS LIF T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201</v>
          </cell>
          <cell r="I974" t="str">
            <v>51</v>
          </cell>
          <cell r="J974" t="str">
            <v>CUSTOMER SERVICE</v>
          </cell>
          <cell r="K974" t="str">
            <v>Barg</v>
          </cell>
          <cell r="L974" t="str">
            <v>NonProd</v>
          </cell>
          <cell r="M974" t="str">
            <v>No</v>
          </cell>
          <cell r="N974" t="str">
            <v>Other</v>
          </cell>
          <cell r="O974">
            <v>0</v>
          </cell>
          <cell r="P974">
            <v>123.14</v>
          </cell>
          <cell r="Q974">
            <v>0</v>
          </cell>
          <cell r="R974">
            <v>0</v>
          </cell>
          <cell r="S974">
            <v>0</v>
          </cell>
        </row>
        <row r="975">
          <cell r="B975" t="str">
            <v>J20</v>
          </cell>
          <cell r="C975" t="str">
            <v>IMP INC EXCESS LIF T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272</v>
          </cell>
          <cell r="I975" t="str">
            <v>53</v>
          </cell>
          <cell r="J975" t="str">
            <v>POWER SYSTEMS</v>
          </cell>
          <cell r="K975" t="str">
            <v>Barg</v>
          </cell>
          <cell r="L975" t="str">
            <v>NonProd</v>
          </cell>
          <cell r="M975" t="str">
            <v>No</v>
          </cell>
          <cell r="N975" t="str">
            <v>Other</v>
          </cell>
          <cell r="O975">
            <v>0</v>
          </cell>
          <cell r="P975">
            <v>20732.02</v>
          </cell>
          <cell r="Q975">
            <v>0</v>
          </cell>
          <cell r="R975">
            <v>0</v>
          </cell>
          <cell r="S975">
            <v>0</v>
          </cell>
        </row>
        <row r="976">
          <cell r="B976" t="str">
            <v>J20</v>
          </cell>
          <cell r="C976" t="str">
            <v>IMP INC EXCESS LIF T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400</v>
          </cell>
          <cell r="I976" t="str">
            <v>56</v>
          </cell>
          <cell r="J976" t="str">
            <v>POWER GENERATION</v>
          </cell>
          <cell r="K976" t="str">
            <v>Barg</v>
          </cell>
          <cell r="L976" t="str">
            <v>NonProd</v>
          </cell>
          <cell r="M976" t="str">
            <v>No</v>
          </cell>
          <cell r="N976" t="str">
            <v>Other</v>
          </cell>
          <cell r="O976">
            <v>0</v>
          </cell>
          <cell r="P976">
            <v>6190.04</v>
          </cell>
          <cell r="Q976">
            <v>0</v>
          </cell>
          <cell r="R976">
            <v>0</v>
          </cell>
          <cell r="S976">
            <v>0</v>
          </cell>
        </row>
        <row r="977">
          <cell r="B977" t="str">
            <v>J20</v>
          </cell>
          <cell r="C977" t="str">
            <v>IMP INC EXCESS LIF T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471</v>
          </cell>
          <cell r="I977" t="str">
            <v>58</v>
          </cell>
          <cell r="J977" t="str">
            <v>INFO MANAGEMENT</v>
          </cell>
          <cell r="K977" t="str">
            <v>Barg</v>
          </cell>
          <cell r="L977" t="str">
            <v>NonProd</v>
          </cell>
          <cell r="M977" t="str">
            <v>No</v>
          </cell>
          <cell r="N977" t="str">
            <v>Other</v>
          </cell>
          <cell r="O977">
            <v>0</v>
          </cell>
          <cell r="P977">
            <v>746.18</v>
          </cell>
          <cell r="Q977">
            <v>0</v>
          </cell>
          <cell r="R977">
            <v>0</v>
          </cell>
          <cell r="S977">
            <v>0</v>
          </cell>
        </row>
        <row r="978">
          <cell r="B978" t="str">
            <v>J20</v>
          </cell>
          <cell r="C978" t="str">
            <v>IMP INC EXCESS LIF T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70</v>
          </cell>
          <cell r="I978" t="str">
            <v>31</v>
          </cell>
          <cell r="J978" t="str">
            <v>NUCLEAR DIVISION</v>
          </cell>
          <cell r="K978" t="str">
            <v>NonBarg</v>
          </cell>
          <cell r="L978" t="str">
            <v>NonProd</v>
          </cell>
          <cell r="M978" t="str">
            <v>No</v>
          </cell>
          <cell r="N978" t="str">
            <v>Other</v>
          </cell>
          <cell r="O978">
            <v>0</v>
          </cell>
          <cell r="P978">
            <v>244833.16</v>
          </cell>
          <cell r="Q978">
            <v>0</v>
          </cell>
          <cell r="R978">
            <v>0</v>
          </cell>
          <cell r="S978">
            <v>0</v>
          </cell>
        </row>
        <row r="979">
          <cell r="B979" t="str">
            <v>J20</v>
          </cell>
          <cell r="C979" t="str">
            <v>IMP INC EXCESS LIF T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191</v>
          </cell>
          <cell r="I979" t="str">
            <v>33</v>
          </cell>
          <cell r="J979" t="str">
            <v>FINANCIAL</v>
          </cell>
          <cell r="K979" t="str">
            <v>NonBarg</v>
          </cell>
          <cell r="L979" t="str">
            <v>NonProd</v>
          </cell>
          <cell r="M979" t="str">
            <v>No</v>
          </cell>
          <cell r="N979" t="str">
            <v>Other</v>
          </cell>
          <cell r="O979">
            <v>0</v>
          </cell>
          <cell r="P979">
            <v>49054.69</v>
          </cell>
          <cell r="Q979">
            <v>0</v>
          </cell>
          <cell r="R979">
            <v>0</v>
          </cell>
          <cell r="S979">
            <v>0</v>
          </cell>
        </row>
        <row r="980">
          <cell r="B980" t="str">
            <v>J20</v>
          </cell>
          <cell r="C980" t="str">
            <v>IMP INC EXCESS LIF T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299</v>
          </cell>
          <cell r="I980" t="str">
            <v>34</v>
          </cell>
          <cell r="J980" t="str">
            <v>HUMAN RESRC &amp; CORP SVCS</v>
          </cell>
          <cell r="K980" t="str">
            <v>NonBarg</v>
          </cell>
          <cell r="L980" t="str">
            <v>NonProd</v>
          </cell>
          <cell r="M980" t="str">
            <v>No</v>
          </cell>
          <cell r="N980" t="str">
            <v>Other</v>
          </cell>
          <cell r="O980">
            <v>0</v>
          </cell>
          <cell r="P980">
            <v>103647.36</v>
          </cell>
          <cell r="Q980">
            <v>0</v>
          </cell>
          <cell r="R980">
            <v>0</v>
          </cell>
          <cell r="S980">
            <v>0</v>
          </cell>
        </row>
        <row r="981">
          <cell r="B981" t="str">
            <v>J20</v>
          </cell>
          <cell r="C981" t="str">
            <v>IMP INC EXCESS LIF T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397</v>
          </cell>
          <cell r="I981" t="str">
            <v>35</v>
          </cell>
          <cell r="J981" t="str">
            <v>GENERAL COUNSEL</v>
          </cell>
          <cell r="K981" t="str">
            <v>NonBarg</v>
          </cell>
          <cell r="L981" t="str">
            <v>NonProd</v>
          </cell>
          <cell r="M981" t="str">
            <v>No</v>
          </cell>
          <cell r="N981" t="str">
            <v>Other</v>
          </cell>
          <cell r="O981">
            <v>0</v>
          </cell>
          <cell r="P981">
            <v>18822.43</v>
          </cell>
          <cell r="Q981">
            <v>0</v>
          </cell>
          <cell r="R981">
            <v>0</v>
          </cell>
          <cell r="S981">
            <v>0</v>
          </cell>
        </row>
        <row r="982">
          <cell r="B982" t="str">
            <v>J20</v>
          </cell>
          <cell r="C982" t="str">
            <v>IMP INC EXCESS LIF T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452</v>
          </cell>
          <cell r="I982" t="str">
            <v>36</v>
          </cell>
          <cell r="J982" t="str">
            <v>GOVT AFFAIRS - FED</v>
          </cell>
          <cell r="K982" t="str">
            <v>NonBarg</v>
          </cell>
          <cell r="L982" t="str">
            <v>NonProd</v>
          </cell>
          <cell r="M982" t="str">
            <v>No</v>
          </cell>
          <cell r="N982" t="str">
            <v>Other</v>
          </cell>
          <cell r="O982">
            <v>0</v>
          </cell>
          <cell r="P982">
            <v>281.18</v>
          </cell>
          <cell r="Q982">
            <v>0</v>
          </cell>
          <cell r="R982">
            <v>0</v>
          </cell>
          <cell r="S982">
            <v>0</v>
          </cell>
        </row>
        <row r="983">
          <cell r="B983" t="str">
            <v>J20</v>
          </cell>
          <cell r="C983" t="str">
            <v>IMP INC EXCESS LIF T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498</v>
          </cell>
          <cell r="I983" t="str">
            <v>37</v>
          </cell>
          <cell r="J983" t="str">
            <v>CORP COMMUNICATIONS</v>
          </cell>
          <cell r="K983" t="str">
            <v>NonBarg</v>
          </cell>
          <cell r="L983" t="str">
            <v>NonProd</v>
          </cell>
          <cell r="M983" t="str">
            <v>No</v>
          </cell>
          <cell r="N983" t="str">
            <v>Other</v>
          </cell>
          <cell r="O983">
            <v>0</v>
          </cell>
          <cell r="P983">
            <v>14603.86</v>
          </cell>
          <cell r="Q983">
            <v>0</v>
          </cell>
          <cell r="R983">
            <v>0</v>
          </cell>
          <cell r="S983">
            <v>0</v>
          </cell>
        </row>
        <row r="984">
          <cell r="B984" t="str">
            <v>J20</v>
          </cell>
          <cell r="C984" t="str">
            <v>IMP INC EXCESS LIF T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553</v>
          </cell>
          <cell r="I984" t="str">
            <v>38</v>
          </cell>
          <cell r="J984" t="str">
            <v>INTERNAL AUDITING</v>
          </cell>
          <cell r="K984" t="str">
            <v>NonBarg</v>
          </cell>
          <cell r="L984" t="str">
            <v>NonProd</v>
          </cell>
          <cell r="M984" t="str">
            <v>No</v>
          </cell>
          <cell r="N984" t="str">
            <v>Other</v>
          </cell>
          <cell r="O984">
            <v>0</v>
          </cell>
          <cell r="P984">
            <v>2000.75</v>
          </cell>
          <cell r="Q984">
            <v>0</v>
          </cell>
          <cell r="R984">
            <v>0</v>
          </cell>
          <cell r="S984">
            <v>0</v>
          </cell>
        </row>
        <row r="985">
          <cell r="B985" t="str">
            <v>J20</v>
          </cell>
          <cell r="C985" t="str">
            <v>IMP INC EXCESS LIF T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627</v>
          </cell>
          <cell r="I985" t="str">
            <v>51</v>
          </cell>
          <cell r="J985" t="str">
            <v>CUSTOMER SERVICE</v>
          </cell>
          <cell r="K985" t="str">
            <v>NonBarg</v>
          </cell>
          <cell r="L985" t="str">
            <v>NonProd</v>
          </cell>
          <cell r="M985" t="str">
            <v>No</v>
          </cell>
          <cell r="N985" t="str">
            <v>Other</v>
          </cell>
          <cell r="O985">
            <v>0</v>
          </cell>
          <cell r="P985">
            <v>127000.67</v>
          </cell>
          <cell r="Q985">
            <v>0</v>
          </cell>
          <cell r="R985">
            <v>0</v>
          </cell>
          <cell r="S985">
            <v>0</v>
          </cell>
        </row>
        <row r="986">
          <cell r="B986" t="str">
            <v>J20</v>
          </cell>
          <cell r="C986" t="str">
            <v>IMP INC EXCESS LIF T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744</v>
          </cell>
          <cell r="I986" t="str">
            <v>53</v>
          </cell>
          <cell r="J986" t="str">
            <v>POWER SYSTEMS</v>
          </cell>
          <cell r="K986" t="str">
            <v>NonBarg</v>
          </cell>
          <cell r="L986" t="str">
            <v>NonProd</v>
          </cell>
          <cell r="M986" t="str">
            <v>No</v>
          </cell>
          <cell r="N986" t="str">
            <v>Other</v>
          </cell>
          <cell r="O986">
            <v>0</v>
          </cell>
          <cell r="P986">
            <v>300932.61</v>
          </cell>
          <cell r="Q986">
            <v>0</v>
          </cell>
          <cell r="R986">
            <v>0</v>
          </cell>
          <cell r="S986">
            <v>0</v>
          </cell>
        </row>
        <row r="987">
          <cell r="B987" t="str">
            <v>J20</v>
          </cell>
          <cell r="C987" t="str">
            <v>IMP INC EXCESS LIF T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844</v>
          </cell>
          <cell r="I987" t="str">
            <v>54</v>
          </cell>
          <cell r="J987" t="str">
            <v>RESOURCE PLANNING</v>
          </cell>
          <cell r="K987" t="str">
            <v>NonBarg</v>
          </cell>
          <cell r="L987" t="str">
            <v>NonProd</v>
          </cell>
          <cell r="M987" t="str">
            <v>No</v>
          </cell>
          <cell r="N987" t="str">
            <v>Other</v>
          </cell>
          <cell r="O987">
            <v>0</v>
          </cell>
          <cell r="P987">
            <v>4991.26</v>
          </cell>
          <cell r="Q987">
            <v>0</v>
          </cell>
          <cell r="R987">
            <v>0</v>
          </cell>
          <cell r="S987">
            <v>0</v>
          </cell>
        </row>
        <row r="988">
          <cell r="B988" t="str">
            <v>J20</v>
          </cell>
          <cell r="C988" t="str">
            <v>IMP INC EXCESS LIF T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918</v>
          </cell>
          <cell r="I988" t="str">
            <v>56</v>
          </cell>
          <cell r="J988" t="str">
            <v>POWER GENERATION</v>
          </cell>
          <cell r="K988" t="str">
            <v>NonBarg</v>
          </cell>
          <cell r="L988" t="str">
            <v>NonProd</v>
          </cell>
          <cell r="M988" t="str">
            <v>No</v>
          </cell>
          <cell r="N988" t="str">
            <v>Other</v>
          </cell>
          <cell r="O988">
            <v>0</v>
          </cell>
          <cell r="P988">
            <v>82335.41</v>
          </cell>
          <cell r="Q988">
            <v>0</v>
          </cell>
          <cell r="R988">
            <v>0</v>
          </cell>
          <cell r="S988">
            <v>0</v>
          </cell>
        </row>
        <row r="989">
          <cell r="B989" t="str">
            <v>J20</v>
          </cell>
          <cell r="C989" t="str">
            <v>IMP INC EXCESS LIF T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1024</v>
          </cell>
          <cell r="I989" t="str">
            <v>58</v>
          </cell>
          <cell r="J989" t="str">
            <v>INFO MANAGEMENT</v>
          </cell>
          <cell r="K989" t="str">
            <v>NonBarg</v>
          </cell>
          <cell r="L989" t="str">
            <v>NonProd</v>
          </cell>
          <cell r="M989" t="str">
            <v>No</v>
          </cell>
          <cell r="N989" t="str">
            <v>Other</v>
          </cell>
          <cell r="O989">
            <v>0</v>
          </cell>
          <cell r="P989">
            <v>100616.88</v>
          </cell>
          <cell r="Q989">
            <v>0</v>
          </cell>
          <cell r="R989">
            <v>0</v>
          </cell>
          <cell r="S989">
            <v>0</v>
          </cell>
        </row>
        <row r="990">
          <cell r="B990" t="str">
            <v>J20</v>
          </cell>
          <cell r="C990" t="str">
            <v>IMP INC EXCESS LIF T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1084</v>
          </cell>
          <cell r="I990" t="str">
            <v>61</v>
          </cell>
          <cell r="J990" t="str">
            <v>GOVT AFFAIRS - STATE</v>
          </cell>
          <cell r="K990" t="str">
            <v>NonBarg</v>
          </cell>
          <cell r="L990" t="str">
            <v>NonProd</v>
          </cell>
          <cell r="M990" t="str">
            <v>No</v>
          </cell>
          <cell r="N990" t="str">
            <v>Other</v>
          </cell>
          <cell r="O990">
            <v>0</v>
          </cell>
          <cell r="P990">
            <v>1233.72</v>
          </cell>
          <cell r="Q990">
            <v>0</v>
          </cell>
          <cell r="R990">
            <v>0</v>
          </cell>
          <cell r="S990">
            <v>0</v>
          </cell>
        </row>
        <row r="991">
          <cell r="B991" t="str">
            <v>J20</v>
          </cell>
          <cell r="C991" t="str">
            <v>IMP INC EXCESS LIF T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1135</v>
          </cell>
          <cell r="I991" t="str">
            <v>62</v>
          </cell>
          <cell r="J991" t="str">
            <v>ENERGY MARKETING</v>
          </cell>
          <cell r="K991" t="str">
            <v>NonBarg</v>
          </cell>
          <cell r="L991" t="str">
            <v>NonProd</v>
          </cell>
          <cell r="M991" t="str">
            <v>No</v>
          </cell>
          <cell r="N991" t="str">
            <v>Other</v>
          </cell>
          <cell r="O991">
            <v>0</v>
          </cell>
          <cell r="P991">
            <v>8472.27</v>
          </cell>
          <cell r="Q991">
            <v>0</v>
          </cell>
          <cell r="R991">
            <v>0</v>
          </cell>
          <cell r="S991">
            <v>0</v>
          </cell>
        </row>
        <row r="992">
          <cell r="B992" t="str">
            <v>J20</v>
          </cell>
          <cell r="C992" t="str">
            <v>IMP INC EXCESS LIF T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1196</v>
          </cell>
          <cell r="I992" t="str">
            <v>63</v>
          </cell>
          <cell r="J992" t="str">
            <v>REGULATORY AFFAIRS</v>
          </cell>
          <cell r="K992" t="str">
            <v>NonBarg</v>
          </cell>
          <cell r="L992" t="str">
            <v>NonProd</v>
          </cell>
          <cell r="M992" t="str">
            <v>No</v>
          </cell>
          <cell r="N992" t="str">
            <v>Other</v>
          </cell>
          <cell r="O992">
            <v>0</v>
          </cell>
          <cell r="P992">
            <v>7912.7</v>
          </cell>
          <cell r="Q992">
            <v>0</v>
          </cell>
          <cell r="R992">
            <v>0</v>
          </cell>
          <cell r="S992">
            <v>0</v>
          </cell>
        </row>
        <row r="993">
          <cell r="B993" t="str">
            <v>J25</v>
          </cell>
          <cell r="C993" t="str">
            <v>IMP INC DEP LIFE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71</v>
          </cell>
          <cell r="I993" t="str">
            <v>31</v>
          </cell>
          <cell r="J993" t="str">
            <v>NUCLEAR DIVISION</v>
          </cell>
          <cell r="K993" t="str">
            <v>NonBarg</v>
          </cell>
          <cell r="L993" t="str">
            <v>NonProd</v>
          </cell>
          <cell r="M993" t="str">
            <v>No</v>
          </cell>
          <cell r="N993" t="str">
            <v>Other</v>
          </cell>
          <cell r="O993">
            <v>0</v>
          </cell>
          <cell r="P993">
            <v>14879.5</v>
          </cell>
          <cell r="Q993">
            <v>0</v>
          </cell>
          <cell r="R993">
            <v>0</v>
          </cell>
          <cell r="S993">
            <v>0</v>
          </cell>
        </row>
        <row r="994">
          <cell r="B994" t="str">
            <v>J25</v>
          </cell>
          <cell r="C994" t="str">
            <v>IMP INC DEP LIFE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192</v>
          </cell>
          <cell r="I994" t="str">
            <v>33</v>
          </cell>
          <cell r="J994" t="str">
            <v>FINANCIAL</v>
          </cell>
          <cell r="K994" t="str">
            <v>NonBarg</v>
          </cell>
          <cell r="L994" t="str">
            <v>NonProd</v>
          </cell>
          <cell r="M994" t="str">
            <v>No</v>
          </cell>
          <cell r="N994" t="str">
            <v>Other</v>
          </cell>
          <cell r="O994">
            <v>0</v>
          </cell>
          <cell r="P994">
            <v>6601.28</v>
          </cell>
          <cell r="Q994">
            <v>0</v>
          </cell>
          <cell r="R994">
            <v>0</v>
          </cell>
          <cell r="S994">
            <v>0</v>
          </cell>
        </row>
        <row r="995">
          <cell r="B995" t="str">
            <v>J25</v>
          </cell>
          <cell r="C995" t="str">
            <v>IMP INC DEP LIFE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300</v>
          </cell>
          <cell r="I995" t="str">
            <v>34</v>
          </cell>
          <cell r="J995" t="str">
            <v>HUMAN RESRC &amp; CORP SVCS</v>
          </cell>
          <cell r="K995" t="str">
            <v>NonBarg</v>
          </cell>
          <cell r="L995" t="str">
            <v>NonProd</v>
          </cell>
          <cell r="M995" t="str">
            <v>No</v>
          </cell>
          <cell r="N995" t="str">
            <v>Other</v>
          </cell>
          <cell r="O995">
            <v>0</v>
          </cell>
          <cell r="P995">
            <v>7496.2</v>
          </cell>
          <cell r="Q995">
            <v>0</v>
          </cell>
          <cell r="R995">
            <v>0</v>
          </cell>
          <cell r="S995">
            <v>0</v>
          </cell>
        </row>
        <row r="996">
          <cell r="B996" t="str">
            <v>J25</v>
          </cell>
          <cell r="C996" t="str">
            <v>IMP INC DEP LIFE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398</v>
          </cell>
          <cell r="I996" t="str">
            <v>35</v>
          </cell>
          <cell r="J996" t="str">
            <v>GENERAL COUNSEL</v>
          </cell>
          <cell r="K996" t="str">
            <v>NonBarg</v>
          </cell>
          <cell r="L996" t="str">
            <v>NonProd</v>
          </cell>
          <cell r="M996" t="str">
            <v>No</v>
          </cell>
          <cell r="N996" t="str">
            <v>Other</v>
          </cell>
          <cell r="O996">
            <v>0</v>
          </cell>
          <cell r="P996">
            <v>1234.74</v>
          </cell>
          <cell r="Q996">
            <v>0</v>
          </cell>
          <cell r="R996">
            <v>0</v>
          </cell>
          <cell r="S996">
            <v>0</v>
          </cell>
        </row>
        <row r="997">
          <cell r="B997" t="str">
            <v>J25</v>
          </cell>
          <cell r="C997" t="str">
            <v>IMP INC DEP LIFE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453</v>
          </cell>
          <cell r="I997" t="str">
            <v>36</v>
          </cell>
          <cell r="J997" t="str">
            <v>GOVT AFFAIRS - FED</v>
          </cell>
          <cell r="K997" t="str">
            <v>NonBarg</v>
          </cell>
          <cell r="L997" t="str">
            <v>NonProd</v>
          </cell>
          <cell r="M997" t="str">
            <v>No</v>
          </cell>
          <cell r="N997" t="str">
            <v>Other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</row>
        <row r="998">
          <cell r="B998" t="str">
            <v>J25</v>
          </cell>
          <cell r="C998" t="str">
            <v>IMP INC DEP LIFE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499</v>
          </cell>
          <cell r="I998" t="str">
            <v>37</v>
          </cell>
          <cell r="J998" t="str">
            <v>CORP COMMUNICATIONS</v>
          </cell>
          <cell r="K998" t="str">
            <v>NonBarg</v>
          </cell>
          <cell r="L998" t="str">
            <v>NonProd</v>
          </cell>
          <cell r="M998" t="str">
            <v>No</v>
          </cell>
          <cell r="N998" t="str">
            <v>Other</v>
          </cell>
          <cell r="O998">
            <v>0</v>
          </cell>
          <cell r="P998">
            <v>1350.74</v>
          </cell>
          <cell r="Q998">
            <v>0</v>
          </cell>
          <cell r="R998">
            <v>0</v>
          </cell>
          <cell r="S998">
            <v>0</v>
          </cell>
        </row>
        <row r="999">
          <cell r="B999" t="str">
            <v>J25</v>
          </cell>
          <cell r="C999" t="str">
            <v>IMP INC DEP LIFE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554</v>
          </cell>
          <cell r="I999" t="str">
            <v>38</v>
          </cell>
          <cell r="J999" t="str">
            <v>INTERNAL AUDITING</v>
          </cell>
          <cell r="K999" t="str">
            <v>NonBarg</v>
          </cell>
          <cell r="L999" t="str">
            <v>NonProd</v>
          </cell>
          <cell r="M999" t="str">
            <v>No</v>
          </cell>
          <cell r="N999" t="str">
            <v>Other</v>
          </cell>
          <cell r="O999">
            <v>0</v>
          </cell>
          <cell r="P999">
            <v>111.2</v>
          </cell>
          <cell r="Q999">
            <v>0</v>
          </cell>
          <cell r="R999">
            <v>0</v>
          </cell>
          <cell r="S999">
            <v>0</v>
          </cell>
        </row>
        <row r="1000">
          <cell r="B1000" t="str">
            <v>J25</v>
          </cell>
          <cell r="C1000" t="str">
            <v>IMP INC DEP LIFE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628</v>
          </cell>
          <cell r="I1000" t="str">
            <v>51</v>
          </cell>
          <cell r="J1000" t="str">
            <v>CUSTOMER SERVICE</v>
          </cell>
          <cell r="K1000" t="str">
            <v>NonBarg</v>
          </cell>
          <cell r="L1000" t="str">
            <v>NonProd</v>
          </cell>
          <cell r="M1000" t="str">
            <v>No</v>
          </cell>
          <cell r="N1000" t="str">
            <v>Other</v>
          </cell>
          <cell r="O1000">
            <v>0</v>
          </cell>
          <cell r="P1000">
            <v>15117.2</v>
          </cell>
          <cell r="Q1000">
            <v>0</v>
          </cell>
          <cell r="R1000">
            <v>0</v>
          </cell>
          <cell r="S1000">
            <v>0</v>
          </cell>
        </row>
        <row r="1001">
          <cell r="B1001" t="str">
            <v>J25</v>
          </cell>
          <cell r="C1001" t="str">
            <v>IMP INC DEP LIFE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745</v>
          </cell>
          <cell r="I1001" t="str">
            <v>53</v>
          </cell>
          <cell r="J1001" t="str">
            <v>POWER SYSTEMS</v>
          </cell>
          <cell r="K1001" t="str">
            <v>NonBarg</v>
          </cell>
          <cell r="L1001" t="str">
            <v>NonProd</v>
          </cell>
          <cell r="M1001" t="str">
            <v>No</v>
          </cell>
          <cell r="N1001" t="str">
            <v>Other</v>
          </cell>
          <cell r="O1001">
            <v>0</v>
          </cell>
          <cell r="P1001">
            <v>20243.830000000002</v>
          </cell>
          <cell r="Q1001">
            <v>0</v>
          </cell>
          <cell r="R1001">
            <v>0</v>
          </cell>
          <cell r="S1001">
            <v>0</v>
          </cell>
        </row>
        <row r="1002">
          <cell r="B1002" t="str">
            <v>J25</v>
          </cell>
          <cell r="C1002" t="str">
            <v>IMP INC DEP LIFE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845</v>
          </cell>
          <cell r="I1002" t="str">
            <v>54</v>
          </cell>
          <cell r="J1002" t="str">
            <v>RESOURCE PLANNING</v>
          </cell>
          <cell r="K1002" t="str">
            <v>NonBarg</v>
          </cell>
          <cell r="L1002" t="str">
            <v>NonProd</v>
          </cell>
          <cell r="M1002" t="str">
            <v>No</v>
          </cell>
          <cell r="N1002" t="str">
            <v>Other</v>
          </cell>
          <cell r="O1002">
            <v>0</v>
          </cell>
          <cell r="P1002">
            <v>139.19999999999999</v>
          </cell>
          <cell r="Q1002">
            <v>0</v>
          </cell>
          <cell r="R1002">
            <v>0</v>
          </cell>
          <cell r="S1002">
            <v>0</v>
          </cell>
        </row>
        <row r="1003">
          <cell r="B1003" t="str">
            <v>J25</v>
          </cell>
          <cell r="C1003" t="str">
            <v>IMP INC DEP LIFE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919</v>
          </cell>
          <cell r="I1003" t="str">
            <v>56</v>
          </cell>
          <cell r="J1003" t="str">
            <v>POWER GENERATION</v>
          </cell>
          <cell r="K1003" t="str">
            <v>NonBarg</v>
          </cell>
          <cell r="L1003" t="str">
            <v>NonProd</v>
          </cell>
          <cell r="M1003" t="str">
            <v>No</v>
          </cell>
          <cell r="N1003" t="str">
            <v>Other</v>
          </cell>
          <cell r="O1003">
            <v>0</v>
          </cell>
          <cell r="P1003">
            <v>5131.75</v>
          </cell>
          <cell r="Q1003">
            <v>0</v>
          </cell>
          <cell r="R1003">
            <v>0</v>
          </cell>
          <cell r="S1003">
            <v>0</v>
          </cell>
        </row>
        <row r="1004">
          <cell r="B1004" t="str">
            <v>J25</v>
          </cell>
          <cell r="C1004" t="str">
            <v>IMP INC DEP LIFE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1025</v>
          </cell>
          <cell r="I1004" t="str">
            <v>58</v>
          </cell>
          <cell r="J1004" t="str">
            <v>INFO MANAGEMENT</v>
          </cell>
          <cell r="K1004" t="str">
            <v>NonBarg</v>
          </cell>
          <cell r="L1004" t="str">
            <v>NonProd</v>
          </cell>
          <cell r="M1004" t="str">
            <v>No</v>
          </cell>
          <cell r="N1004" t="str">
            <v>Other</v>
          </cell>
          <cell r="O1004">
            <v>0</v>
          </cell>
          <cell r="P1004">
            <v>6392.4</v>
          </cell>
          <cell r="Q1004">
            <v>0</v>
          </cell>
          <cell r="R1004">
            <v>0</v>
          </cell>
          <cell r="S1004">
            <v>0</v>
          </cell>
        </row>
        <row r="1005">
          <cell r="B1005" t="str">
            <v>J25</v>
          </cell>
          <cell r="C1005" t="str">
            <v>IMP INC DEP LIFE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1085</v>
          </cell>
          <cell r="I1005" t="str">
            <v>61</v>
          </cell>
          <cell r="J1005" t="str">
            <v>GOVT AFFAIRS - STATE</v>
          </cell>
          <cell r="K1005" t="str">
            <v>NonBarg</v>
          </cell>
          <cell r="L1005" t="str">
            <v>NonProd</v>
          </cell>
          <cell r="M1005" t="str">
            <v>No</v>
          </cell>
          <cell r="N1005" t="str">
            <v>Other</v>
          </cell>
          <cell r="O1005">
            <v>0</v>
          </cell>
          <cell r="P1005">
            <v>24</v>
          </cell>
          <cell r="Q1005">
            <v>0</v>
          </cell>
          <cell r="R1005">
            <v>0</v>
          </cell>
          <cell r="S1005">
            <v>0</v>
          </cell>
        </row>
        <row r="1006">
          <cell r="B1006" t="str">
            <v>J25</v>
          </cell>
          <cell r="C1006" t="str">
            <v>IMP INC DEP LIFE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1136</v>
          </cell>
          <cell r="I1006" t="str">
            <v>62</v>
          </cell>
          <cell r="J1006" t="str">
            <v>ENERGY MARKETING</v>
          </cell>
          <cell r="K1006" t="str">
            <v>NonBarg</v>
          </cell>
          <cell r="L1006" t="str">
            <v>NonProd</v>
          </cell>
          <cell r="M1006" t="str">
            <v>No</v>
          </cell>
          <cell r="N1006" t="str">
            <v>Other</v>
          </cell>
          <cell r="O1006">
            <v>0</v>
          </cell>
          <cell r="P1006">
            <v>1140.29</v>
          </cell>
          <cell r="Q1006">
            <v>0</v>
          </cell>
          <cell r="R1006">
            <v>0</v>
          </cell>
          <cell r="S1006">
            <v>0</v>
          </cell>
        </row>
        <row r="1007">
          <cell r="B1007" t="str">
            <v>J25</v>
          </cell>
          <cell r="C1007" t="str">
            <v>IMP INC DEP LIFE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1197</v>
          </cell>
          <cell r="I1007" t="str">
            <v>63</v>
          </cell>
          <cell r="J1007" t="str">
            <v>REGULATORY AFFAIRS</v>
          </cell>
          <cell r="K1007" t="str">
            <v>NonBarg</v>
          </cell>
          <cell r="L1007" t="str">
            <v>NonProd</v>
          </cell>
          <cell r="M1007" t="str">
            <v>No</v>
          </cell>
          <cell r="N1007" t="str">
            <v>Other</v>
          </cell>
          <cell r="O1007">
            <v>0</v>
          </cell>
          <cell r="P1007">
            <v>1378.8</v>
          </cell>
          <cell r="Q1007">
            <v>0</v>
          </cell>
          <cell r="R1007">
            <v>0</v>
          </cell>
          <cell r="S1007">
            <v>0</v>
          </cell>
        </row>
        <row r="1008">
          <cell r="B1008" t="str">
            <v>J40</v>
          </cell>
          <cell r="C1008" t="str">
            <v>PH ALLOW-TXBL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60</v>
          </cell>
          <cell r="I1008" t="str">
            <v>31</v>
          </cell>
          <cell r="J1008" t="str">
            <v>NUCLEAR DIVISION</v>
          </cell>
          <cell r="K1008" t="str">
            <v>Barg</v>
          </cell>
          <cell r="L1008" t="str">
            <v>NonProd</v>
          </cell>
          <cell r="M1008" t="str">
            <v>No</v>
          </cell>
          <cell r="N1008" t="str">
            <v>Other</v>
          </cell>
          <cell r="O1008">
            <v>0</v>
          </cell>
          <cell r="P1008">
            <v>2684</v>
          </cell>
          <cell r="Q1008">
            <v>0</v>
          </cell>
          <cell r="R1008">
            <v>0</v>
          </cell>
          <cell r="S1008">
            <v>0</v>
          </cell>
        </row>
        <row r="1009">
          <cell r="B1009" t="str">
            <v>J40</v>
          </cell>
          <cell r="C1009" t="str">
            <v>PH ALLOW-TXBL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401</v>
          </cell>
          <cell r="I1009" t="str">
            <v>56</v>
          </cell>
          <cell r="J1009" t="str">
            <v>POWER GENERATION</v>
          </cell>
          <cell r="K1009" t="str">
            <v>Barg</v>
          </cell>
          <cell r="L1009" t="str">
            <v>NonProd</v>
          </cell>
          <cell r="M1009" t="str">
            <v>No</v>
          </cell>
          <cell r="N1009" t="str">
            <v>Other</v>
          </cell>
          <cell r="O1009">
            <v>0</v>
          </cell>
          <cell r="P1009">
            <v>936</v>
          </cell>
          <cell r="Q1009">
            <v>0</v>
          </cell>
          <cell r="R1009">
            <v>0</v>
          </cell>
          <cell r="S1009">
            <v>0</v>
          </cell>
        </row>
        <row r="1010">
          <cell r="B1010" t="str">
            <v>J45</v>
          </cell>
          <cell r="C1010" t="str">
            <v>FIN PLAN FEE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193</v>
          </cell>
          <cell r="I1010" t="str">
            <v>33</v>
          </cell>
          <cell r="J1010" t="str">
            <v>FINANCIAL</v>
          </cell>
          <cell r="K1010" t="str">
            <v>NonBarg</v>
          </cell>
          <cell r="L1010" t="str">
            <v>NonProd</v>
          </cell>
          <cell r="M1010" t="str">
            <v>No</v>
          </cell>
          <cell r="N1010" t="str">
            <v>Other</v>
          </cell>
          <cell r="O1010">
            <v>0</v>
          </cell>
          <cell r="P1010">
            <v>83864</v>
          </cell>
          <cell r="Q1010">
            <v>0</v>
          </cell>
          <cell r="R1010">
            <v>0</v>
          </cell>
          <cell r="S1010">
            <v>0</v>
          </cell>
        </row>
        <row r="1011">
          <cell r="B1011" t="str">
            <v>J45</v>
          </cell>
          <cell r="C1011" t="str">
            <v>FIN PLAN FEE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301</v>
          </cell>
          <cell r="I1011" t="str">
            <v>34</v>
          </cell>
          <cell r="J1011" t="str">
            <v>HUMAN RESRC &amp; CORP SVCS</v>
          </cell>
          <cell r="K1011" t="str">
            <v>NonBarg</v>
          </cell>
          <cell r="L1011" t="str">
            <v>NonProd</v>
          </cell>
          <cell r="M1011" t="str">
            <v>No</v>
          </cell>
          <cell r="N1011" t="str">
            <v>Other</v>
          </cell>
          <cell r="O1011">
            <v>0</v>
          </cell>
          <cell r="P1011">
            <v>5700</v>
          </cell>
          <cell r="Q1011">
            <v>0</v>
          </cell>
          <cell r="R1011">
            <v>0</v>
          </cell>
          <cell r="S1011">
            <v>0</v>
          </cell>
        </row>
        <row r="1012">
          <cell r="B1012" t="str">
            <v>J68</v>
          </cell>
          <cell r="C1012" t="str">
            <v>COMMUT CO. CAR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273</v>
          </cell>
          <cell r="I1012" t="str">
            <v>53</v>
          </cell>
          <cell r="J1012" t="str">
            <v>POWER SYSTEMS</v>
          </cell>
          <cell r="K1012" t="str">
            <v>Barg</v>
          </cell>
          <cell r="L1012" t="str">
            <v>NonProd</v>
          </cell>
          <cell r="M1012" t="str">
            <v>No</v>
          </cell>
          <cell r="N1012" t="str">
            <v>Other</v>
          </cell>
          <cell r="O1012">
            <v>0</v>
          </cell>
          <cell r="P1012">
            <v>17034</v>
          </cell>
          <cell r="Q1012">
            <v>0</v>
          </cell>
          <cell r="R1012">
            <v>0</v>
          </cell>
          <cell r="S1012">
            <v>0</v>
          </cell>
        </row>
        <row r="1013">
          <cell r="B1013" t="str">
            <v>J68</v>
          </cell>
          <cell r="C1013" t="str">
            <v>COMMUT CO. CAR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472</v>
          </cell>
          <cell r="I1013" t="str">
            <v>58</v>
          </cell>
          <cell r="J1013" t="str">
            <v>INFO MANAGEMENT</v>
          </cell>
          <cell r="K1013" t="str">
            <v>Barg</v>
          </cell>
          <cell r="L1013" t="str">
            <v>NonProd</v>
          </cell>
          <cell r="M1013" t="str">
            <v>No</v>
          </cell>
          <cell r="N1013" t="str">
            <v>Other</v>
          </cell>
          <cell r="O1013">
            <v>0</v>
          </cell>
          <cell r="P1013">
            <v>3748.5</v>
          </cell>
          <cell r="Q1013">
            <v>0</v>
          </cell>
          <cell r="R1013">
            <v>0</v>
          </cell>
          <cell r="S1013">
            <v>0</v>
          </cell>
        </row>
        <row r="1014">
          <cell r="B1014" t="str">
            <v>J68</v>
          </cell>
          <cell r="C1014" t="str">
            <v>COMMUT CO. CAR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72</v>
          </cell>
          <cell r="I1014" t="str">
            <v>31</v>
          </cell>
          <cell r="J1014" t="str">
            <v>NUCLEAR DIVISION</v>
          </cell>
          <cell r="K1014" t="str">
            <v>NonBarg</v>
          </cell>
          <cell r="L1014" t="str">
            <v>NonProd</v>
          </cell>
          <cell r="M1014" t="str">
            <v>No</v>
          </cell>
          <cell r="N1014" t="str">
            <v>Other</v>
          </cell>
          <cell r="O1014">
            <v>0</v>
          </cell>
          <cell r="P1014">
            <v>510</v>
          </cell>
          <cell r="Q1014">
            <v>0</v>
          </cell>
          <cell r="R1014">
            <v>0</v>
          </cell>
          <cell r="S1014">
            <v>0</v>
          </cell>
        </row>
        <row r="1015">
          <cell r="B1015" t="str">
            <v>J68</v>
          </cell>
          <cell r="C1015" t="str">
            <v>COMMUT CO. CAR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302</v>
          </cell>
          <cell r="I1015" t="str">
            <v>34</v>
          </cell>
          <cell r="J1015" t="str">
            <v>HUMAN RESRC &amp; CORP SVCS</v>
          </cell>
          <cell r="K1015" t="str">
            <v>NonBarg</v>
          </cell>
          <cell r="L1015" t="str">
            <v>NonProd</v>
          </cell>
          <cell r="M1015" t="str">
            <v>No</v>
          </cell>
          <cell r="N1015" t="str">
            <v>Other</v>
          </cell>
          <cell r="O1015">
            <v>0</v>
          </cell>
          <cell r="P1015">
            <v>15886.5</v>
          </cell>
          <cell r="Q1015">
            <v>0</v>
          </cell>
          <cell r="R1015">
            <v>0</v>
          </cell>
          <cell r="S1015">
            <v>0</v>
          </cell>
        </row>
        <row r="1016">
          <cell r="B1016" t="str">
            <v>J68</v>
          </cell>
          <cell r="C1016" t="str">
            <v>COMMUT CO. CAR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399</v>
          </cell>
          <cell r="I1016" t="str">
            <v>35</v>
          </cell>
          <cell r="J1016" t="str">
            <v>GENERAL COUNSEL</v>
          </cell>
          <cell r="K1016" t="str">
            <v>NonBarg</v>
          </cell>
          <cell r="L1016" t="str">
            <v>NonProd</v>
          </cell>
          <cell r="M1016" t="str">
            <v>No</v>
          </cell>
          <cell r="N1016" t="str">
            <v>Other</v>
          </cell>
          <cell r="O1016">
            <v>0</v>
          </cell>
          <cell r="P1016">
            <v>612</v>
          </cell>
          <cell r="Q1016">
            <v>0</v>
          </cell>
          <cell r="R1016">
            <v>0</v>
          </cell>
          <cell r="S1016">
            <v>0</v>
          </cell>
        </row>
        <row r="1017">
          <cell r="B1017" t="str">
            <v>J68</v>
          </cell>
          <cell r="C1017" t="str">
            <v>COMMUT CO. CAR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629</v>
          </cell>
          <cell r="I1017" t="str">
            <v>51</v>
          </cell>
          <cell r="J1017" t="str">
            <v>CUSTOMER SERVICE</v>
          </cell>
          <cell r="K1017" t="str">
            <v>NonBarg</v>
          </cell>
          <cell r="L1017" t="str">
            <v>NonProd</v>
          </cell>
          <cell r="M1017" t="str">
            <v>No</v>
          </cell>
          <cell r="N1017" t="str">
            <v>Other</v>
          </cell>
          <cell r="O1017">
            <v>0</v>
          </cell>
          <cell r="P1017">
            <v>4998</v>
          </cell>
          <cell r="Q1017">
            <v>0</v>
          </cell>
          <cell r="R1017">
            <v>0</v>
          </cell>
          <cell r="S1017">
            <v>0</v>
          </cell>
        </row>
        <row r="1018">
          <cell r="B1018" t="str">
            <v>J68</v>
          </cell>
          <cell r="C1018" t="str">
            <v>COMMUT CO. CAR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746</v>
          </cell>
          <cell r="I1018" t="str">
            <v>53</v>
          </cell>
          <cell r="J1018" t="str">
            <v>POWER SYSTEMS</v>
          </cell>
          <cell r="K1018" t="str">
            <v>NonBarg</v>
          </cell>
          <cell r="L1018" t="str">
            <v>NonProd</v>
          </cell>
          <cell r="M1018" t="str">
            <v>No</v>
          </cell>
          <cell r="N1018" t="str">
            <v>Other</v>
          </cell>
          <cell r="O1018">
            <v>0</v>
          </cell>
          <cell r="P1018">
            <v>61026</v>
          </cell>
          <cell r="Q1018">
            <v>0</v>
          </cell>
          <cell r="R1018">
            <v>0</v>
          </cell>
          <cell r="S1018">
            <v>0</v>
          </cell>
        </row>
        <row r="1019">
          <cell r="B1019" t="str">
            <v>J68</v>
          </cell>
          <cell r="C1019" t="str">
            <v>COMMUT CO. CAR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920</v>
          </cell>
          <cell r="I1019" t="str">
            <v>56</v>
          </cell>
          <cell r="J1019" t="str">
            <v>POWER GENERATION</v>
          </cell>
          <cell r="K1019" t="str">
            <v>NonBarg</v>
          </cell>
          <cell r="L1019" t="str">
            <v>NonProd</v>
          </cell>
          <cell r="M1019" t="str">
            <v>No</v>
          </cell>
          <cell r="N1019" t="str">
            <v>Other</v>
          </cell>
          <cell r="O1019">
            <v>0</v>
          </cell>
          <cell r="P1019">
            <v>10072.5</v>
          </cell>
          <cell r="Q1019">
            <v>0</v>
          </cell>
          <cell r="R1019">
            <v>0</v>
          </cell>
          <cell r="S1019">
            <v>0</v>
          </cell>
        </row>
        <row r="1020">
          <cell r="B1020" t="str">
            <v>J68</v>
          </cell>
          <cell r="C1020" t="str">
            <v>COMMUT CO. CAR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1137</v>
          </cell>
          <cell r="I1020" t="str">
            <v>62</v>
          </cell>
          <cell r="J1020" t="str">
            <v>ENERGY MARKETING</v>
          </cell>
          <cell r="K1020" t="str">
            <v>NonBarg</v>
          </cell>
          <cell r="L1020" t="str">
            <v>NonProd</v>
          </cell>
          <cell r="M1020" t="str">
            <v>No</v>
          </cell>
          <cell r="N1020" t="str">
            <v>Other</v>
          </cell>
          <cell r="O1020">
            <v>0</v>
          </cell>
          <cell r="P1020">
            <v>153</v>
          </cell>
          <cell r="Q1020">
            <v>0</v>
          </cell>
          <cell r="R1020">
            <v>0</v>
          </cell>
          <cell r="S1020">
            <v>0</v>
          </cell>
        </row>
        <row r="1021">
          <cell r="B1021" t="str">
            <v>J81</v>
          </cell>
          <cell r="C1021" t="str">
            <v>IMP CNTR CAR V INS 1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194</v>
          </cell>
          <cell r="I1021" t="str">
            <v>33</v>
          </cell>
          <cell r="J1021" t="str">
            <v>FINANCIAL</v>
          </cell>
          <cell r="K1021" t="str">
            <v>NonBarg</v>
          </cell>
          <cell r="L1021" t="str">
            <v>NonProd</v>
          </cell>
          <cell r="M1021" t="str">
            <v>No</v>
          </cell>
          <cell r="N1021" t="str">
            <v>Other</v>
          </cell>
          <cell r="O1021">
            <v>0</v>
          </cell>
          <cell r="P1021">
            <v>252</v>
          </cell>
          <cell r="Q1021">
            <v>0</v>
          </cell>
          <cell r="R1021">
            <v>0</v>
          </cell>
          <cell r="S1021">
            <v>0</v>
          </cell>
        </row>
        <row r="1022">
          <cell r="B1022" t="str">
            <v>J81</v>
          </cell>
          <cell r="C1022" t="str">
            <v>IMP CNTR CAR V INS 1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400</v>
          </cell>
          <cell r="I1022" t="str">
            <v>35</v>
          </cell>
          <cell r="J1022" t="str">
            <v>GENERAL COUNSEL</v>
          </cell>
          <cell r="K1022" t="str">
            <v>NonBarg</v>
          </cell>
          <cell r="L1022" t="str">
            <v>NonProd</v>
          </cell>
          <cell r="M1022" t="str">
            <v>No</v>
          </cell>
          <cell r="N1022" t="str">
            <v>Other</v>
          </cell>
          <cell r="O1022">
            <v>0</v>
          </cell>
          <cell r="P1022">
            <v>252</v>
          </cell>
          <cell r="Q1022">
            <v>0</v>
          </cell>
          <cell r="R1022">
            <v>0</v>
          </cell>
          <cell r="S1022">
            <v>0</v>
          </cell>
        </row>
        <row r="1023">
          <cell r="B1023" t="str">
            <v>J81</v>
          </cell>
          <cell r="C1023" t="str">
            <v>IMP CNTR CAR V INS 1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500</v>
          </cell>
          <cell r="I1023" t="str">
            <v>37</v>
          </cell>
          <cell r="J1023" t="str">
            <v>CORP COMMUNICATIONS</v>
          </cell>
          <cell r="K1023" t="str">
            <v>NonBarg</v>
          </cell>
          <cell r="L1023" t="str">
            <v>NonProd</v>
          </cell>
          <cell r="M1023" t="str">
            <v>No</v>
          </cell>
          <cell r="N1023" t="str">
            <v>Other</v>
          </cell>
          <cell r="O1023">
            <v>0</v>
          </cell>
          <cell r="P1023">
            <v>252</v>
          </cell>
          <cell r="Q1023">
            <v>0</v>
          </cell>
          <cell r="R1023">
            <v>0</v>
          </cell>
          <cell r="S1023">
            <v>0</v>
          </cell>
        </row>
        <row r="1024">
          <cell r="B1024" t="str">
            <v>J81</v>
          </cell>
          <cell r="C1024" t="str">
            <v>IMP CNTR CAR V INS 1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630</v>
          </cell>
          <cell r="I1024" t="str">
            <v>51</v>
          </cell>
          <cell r="J1024" t="str">
            <v>CUSTOMER SERVICE</v>
          </cell>
          <cell r="K1024" t="str">
            <v>NonBarg</v>
          </cell>
          <cell r="L1024" t="str">
            <v>NonProd</v>
          </cell>
          <cell r="M1024" t="str">
            <v>No</v>
          </cell>
          <cell r="N1024" t="str">
            <v>Other</v>
          </cell>
          <cell r="O1024">
            <v>0</v>
          </cell>
          <cell r="P1024">
            <v>1522.5</v>
          </cell>
          <cell r="Q1024">
            <v>0</v>
          </cell>
          <cell r="R1024">
            <v>0</v>
          </cell>
          <cell r="S1024">
            <v>0</v>
          </cell>
        </row>
        <row r="1025">
          <cell r="B1025" t="str">
            <v>J81</v>
          </cell>
          <cell r="C1025" t="str">
            <v>IMP CNTR CAR V INS 1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747</v>
          </cell>
          <cell r="I1025" t="str">
            <v>53</v>
          </cell>
          <cell r="J1025" t="str">
            <v>POWER SYSTEMS</v>
          </cell>
          <cell r="K1025" t="str">
            <v>NonBarg</v>
          </cell>
          <cell r="L1025" t="str">
            <v>NonProd</v>
          </cell>
          <cell r="M1025" t="str">
            <v>No</v>
          </cell>
          <cell r="N1025" t="str">
            <v>Other</v>
          </cell>
          <cell r="O1025">
            <v>0</v>
          </cell>
          <cell r="P1025">
            <v>4567.5</v>
          </cell>
          <cell r="Q1025">
            <v>0</v>
          </cell>
          <cell r="R1025">
            <v>0</v>
          </cell>
          <cell r="S1025">
            <v>0</v>
          </cell>
        </row>
        <row r="1026">
          <cell r="B1026" t="str">
            <v>J81</v>
          </cell>
          <cell r="C1026" t="str">
            <v>IMP CNTR CAR V INS 1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921</v>
          </cell>
          <cell r="I1026" t="str">
            <v>56</v>
          </cell>
          <cell r="J1026" t="str">
            <v>POWER GENERATION</v>
          </cell>
          <cell r="K1026" t="str">
            <v>NonBarg</v>
          </cell>
          <cell r="L1026" t="str">
            <v>NonProd</v>
          </cell>
          <cell r="M1026" t="str">
            <v>No</v>
          </cell>
          <cell r="N1026" t="str">
            <v>Other</v>
          </cell>
          <cell r="O1026">
            <v>0</v>
          </cell>
          <cell r="P1026">
            <v>420</v>
          </cell>
          <cell r="Q1026">
            <v>0</v>
          </cell>
          <cell r="R1026">
            <v>0</v>
          </cell>
          <cell r="S1026">
            <v>0</v>
          </cell>
        </row>
        <row r="1027">
          <cell r="B1027" t="str">
            <v>J81</v>
          </cell>
          <cell r="C1027" t="str">
            <v>IMP CNTR CAR V INS 1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1026</v>
          </cell>
          <cell r="I1027" t="str">
            <v>58</v>
          </cell>
          <cell r="J1027" t="str">
            <v>INFO MANAGEMENT</v>
          </cell>
          <cell r="K1027" t="str">
            <v>NonBarg</v>
          </cell>
          <cell r="L1027" t="str">
            <v>NonProd</v>
          </cell>
          <cell r="M1027" t="str">
            <v>No</v>
          </cell>
          <cell r="N1027" t="str">
            <v>Other</v>
          </cell>
          <cell r="O1027">
            <v>0</v>
          </cell>
          <cell r="P1027">
            <v>1260</v>
          </cell>
          <cell r="Q1027">
            <v>0</v>
          </cell>
          <cell r="R1027">
            <v>0</v>
          </cell>
          <cell r="S1027">
            <v>0</v>
          </cell>
        </row>
        <row r="1028">
          <cell r="B1028" t="str">
            <v>J82</v>
          </cell>
          <cell r="C1028" t="str">
            <v>IMP CNTR CAR V INS 2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61</v>
          </cell>
          <cell r="I1028" t="str">
            <v>31</v>
          </cell>
          <cell r="J1028" t="str">
            <v>NUCLEAR DIVISION</v>
          </cell>
          <cell r="K1028" t="str">
            <v>Barg</v>
          </cell>
          <cell r="L1028" t="str">
            <v>NonProd</v>
          </cell>
          <cell r="M1028" t="str">
            <v>No</v>
          </cell>
          <cell r="N1028" t="str">
            <v>Other</v>
          </cell>
          <cell r="O1028">
            <v>0</v>
          </cell>
          <cell r="P1028">
            <v>132</v>
          </cell>
          <cell r="Q1028">
            <v>0</v>
          </cell>
          <cell r="R1028">
            <v>0</v>
          </cell>
          <cell r="S1028">
            <v>0</v>
          </cell>
        </row>
        <row r="1029">
          <cell r="B1029" t="str">
            <v>J82</v>
          </cell>
          <cell r="C1029" t="str">
            <v>IMP CNTR CAR V INS 2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274</v>
          </cell>
          <cell r="I1029" t="str">
            <v>53</v>
          </cell>
          <cell r="J1029" t="str">
            <v>POWER SYSTEMS</v>
          </cell>
          <cell r="K1029" t="str">
            <v>Barg</v>
          </cell>
          <cell r="L1029" t="str">
            <v>NonProd</v>
          </cell>
          <cell r="M1029" t="str">
            <v>No</v>
          </cell>
          <cell r="N1029" t="str">
            <v>Other</v>
          </cell>
          <cell r="O1029">
            <v>0</v>
          </cell>
          <cell r="P1029">
            <v>814</v>
          </cell>
          <cell r="Q1029">
            <v>0</v>
          </cell>
          <cell r="R1029">
            <v>0</v>
          </cell>
          <cell r="S1029">
            <v>0</v>
          </cell>
        </row>
        <row r="1030">
          <cell r="B1030" t="str">
            <v>J82</v>
          </cell>
          <cell r="C1030" t="str">
            <v>IMP CNTR CAR V INS 2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195</v>
          </cell>
          <cell r="I1030" t="str">
            <v>33</v>
          </cell>
          <cell r="J1030" t="str">
            <v>FINANCIAL</v>
          </cell>
          <cell r="K1030" t="str">
            <v>NonBarg</v>
          </cell>
          <cell r="L1030" t="str">
            <v>NonProd</v>
          </cell>
          <cell r="M1030" t="str">
            <v>No</v>
          </cell>
          <cell r="N1030" t="str">
            <v>Other</v>
          </cell>
          <cell r="O1030">
            <v>0</v>
          </cell>
          <cell r="P1030">
            <v>1903</v>
          </cell>
          <cell r="Q1030">
            <v>0</v>
          </cell>
          <cell r="R1030">
            <v>0</v>
          </cell>
          <cell r="S1030">
            <v>0</v>
          </cell>
        </row>
        <row r="1031">
          <cell r="B1031" t="str">
            <v>J82</v>
          </cell>
          <cell r="C1031" t="str">
            <v>IMP CNTR CAR V INS 2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303</v>
          </cell>
          <cell r="I1031" t="str">
            <v>34</v>
          </cell>
          <cell r="J1031" t="str">
            <v>HUMAN RESRC &amp; CORP SVCS</v>
          </cell>
          <cell r="K1031" t="str">
            <v>NonBarg</v>
          </cell>
          <cell r="L1031" t="str">
            <v>NonProd</v>
          </cell>
          <cell r="M1031" t="str">
            <v>No</v>
          </cell>
          <cell r="N1031" t="str">
            <v>Other</v>
          </cell>
          <cell r="O1031">
            <v>0</v>
          </cell>
          <cell r="P1031">
            <v>21417</v>
          </cell>
          <cell r="Q1031">
            <v>0</v>
          </cell>
          <cell r="R1031">
            <v>0</v>
          </cell>
          <cell r="S1031">
            <v>0</v>
          </cell>
        </row>
        <row r="1032">
          <cell r="B1032" t="str">
            <v>J82</v>
          </cell>
          <cell r="C1032" t="str">
            <v>IMP CNTR CAR V INS 2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401</v>
          </cell>
          <cell r="I1032" t="str">
            <v>35</v>
          </cell>
          <cell r="J1032" t="str">
            <v>GENERAL COUNSEL</v>
          </cell>
          <cell r="K1032" t="str">
            <v>NonBarg</v>
          </cell>
          <cell r="L1032" t="str">
            <v>NonProd</v>
          </cell>
          <cell r="M1032" t="str">
            <v>No</v>
          </cell>
          <cell r="N1032" t="str">
            <v>Other</v>
          </cell>
          <cell r="O1032">
            <v>0</v>
          </cell>
          <cell r="P1032">
            <v>8778</v>
          </cell>
          <cell r="Q1032">
            <v>0</v>
          </cell>
          <cell r="R1032">
            <v>0</v>
          </cell>
          <cell r="S1032">
            <v>0</v>
          </cell>
        </row>
        <row r="1033">
          <cell r="B1033" t="str">
            <v>J82</v>
          </cell>
          <cell r="C1033" t="str">
            <v>IMP CNTR CAR V INS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454</v>
          </cell>
          <cell r="I1033" t="str">
            <v>36</v>
          </cell>
          <cell r="J1033" t="str">
            <v>GOVT AFFAIRS - FED</v>
          </cell>
          <cell r="K1033" t="str">
            <v>NonBarg</v>
          </cell>
          <cell r="L1033" t="str">
            <v>NonProd</v>
          </cell>
          <cell r="M1033" t="str">
            <v>No</v>
          </cell>
          <cell r="N1033" t="str">
            <v>Other</v>
          </cell>
          <cell r="O1033">
            <v>0</v>
          </cell>
          <cell r="P1033">
            <v>264</v>
          </cell>
          <cell r="Q1033">
            <v>0</v>
          </cell>
          <cell r="R1033">
            <v>0</v>
          </cell>
          <cell r="S1033">
            <v>0</v>
          </cell>
        </row>
        <row r="1034">
          <cell r="B1034" t="str">
            <v>J82</v>
          </cell>
          <cell r="C1034" t="str">
            <v>IMP CNTR CAR V INS 2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501</v>
          </cell>
          <cell r="I1034" t="str">
            <v>37</v>
          </cell>
          <cell r="J1034" t="str">
            <v>CORP COMMUNICATIONS</v>
          </cell>
          <cell r="K1034" t="str">
            <v>NonBarg</v>
          </cell>
          <cell r="L1034" t="str">
            <v>NonProd</v>
          </cell>
          <cell r="M1034" t="str">
            <v>No</v>
          </cell>
          <cell r="N1034" t="str">
            <v>Other</v>
          </cell>
          <cell r="O1034">
            <v>0</v>
          </cell>
          <cell r="P1034">
            <v>4752</v>
          </cell>
          <cell r="Q1034">
            <v>0</v>
          </cell>
          <cell r="R1034">
            <v>0</v>
          </cell>
          <cell r="S1034">
            <v>0</v>
          </cell>
        </row>
        <row r="1035">
          <cell r="B1035" t="str">
            <v>J82</v>
          </cell>
          <cell r="C1035" t="str">
            <v>IMP CNTR CAR V INS 2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555</v>
          </cell>
          <cell r="I1035" t="str">
            <v>38</v>
          </cell>
          <cell r="J1035" t="str">
            <v>INTERNAL AUDITING</v>
          </cell>
          <cell r="K1035" t="str">
            <v>NonBarg</v>
          </cell>
          <cell r="L1035" t="str">
            <v>NonProd</v>
          </cell>
          <cell r="M1035" t="str">
            <v>No</v>
          </cell>
          <cell r="N1035" t="str">
            <v>Other</v>
          </cell>
          <cell r="O1035">
            <v>0</v>
          </cell>
          <cell r="P1035">
            <v>1705</v>
          </cell>
          <cell r="Q1035">
            <v>0</v>
          </cell>
          <cell r="R1035">
            <v>0</v>
          </cell>
          <cell r="S1035">
            <v>0</v>
          </cell>
        </row>
        <row r="1036">
          <cell r="B1036" t="str">
            <v>J82</v>
          </cell>
          <cell r="C1036" t="str">
            <v>IMP CNTR CAR V INS 2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631</v>
          </cell>
          <cell r="I1036" t="str">
            <v>51</v>
          </cell>
          <cell r="J1036" t="str">
            <v>CUSTOMER SERVICE</v>
          </cell>
          <cell r="K1036" t="str">
            <v>NonBarg</v>
          </cell>
          <cell r="L1036" t="str">
            <v>NonProd</v>
          </cell>
          <cell r="M1036" t="str">
            <v>No</v>
          </cell>
          <cell r="N1036" t="str">
            <v>Other</v>
          </cell>
          <cell r="O1036">
            <v>0</v>
          </cell>
          <cell r="P1036">
            <v>263417</v>
          </cell>
          <cell r="Q1036">
            <v>0</v>
          </cell>
          <cell r="R1036">
            <v>0</v>
          </cell>
          <cell r="S1036">
            <v>0</v>
          </cell>
        </row>
        <row r="1037">
          <cell r="B1037" t="str">
            <v>J82</v>
          </cell>
          <cell r="C1037" t="str">
            <v>IMP CNTR CAR V INS 2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748</v>
          </cell>
          <cell r="I1037" t="str">
            <v>53</v>
          </cell>
          <cell r="J1037" t="str">
            <v>POWER SYSTEMS</v>
          </cell>
          <cell r="K1037" t="str">
            <v>NonBarg</v>
          </cell>
          <cell r="L1037" t="str">
            <v>NonProd</v>
          </cell>
          <cell r="M1037" t="str">
            <v>No</v>
          </cell>
          <cell r="N1037" t="str">
            <v>Other</v>
          </cell>
          <cell r="O1037">
            <v>0</v>
          </cell>
          <cell r="P1037">
            <v>212168</v>
          </cell>
          <cell r="Q1037">
            <v>0</v>
          </cell>
          <cell r="R1037">
            <v>0</v>
          </cell>
          <cell r="S1037">
            <v>0</v>
          </cell>
        </row>
        <row r="1038">
          <cell r="B1038" t="str">
            <v>J82</v>
          </cell>
          <cell r="C1038" t="str">
            <v>IMP CNTR CAR V INS 2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846</v>
          </cell>
          <cell r="I1038" t="str">
            <v>54</v>
          </cell>
          <cell r="J1038" t="str">
            <v>RESOURCE PLANNING</v>
          </cell>
          <cell r="K1038" t="str">
            <v>NonBarg</v>
          </cell>
          <cell r="L1038" t="str">
            <v>NonProd</v>
          </cell>
          <cell r="M1038" t="str">
            <v>No</v>
          </cell>
          <cell r="N1038" t="str">
            <v>Other</v>
          </cell>
          <cell r="O1038">
            <v>0</v>
          </cell>
          <cell r="P1038">
            <v>517</v>
          </cell>
          <cell r="Q1038">
            <v>0</v>
          </cell>
          <cell r="R1038">
            <v>0</v>
          </cell>
          <cell r="S1038">
            <v>0</v>
          </cell>
        </row>
        <row r="1039">
          <cell r="B1039" t="str">
            <v>J82</v>
          </cell>
          <cell r="C1039" t="str">
            <v>IMP CNTR CAR V INS 2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922</v>
          </cell>
          <cell r="I1039" t="str">
            <v>56</v>
          </cell>
          <cell r="J1039" t="str">
            <v>POWER GENERATION</v>
          </cell>
          <cell r="K1039" t="str">
            <v>NonBarg</v>
          </cell>
          <cell r="L1039" t="str">
            <v>NonProd</v>
          </cell>
          <cell r="M1039" t="str">
            <v>No</v>
          </cell>
          <cell r="N1039" t="str">
            <v>Other</v>
          </cell>
          <cell r="O1039">
            <v>0</v>
          </cell>
          <cell r="P1039">
            <v>11594</v>
          </cell>
          <cell r="Q1039">
            <v>0</v>
          </cell>
          <cell r="R1039">
            <v>0</v>
          </cell>
          <cell r="S1039">
            <v>0</v>
          </cell>
        </row>
        <row r="1040">
          <cell r="B1040" t="str">
            <v>J82</v>
          </cell>
          <cell r="C1040" t="str">
            <v>IMP CNTR CAR V INS 2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1027</v>
          </cell>
          <cell r="I1040" t="str">
            <v>58</v>
          </cell>
          <cell r="J1040" t="str">
            <v>INFO MANAGEMENT</v>
          </cell>
          <cell r="K1040" t="str">
            <v>NonBarg</v>
          </cell>
          <cell r="L1040" t="str">
            <v>NonProd</v>
          </cell>
          <cell r="M1040" t="str">
            <v>No</v>
          </cell>
          <cell r="N1040" t="str">
            <v>Other</v>
          </cell>
          <cell r="O1040">
            <v>0</v>
          </cell>
          <cell r="P1040">
            <v>18744</v>
          </cell>
          <cell r="Q1040">
            <v>0</v>
          </cell>
          <cell r="R1040">
            <v>0</v>
          </cell>
          <cell r="S1040">
            <v>0</v>
          </cell>
        </row>
        <row r="1041">
          <cell r="B1041" t="str">
            <v>J82</v>
          </cell>
          <cell r="C1041" t="str">
            <v>IMP CNTR CAR V INS 2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1086</v>
          </cell>
          <cell r="I1041" t="str">
            <v>61</v>
          </cell>
          <cell r="J1041" t="str">
            <v>GOVT AFFAIRS - STATE</v>
          </cell>
          <cell r="K1041" t="str">
            <v>NonBarg</v>
          </cell>
          <cell r="L1041" t="str">
            <v>NonProd</v>
          </cell>
          <cell r="M1041" t="str">
            <v>No</v>
          </cell>
          <cell r="N1041" t="str">
            <v>Other</v>
          </cell>
          <cell r="O1041">
            <v>0</v>
          </cell>
          <cell r="P1041">
            <v>264</v>
          </cell>
          <cell r="Q1041">
            <v>0</v>
          </cell>
          <cell r="R1041">
            <v>0</v>
          </cell>
          <cell r="S1041">
            <v>0</v>
          </cell>
        </row>
        <row r="1042">
          <cell r="B1042" t="str">
            <v>J82</v>
          </cell>
          <cell r="C1042" t="str">
            <v>IMP CNTR CAR V INS 2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1138</v>
          </cell>
          <cell r="I1042" t="str">
            <v>62</v>
          </cell>
          <cell r="J1042" t="str">
            <v>ENERGY MARKETING</v>
          </cell>
          <cell r="K1042" t="str">
            <v>NonBarg</v>
          </cell>
          <cell r="L1042" t="str">
            <v>NonProd</v>
          </cell>
          <cell r="M1042" t="str">
            <v>No</v>
          </cell>
          <cell r="N1042" t="str">
            <v>Other</v>
          </cell>
          <cell r="O1042">
            <v>0</v>
          </cell>
          <cell r="P1042">
            <v>1320</v>
          </cell>
          <cell r="Q1042">
            <v>0</v>
          </cell>
          <cell r="R1042">
            <v>0</v>
          </cell>
          <cell r="S1042">
            <v>0</v>
          </cell>
        </row>
        <row r="1043">
          <cell r="B1043" t="str">
            <v>J82</v>
          </cell>
          <cell r="C1043" t="str">
            <v>IMP CNTR CAR V INS 2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1198</v>
          </cell>
          <cell r="I1043" t="str">
            <v>63</v>
          </cell>
          <cell r="J1043" t="str">
            <v>REGULATORY AFFAIRS</v>
          </cell>
          <cell r="K1043" t="str">
            <v>NonBarg</v>
          </cell>
          <cell r="L1043" t="str">
            <v>NonProd</v>
          </cell>
          <cell r="M1043" t="str">
            <v>No</v>
          </cell>
          <cell r="N1043" t="str">
            <v>Other</v>
          </cell>
          <cell r="O1043">
            <v>0</v>
          </cell>
          <cell r="P1043">
            <v>1320</v>
          </cell>
          <cell r="Q1043">
            <v>0</v>
          </cell>
          <cell r="R1043">
            <v>0</v>
          </cell>
          <cell r="S1043">
            <v>0</v>
          </cell>
        </row>
        <row r="1044">
          <cell r="B1044" t="str">
            <v>J83</v>
          </cell>
          <cell r="C1044" t="str">
            <v>IMP CNTR CAR V INS 3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304</v>
          </cell>
          <cell r="I1044" t="str">
            <v>34</v>
          </cell>
          <cell r="J1044" t="str">
            <v>HUMAN RESRC &amp; CORP SVCS</v>
          </cell>
          <cell r="K1044" t="str">
            <v>NonBarg</v>
          </cell>
          <cell r="L1044" t="str">
            <v>NonProd</v>
          </cell>
          <cell r="M1044" t="str">
            <v>No</v>
          </cell>
          <cell r="N1044" t="str">
            <v>Other</v>
          </cell>
          <cell r="O1044">
            <v>0</v>
          </cell>
          <cell r="P1044">
            <v>209</v>
          </cell>
          <cell r="Q1044">
            <v>0</v>
          </cell>
          <cell r="R1044">
            <v>0</v>
          </cell>
          <cell r="S1044">
            <v>0</v>
          </cell>
        </row>
        <row r="1045">
          <cell r="B1045" t="str">
            <v>J83</v>
          </cell>
          <cell r="C1045" t="str">
            <v>IMP CNTR CAR V INS 3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402</v>
          </cell>
          <cell r="I1045" t="str">
            <v>35</v>
          </cell>
          <cell r="J1045" t="str">
            <v>GENERAL COUNSEL</v>
          </cell>
          <cell r="K1045" t="str">
            <v>NonBarg</v>
          </cell>
          <cell r="L1045" t="str">
            <v>NonProd</v>
          </cell>
          <cell r="M1045" t="str">
            <v>No</v>
          </cell>
          <cell r="N1045" t="str">
            <v>Other</v>
          </cell>
          <cell r="O1045">
            <v>0</v>
          </cell>
          <cell r="P1045">
            <v>792</v>
          </cell>
          <cell r="Q1045">
            <v>0</v>
          </cell>
          <cell r="R1045">
            <v>0</v>
          </cell>
          <cell r="S1045">
            <v>0</v>
          </cell>
        </row>
        <row r="1046">
          <cell r="B1046" t="str">
            <v>J83</v>
          </cell>
          <cell r="C1046" t="str">
            <v>IMP CNTR CAR V INS 3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632</v>
          </cell>
          <cell r="I1046" t="str">
            <v>51</v>
          </cell>
          <cell r="J1046" t="str">
            <v>CUSTOMER SERVICE</v>
          </cell>
          <cell r="K1046" t="str">
            <v>NonBarg</v>
          </cell>
          <cell r="L1046" t="str">
            <v>NonProd</v>
          </cell>
          <cell r="M1046" t="str">
            <v>No</v>
          </cell>
          <cell r="N1046" t="str">
            <v>Other</v>
          </cell>
          <cell r="O1046">
            <v>0</v>
          </cell>
          <cell r="P1046">
            <v>1056</v>
          </cell>
          <cell r="Q1046">
            <v>0</v>
          </cell>
          <cell r="R1046">
            <v>0</v>
          </cell>
          <cell r="S1046">
            <v>0</v>
          </cell>
        </row>
        <row r="1047">
          <cell r="B1047" t="str">
            <v>J83</v>
          </cell>
          <cell r="C1047" t="str">
            <v>IMP CNTR CAR V INS 3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749</v>
          </cell>
          <cell r="I1047" t="str">
            <v>53</v>
          </cell>
          <cell r="J1047" t="str">
            <v>POWER SYSTEMS</v>
          </cell>
          <cell r="K1047" t="str">
            <v>NonBarg</v>
          </cell>
          <cell r="L1047" t="str">
            <v>NonProd</v>
          </cell>
          <cell r="M1047" t="str">
            <v>No</v>
          </cell>
          <cell r="N1047" t="str">
            <v>Other</v>
          </cell>
          <cell r="O1047">
            <v>0</v>
          </cell>
          <cell r="P1047">
            <v>1529</v>
          </cell>
          <cell r="Q1047">
            <v>0</v>
          </cell>
          <cell r="R1047">
            <v>0</v>
          </cell>
          <cell r="S1047">
            <v>0</v>
          </cell>
        </row>
        <row r="1048">
          <cell r="B1048" t="str">
            <v>J83</v>
          </cell>
          <cell r="C1048" t="str">
            <v>IMP CNTR CAR V INS 3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847</v>
          </cell>
          <cell r="I1048" t="str">
            <v>54</v>
          </cell>
          <cell r="J1048" t="str">
            <v>RESOURCE PLANNING</v>
          </cell>
          <cell r="K1048" t="str">
            <v>NonBarg</v>
          </cell>
          <cell r="L1048" t="str">
            <v>NonProd</v>
          </cell>
          <cell r="M1048" t="str">
            <v>No</v>
          </cell>
          <cell r="N1048" t="str">
            <v>Other</v>
          </cell>
          <cell r="O1048">
            <v>0</v>
          </cell>
          <cell r="P1048">
            <v>11</v>
          </cell>
          <cell r="Q1048">
            <v>0</v>
          </cell>
          <cell r="R1048">
            <v>0</v>
          </cell>
          <cell r="S1048">
            <v>0</v>
          </cell>
        </row>
        <row r="1049">
          <cell r="B1049" t="str">
            <v>J83</v>
          </cell>
          <cell r="C1049" t="str">
            <v>IMP CNTR CAR V INS 3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1028</v>
          </cell>
          <cell r="I1049" t="str">
            <v>58</v>
          </cell>
          <cell r="J1049" t="str">
            <v>INFO MANAGEMENT</v>
          </cell>
          <cell r="K1049" t="str">
            <v>NonBarg</v>
          </cell>
          <cell r="L1049" t="str">
            <v>NonProd</v>
          </cell>
          <cell r="M1049" t="str">
            <v>No</v>
          </cell>
          <cell r="N1049" t="str">
            <v>Other</v>
          </cell>
          <cell r="O1049">
            <v>0</v>
          </cell>
          <cell r="P1049">
            <v>319</v>
          </cell>
          <cell r="Q1049">
            <v>0</v>
          </cell>
          <cell r="R1049">
            <v>0</v>
          </cell>
          <cell r="S1049">
            <v>0</v>
          </cell>
        </row>
        <row r="1050">
          <cell r="B1050" t="str">
            <v>J90</v>
          </cell>
          <cell r="C1050" t="str">
            <v>PERF SHARES-CASH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196</v>
          </cell>
          <cell r="I1050" t="str">
            <v>33</v>
          </cell>
          <cell r="J1050" t="str">
            <v>FINANCIAL</v>
          </cell>
          <cell r="K1050" t="str">
            <v>NonBarg</v>
          </cell>
          <cell r="L1050" t="str">
            <v>NonProd</v>
          </cell>
          <cell r="M1050" t="str">
            <v>No</v>
          </cell>
          <cell r="N1050" t="str">
            <v>Other</v>
          </cell>
          <cell r="O1050">
            <v>0</v>
          </cell>
          <cell r="P1050">
            <v>173683.99</v>
          </cell>
          <cell r="Q1050">
            <v>0</v>
          </cell>
          <cell r="R1050">
            <v>0</v>
          </cell>
          <cell r="S1050">
            <v>0</v>
          </cell>
        </row>
        <row r="1051">
          <cell r="B1051" t="str">
            <v>J93</v>
          </cell>
          <cell r="C1051" t="str">
            <v>KEY CONTRIBUTOR SHARES PAYOUT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73</v>
          </cell>
          <cell r="I1051" t="str">
            <v>31</v>
          </cell>
          <cell r="J1051" t="str">
            <v>NUCLEAR DIVISION</v>
          </cell>
          <cell r="K1051" t="str">
            <v>NonBarg</v>
          </cell>
          <cell r="L1051" t="str">
            <v>NonProd</v>
          </cell>
          <cell r="M1051" t="str">
            <v>No</v>
          </cell>
          <cell r="N1051" t="str">
            <v>Other</v>
          </cell>
          <cell r="O1051">
            <v>0</v>
          </cell>
          <cell r="P1051">
            <v>517741.21</v>
          </cell>
          <cell r="Q1051">
            <v>0</v>
          </cell>
          <cell r="R1051">
            <v>0</v>
          </cell>
          <cell r="S1051">
            <v>0</v>
          </cell>
        </row>
        <row r="1052">
          <cell r="B1052" t="str">
            <v>J93</v>
          </cell>
          <cell r="C1052" t="str">
            <v>KEY CONTRIBUTOR SHARES PAYOUT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197</v>
          </cell>
          <cell r="I1052" t="str">
            <v>33</v>
          </cell>
          <cell r="J1052" t="str">
            <v>FINANCIAL</v>
          </cell>
          <cell r="K1052" t="str">
            <v>NonBarg</v>
          </cell>
          <cell r="L1052" t="str">
            <v>NonProd</v>
          </cell>
          <cell r="M1052" t="str">
            <v>No</v>
          </cell>
          <cell r="N1052" t="str">
            <v>Other</v>
          </cell>
          <cell r="O1052">
            <v>0</v>
          </cell>
          <cell r="P1052">
            <v>132949.20000000001</v>
          </cell>
          <cell r="Q1052">
            <v>0</v>
          </cell>
          <cell r="R1052">
            <v>0</v>
          </cell>
          <cell r="S1052">
            <v>0</v>
          </cell>
        </row>
        <row r="1053">
          <cell r="B1053" t="str">
            <v>J93</v>
          </cell>
          <cell r="C1053" t="str">
            <v>KEY CONTRIBUTOR SHARES PAYOUT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305</v>
          </cell>
          <cell r="I1053" t="str">
            <v>34</v>
          </cell>
          <cell r="J1053" t="str">
            <v>HUMAN RESRC &amp; CORP SVCS</v>
          </cell>
          <cell r="K1053" t="str">
            <v>NonBarg</v>
          </cell>
          <cell r="L1053" t="str">
            <v>NonProd</v>
          </cell>
          <cell r="M1053" t="str">
            <v>No</v>
          </cell>
          <cell r="N1053" t="str">
            <v>Other</v>
          </cell>
          <cell r="O1053">
            <v>0</v>
          </cell>
          <cell r="P1053">
            <v>151665.34</v>
          </cell>
          <cell r="Q1053">
            <v>0</v>
          </cell>
          <cell r="R1053">
            <v>0</v>
          </cell>
          <cell r="S1053">
            <v>0</v>
          </cell>
        </row>
        <row r="1054">
          <cell r="B1054" t="str">
            <v>J93</v>
          </cell>
          <cell r="C1054" t="str">
            <v>KEY CONTRIBUTOR SHARES PAYOUT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403</v>
          </cell>
          <cell r="I1054" t="str">
            <v>35</v>
          </cell>
          <cell r="J1054" t="str">
            <v>GENERAL COUNSEL</v>
          </cell>
          <cell r="K1054" t="str">
            <v>NonBarg</v>
          </cell>
          <cell r="L1054" t="str">
            <v>NonProd</v>
          </cell>
          <cell r="M1054" t="str">
            <v>No</v>
          </cell>
          <cell r="N1054" t="str">
            <v>Other</v>
          </cell>
          <cell r="O1054">
            <v>0</v>
          </cell>
          <cell r="P1054">
            <v>54629.279999999999</v>
          </cell>
          <cell r="Q1054">
            <v>0</v>
          </cell>
          <cell r="R1054">
            <v>0</v>
          </cell>
          <cell r="S1054">
            <v>0</v>
          </cell>
        </row>
        <row r="1055">
          <cell r="B1055" t="str">
            <v>J93</v>
          </cell>
          <cell r="C1055" t="str">
            <v>KEY CONTRIBUTOR SHARES PAYOUT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502</v>
          </cell>
          <cell r="I1055" t="str">
            <v>37</v>
          </cell>
          <cell r="J1055" t="str">
            <v>CORP COMMUNICATIONS</v>
          </cell>
          <cell r="K1055" t="str">
            <v>NonBarg</v>
          </cell>
          <cell r="L1055" t="str">
            <v>NonProd</v>
          </cell>
          <cell r="M1055" t="str">
            <v>No</v>
          </cell>
          <cell r="N1055" t="str">
            <v>Other</v>
          </cell>
          <cell r="O1055">
            <v>0</v>
          </cell>
          <cell r="P1055">
            <v>16558.759999999998</v>
          </cell>
          <cell r="Q1055">
            <v>0</v>
          </cell>
          <cell r="R1055">
            <v>0</v>
          </cell>
          <cell r="S1055">
            <v>0</v>
          </cell>
        </row>
        <row r="1056">
          <cell r="B1056" t="str">
            <v>J93</v>
          </cell>
          <cell r="C1056" t="str">
            <v>KEY CONTRIBUTOR SHARES PAYOUT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556</v>
          </cell>
          <cell r="I1056" t="str">
            <v>38</v>
          </cell>
          <cell r="J1056" t="str">
            <v>INTERNAL AUDITING</v>
          </cell>
          <cell r="K1056" t="str">
            <v>NonBarg</v>
          </cell>
          <cell r="L1056" t="str">
            <v>NonProd</v>
          </cell>
          <cell r="M1056" t="str">
            <v>No</v>
          </cell>
          <cell r="N1056" t="str">
            <v>Other</v>
          </cell>
          <cell r="O1056">
            <v>0</v>
          </cell>
          <cell r="P1056">
            <v>5891.09</v>
          </cell>
          <cell r="Q1056">
            <v>0</v>
          </cell>
          <cell r="R1056">
            <v>0</v>
          </cell>
          <cell r="S1056">
            <v>0</v>
          </cell>
        </row>
        <row r="1057">
          <cell r="B1057" t="str">
            <v>J93</v>
          </cell>
          <cell r="C1057" t="str">
            <v>KEY CONTRIBUTOR SHARES PAYOUT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633</v>
          </cell>
          <cell r="I1057" t="str">
            <v>51</v>
          </cell>
          <cell r="J1057" t="str">
            <v>CUSTOMER SERVICE</v>
          </cell>
          <cell r="K1057" t="str">
            <v>NonBarg</v>
          </cell>
          <cell r="L1057" t="str">
            <v>NonProd</v>
          </cell>
          <cell r="M1057" t="str">
            <v>No</v>
          </cell>
          <cell r="N1057" t="str">
            <v>Other</v>
          </cell>
          <cell r="O1057">
            <v>0</v>
          </cell>
          <cell r="P1057">
            <v>135285.04999999999</v>
          </cell>
          <cell r="Q1057">
            <v>0</v>
          </cell>
          <cell r="R1057">
            <v>0</v>
          </cell>
          <cell r="S1057">
            <v>0</v>
          </cell>
        </row>
        <row r="1058">
          <cell r="B1058" t="str">
            <v>J93</v>
          </cell>
          <cell r="C1058" t="str">
            <v>KEY CONTRIBUTOR SHARES PAYOUT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750</v>
          </cell>
          <cell r="I1058" t="str">
            <v>53</v>
          </cell>
          <cell r="J1058" t="str">
            <v>POWER SYSTEMS</v>
          </cell>
          <cell r="K1058" t="str">
            <v>NonBarg</v>
          </cell>
          <cell r="L1058" t="str">
            <v>NonProd</v>
          </cell>
          <cell r="M1058" t="str">
            <v>No</v>
          </cell>
          <cell r="N1058" t="str">
            <v>Other</v>
          </cell>
          <cell r="O1058">
            <v>0</v>
          </cell>
          <cell r="P1058">
            <v>407320.37</v>
          </cell>
          <cell r="Q1058">
            <v>0</v>
          </cell>
          <cell r="R1058">
            <v>0</v>
          </cell>
          <cell r="S1058">
            <v>0</v>
          </cell>
        </row>
        <row r="1059">
          <cell r="B1059" t="str">
            <v>J93</v>
          </cell>
          <cell r="C1059" t="str">
            <v>KEY CONTRIBUTOR SHARES PAYOUT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848</v>
          </cell>
          <cell r="I1059" t="str">
            <v>54</v>
          </cell>
          <cell r="J1059" t="str">
            <v>RESOURCE PLANNING</v>
          </cell>
          <cell r="K1059" t="str">
            <v>NonBarg</v>
          </cell>
          <cell r="L1059" t="str">
            <v>NonProd</v>
          </cell>
          <cell r="M1059" t="str">
            <v>No</v>
          </cell>
          <cell r="N1059" t="str">
            <v>Other</v>
          </cell>
          <cell r="O1059">
            <v>0</v>
          </cell>
          <cell r="P1059">
            <v>14788.1</v>
          </cell>
          <cell r="Q1059">
            <v>0</v>
          </cell>
          <cell r="R1059">
            <v>0</v>
          </cell>
          <cell r="S1059">
            <v>0</v>
          </cell>
        </row>
        <row r="1060">
          <cell r="B1060" t="str">
            <v>J93</v>
          </cell>
          <cell r="C1060" t="str">
            <v>KEY CONTRIBUTOR SHARES PAYOUT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923</v>
          </cell>
          <cell r="I1060" t="str">
            <v>56</v>
          </cell>
          <cell r="J1060" t="str">
            <v>POWER GENERATION</v>
          </cell>
          <cell r="K1060" t="str">
            <v>NonBarg</v>
          </cell>
          <cell r="L1060" t="str">
            <v>NonProd</v>
          </cell>
          <cell r="M1060" t="str">
            <v>No</v>
          </cell>
          <cell r="N1060" t="str">
            <v>Other</v>
          </cell>
          <cell r="O1060">
            <v>0</v>
          </cell>
          <cell r="P1060">
            <v>213452.21</v>
          </cell>
          <cell r="Q1060">
            <v>0</v>
          </cell>
          <cell r="R1060">
            <v>0</v>
          </cell>
          <cell r="S1060">
            <v>0</v>
          </cell>
        </row>
        <row r="1061">
          <cell r="B1061" t="str">
            <v>J93</v>
          </cell>
          <cell r="C1061" t="str">
            <v>KEY CONTRIBUTOR SHARES PAYOUT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1029</v>
          </cell>
          <cell r="I1061" t="str">
            <v>58</v>
          </cell>
          <cell r="J1061" t="str">
            <v>INFO MANAGEMENT</v>
          </cell>
          <cell r="K1061" t="str">
            <v>NonBarg</v>
          </cell>
          <cell r="L1061" t="str">
            <v>NonProd</v>
          </cell>
          <cell r="M1061" t="str">
            <v>No</v>
          </cell>
          <cell r="N1061" t="str">
            <v>Other</v>
          </cell>
          <cell r="O1061">
            <v>0</v>
          </cell>
          <cell r="P1061">
            <v>198863.44</v>
          </cell>
          <cell r="Q1061">
            <v>0</v>
          </cell>
          <cell r="R1061">
            <v>0</v>
          </cell>
          <cell r="S1061">
            <v>0</v>
          </cell>
        </row>
        <row r="1062">
          <cell r="B1062" t="str">
            <v>J93</v>
          </cell>
          <cell r="C1062" t="str">
            <v>KEY CONTRIBUTOR SHARES PAYOUT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1087</v>
          </cell>
          <cell r="I1062" t="str">
            <v>61</v>
          </cell>
          <cell r="J1062" t="str">
            <v>GOVT AFFAIRS - STATE</v>
          </cell>
          <cell r="K1062" t="str">
            <v>NonBarg</v>
          </cell>
          <cell r="L1062" t="str">
            <v>NonProd</v>
          </cell>
          <cell r="M1062" t="str">
            <v>No</v>
          </cell>
          <cell r="N1062" t="str">
            <v>Other</v>
          </cell>
          <cell r="O1062">
            <v>0</v>
          </cell>
          <cell r="P1062">
            <v>10826.69</v>
          </cell>
          <cell r="Q1062">
            <v>0</v>
          </cell>
          <cell r="R1062">
            <v>0</v>
          </cell>
          <cell r="S1062">
            <v>0</v>
          </cell>
        </row>
        <row r="1063">
          <cell r="B1063" t="str">
            <v>J93</v>
          </cell>
          <cell r="C1063" t="str">
            <v>KEY CONTRIBUTOR SHARES PAYOUT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1139</v>
          </cell>
          <cell r="I1063" t="str">
            <v>62</v>
          </cell>
          <cell r="J1063" t="str">
            <v>ENERGY MARKETING</v>
          </cell>
          <cell r="K1063" t="str">
            <v>NonBarg</v>
          </cell>
          <cell r="L1063" t="str">
            <v>NonProd</v>
          </cell>
          <cell r="M1063" t="str">
            <v>No</v>
          </cell>
          <cell r="N1063" t="str">
            <v>Other</v>
          </cell>
          <cell r="O1063">
            <v>0</v>
          </cell>
          <cell r="P1063">
            <v>41948.57</v>
          </cell>
          <cell r="Q1063">
            <v>0</v>
          </cell>
          <cell r="R1063">
            <v>0</v>
          </cell>
          <cell r="S1063">
            <v>0</v>
          </cell>
        </row>
        <row r="1064">
          <cell r="B1064" t="str">
            <v>J93</v>
          </cell>
          <cell r="C1064" t="str">
            <v>KEY CONTRIBUTOR SHARES PAYOUT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1199</v>
          </cell>
          <cell r="I1064" t="str">
            <v>63</v>
          </cell>
          <cell r="J1064" t="str">
            <v>REGULATORY AFFAIRS</v>
          </cell>
          <cell r="K1064" t="str">
            <v>NonBarg</v>
          </cell>
          <cell r="L1064" t="str">
            <v>NonProd</v>
          </cell>
          <cell r="M1064" t="str">
            <v>No</v>
          </cell>
          <cell r="N1064" t="str">
            <v>Other</v>
          </cell>
          <cell r="O1064">
            <v>0</v>
          </cell>
          <cell r="P1064">
            <v>32971.699999999997</v>
          </cell>
          <cell r="Q1064">
            <v>0</v>
          </cell>
          <cell r="R1064">
            <v>0</v>
          </cell>
          <cell r="S1064">
            <v>0</v>
          </cell>
        </row>
        <row r="1065">
          <cell r="B1065" t="str">
            <v>P02</v>
          </cell>
          <cell r="C1065" t="str">
            <v>DEF COMP BASE SAL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198</v>
          </cell>
          <cell r="I1065" t="str">
            <v>33</v>
          </cell>
          <cell r="J1065" t="str">
            <v>FINANCIAL</v>
          </cell>
          <cell r="K1065" t="str">
            <v>NonBarg</v>
          </cell>
          <cell r="L1065" t="str">
            <v>NonProd</v>
          </cell>
          <cell r="M1065" t="str">
            <v>No</v>
          </cell>
          <cell r="N1065" t="str">
            <v>Other</v>
          </cell>
          <cell r="O1065">
            <v>0</v>
          </cell>
          <cell r="P1065">
            <v>-297632.76</v>
          </cell>
          <cell r="Q1065">
            <v>0</v>
          </cell>
          <cell r="R1065">
            <v>0</v>
          </cell>
          <cell r="S1065">
            <v>0</v>
          </cell>
        </row>
        <row r="1066">
          <cell r="B1066" t="str">
            <v>P04</v>
          </cell>
          <cell r="C1066" t="str">
            <v>DEF COMP PAYOUT-PRIN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74</v>
          </cell>
          <cell r="I1066" t="str">
            <v>31</v>
          </cell>
          <cell r="J1066" t="str">
            <v>NUCLEAR DIVISION</v>
          </cell>
          <cell r="K1066" t="str">
            <v>NonBarg</v>
          </cell>
          <cell r="L1066" t="str">
            <v>NonProd</v>
          </cell>
          <cell r="M1066" t="str">
            <v>No</v>
          </cell>
          <cell r="N1066" t="str">
            <v>Other</v>
          </cell>
          <cell r="O1066">
            <v>0</v>
          </cell>
          <cell r="P1066">
            <v>4157.3999999999996</v>
          </cell>
          <cell r="Q1066">
            <v>0</v>
          </cell>
          <cell r="R1066">
            <v>0</v>
          </cell>
          <cell r="S1066">
            <v>0</v>
          </cell>
        </row>
        <row r="1067">
          <cell r="B1067" t="str">
            <v>P04</v>
          </cell>
          <cell r="C1067" t="str">
            <v>DEF COMP PAYOUT-PRIN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199</v>
          </cell>
          <cell r="I1067" t="str">
            <v>33</v>
          </cell>
          <cell r="J1067" t="str">
            <v>FINANCIAL</v>
          </cell>
          <cell r="K1067" t="str">
            <v>NonBarg</v>
          </cell>
          <cell r="L1067" t="str">
            <v>NonProd</v>
          </cell>
          <cell r="M1067" t="str">
            <v>No</v>
          </cell>
          <cell r="N1067" t="str">
            <v>Other</v>
          </cell>
          <cell r="O1067">
            <v>0</v>
          </cell>
          <cell r="P1067">
            <v>378431</v>
          </cell>
          <cell r="Q1067">
            <v>0</v>
          </cell>
          <cell r="R1067">
            <v>0</v>
          </cell>
          <cell r="S1067">
            <v>0</v>
          </cell>
        </row>
        <row r="1068">
          <cell r="B1068" t="str">
            <v>P04</v>
          </cell>
          <cell r="C1068" t="str">
            <v>DEF COMP PAYOUT-PRIN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306</v>
          </cell>
          <cell r="I1068" t="str">
            <v>34</v>
          </cell>
          <cell r="J1068" t="str">
            <v>HUMAN RESRC &amp; CORP SVCS</v>
          </cell>
          <cell r="K1068" t="str">
            <v>NonBarg</v>
          </cell>
          <cell r="L1068" t="str">
            <v>NonProd</v>
          </cell>
          <cell r="M1068" t="str">
            <v>No</v>
          </cell>
          <cell r="N1068" t="str">
            <v>Other</v>
          </cell>
          <cell r="O1068">
            <v>0</v>
          </cell>
          <cell r="P1068">
            <v>52432.38</v>
          </cell>
          <cell r="Q1068">
            <v>0</v>
          </cell>
          <cell r="R1068">
            <v>0</v>
          </cell>
          <cell r="S1068">
            <v>0</v>
          </cell>
        </row>
        <row r="1069">
          <cell r="B1069" t="str">
            <v>P04</v>
          </cell>
          <cell r="C1069" t="str">
            <v>DEF COMP PAYOUT-PRIN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1030</v>
          </cell>
          <cell r="I1069" t="str">
            <v>58</v>
          </cell>
          <cell r="J1069" t="str">
            <v>INFO MANAGEMENT</v>
          </cell>
          <cell r="K1069" t="str">
            <v>NonBarg</v>
          </cell>
          <cell r="L1069" t="str">
            <v>NonProd</v>
          </cell>
          <cell r="M1069" t="str">
            <v>No</v>
          </cell>
          <cell r="N1069" t="str">
            <v>Other</v>
          </cell>
          <cell r="O1069">
            <v>0</v>
          </cell>
          <cell r="P1069">
            <v>11938.94</v>
          </cell>
          <cell r="Q1069">
            <v>0</v>
          </cell>
          <cell r="R1069">
            <v>0</v>
          </cell>
          <cell r="S1069">
            <v>0</v>
          </cell>
        </row>
        <row r="1070">
          <cell r="B1070" t="str">
            <v>P05</v>
          </cell>
          <cell r="C1070" t="str">
            <v>DEF COMP PAYOUT-PRIN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200</v>
          </cell>
          <cell r="I1070" t="str">
            <v>33</v>
          </cell>
          <cell r="J1070" t="str">
            <v>FINANCIAL</v>
          </cell>
          <cell r="K1070" t="str">
            <v>NonBarg</v>
          </cell>
          <cell r="L1070" t="str">
            <v>NonProd</v>
          </cell>
          <cell r="M1070" t="str">
            <v>No</v>
          </cell>
          <cell r="N1070" t="str">
            <v>Other</v>
          </cell>
          <cell r="O1070">
            <v>0</v>
          </cell>
          <cell r="P1070">
            <v>10419137.810000001</v>
          </cell>
          <cell r="Q1070">
            <v>0</v>
          </cell>
          <cell r="R1070">
            <v>0</v>
          </cell>
          <cell r="S1070">
            <v>0</v>
          </cell>
        </row>
        <row r="1071">
          <cell r="B1071" t="str">
            <v>P09</v>
          </cell>
          <cell r="C1071" t="str">
            <v>THRIFT DIV INCOME NO BUP W/H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62</v>
          </cell>
          <cell r="I1071" t="str">
            <v>31</v>
          </cell>
          <cell r="J1071" t="str">
            <v>NUCLEAR DIVISION</v>
          </cell>
          <cell r="K1071" t="str">
            <v>Barg</v>
          </cell>
          <cell r="L1071" t="str">
            <v>NonProd</v>
          </cell>
          <cell r="M1071" t="str">
            <v>No</v>
          </cell>
          <cell r="N1071" t="str">
            <v>Other</v>
          </cell>
          <cell r="O1071">
            <v>0</v>
          </cell>
          <cell r="P1071">
            <v>64526.33</v>
          </cell>
          <cell r="Q1071">
            <v>0</v>
          </cell>
          <cell r="R1071">
            <v>0</v>
          </cell>
          <cell r="S1071">
            <v>0</v>
          </cell>
        </row>
        <row r="1072">
          <cell r="B1072" t="str">
            <v>P09</v>
          </cell>
          <cell r="C1072" t="str">
            <v>THRIFT DIV INCOME NO BUP W/H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149</v>
          </cell>
          <cell r="I1072" t="str">
            <v>34</v>
          </cell>
          <cell r="J1072" t="str">
            <v>HUMAN RESRC &amp; CORP SVCS</v>
          </cell>
          <cell r="K1072" t="str">
            <v>Barg</v>
          </cell>
          <cell r="L1072" t="str">
            <v>NonProd</v>
          </cell>
          <cell r="M1072" t="str">
            <v>No</v>
          </cell>
          <cell r="N1072" t="str">
            <v>Other</v>
          </cell>
          <cell r="O1072">
            <v>0</v>
          </cell>
          <cell r="P1072">
            <v>6794.35</v>
          </cell>
          <cell r="Q1072">
            <v>0</v>
          </cell>
          <cell r="R1072">
            <v>0</v>
          </cell>
          <cell r="S1072">
            <v>0</v>
          </cell>
        </row>
        <row r="1073">
          <cell r="B1073" t="str">
            <v>P09</v>
          </cell>
          <cell r="C1073" t="str">
            <v>THRIFT DIV INCOME NO BUP W/H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202</v>
          </cell>
          <cell r="I1073" t="str">
            <v>51</v>
          </cell>
          <cell r="J1073" t="str">
            <v>CUSTOMER SERVICE</v>
          </cell>
          <cell r="K1073" t="str">
            <v>Barg</v>
          </cell>
          <cell r="L1073" t="str">
            <v>NonProd</v>
          </cell>
          <cell r="M1073" t="str">
            <v>No</v>
          </cell>
          <cell r="N1073" t="str">
            <v>Other</v>
          </cell>
          <cell r="O1073">
            <v>0</v>
          </cell>
          <cell r="P1073">
            <v>3223.34</v>
          </cell>
          <cell r="Q1073">
            <v>0</v>
          </cell>
          <cell r="R1073">
            <v>0</v>
          </cell>
          <cell r="S1073">
            <v>0</v>
          </cell>
        </row>
        <row r="1074">
          <cell r="B1074" t="str">
            <v>P09</v>
          </cell>
          <cell r="C1074" t="str">
            <v>THRIFT DIV INCOME NO BUP W/H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275</v>
          </cell>
          <cell r="I1074" t="str">
            <v>53</v>
          </cell>
          <cell r="J1074" t="str">
            <v>POWER SYSTEMS</v>
          </cell>
          <cell r="K1074" t="str">
            <v>Barg</v>
          </cell>
          <cell r="L1074" t="str">
            <v>NonProd</v>
          </cell>
          <cell r="M1074" t="str">
            <v>No</v>
          </cell>
          <cell r="N1074" t="str">
            <v>Other</v>
          </cell>
          <cell r="O1074">
            <v>0</v>
          </cell>
          <cell r="P1074">
            <v>287447.59000000003</v>
          </cell>
          <cell r="Q1074">
            <v>0</v>
          </cell>
          <cell r="R1074">
            <v>0</v>
          </cell>
          <cell r="S1074">
            <v>0</v>
          </cell>
        </row>
        <row r="1075">
          <cell r="B1075" t="str">
            <v>P09</v>
          </cell>
          <cell r="C1075" t="str">
            <v>THRIFT DIV INCOME NO BUP W/H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402</v>
          </cell>
          <cell r="I1075" t="str">
            <v>56</v>
          </cell>
          <cell r="J1075" t="str">
            <v>POWER GENERATION</v>
          </cell>
          <cell r="K1075" t="str">
            <v>Barg</v>
          </cell>
          <cell r="L1075" t="str">
            <v>NonProd</v>
          </cell>
          <cell r="M1075" t="str">
            <v>No</v>
          </cell>
          <cell r="N1075" t="str">
            <v>Other</v>
          </cell>
          <cell r="O1075">
            <v>0</v>
          </cell>
          <cell r="P1075">
            <v>70681.899999999994</v>
          </cell>
          <cell r="Q1075">
            <v>0</v>
          </cell>
          <cell r="R1075">
            <v>0</v>
          </cell>
          <cell r="S1075">
            <v>0</v>
          </cell>
        </row>
        <row r="1076">
          <cell r="B1076" t="str">
            <v>P09</v>
          </cell>
          <cell r="C1076" t="str">
            <v>THRIFT DIV INCOME NO BUP W/H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473</v>
          </cell>
          <cell r="I1076" t="str">
            <v>58</v>
          </cell>
          <cell r="J1076" t="str">
            <v>INFO MANAGEMENT</v>
          </cell>
          <cell r="K1076" t="str">
            <v>Barg</v>
          </cell>
          <cell r="L1076" t="str">
            <v>NonProd</v>
          </cell>
          <cell r="M1076" t="str">
            <v>No</v>
          </cell>
          <cell r="N1076" t="str">
            <v>Other</v>
          </cell>
          <cell r="O1076">
            <v>0</v>
          </cell>
          <cell r="P1076">
            <v>1549.48</v>
          </cell>
          <cell r="Q1076">
            <v>0</v>
          </cell>
          <cell r="R1076">
            <v>0</v>
          </cell>
          <cell r="S1076">
            <v>0</v>
          </cell>
        </row>
        <row r="1077">
          <cell r="B1077" t="str">
            <v>P09</v>
          </cell>
          <cell r="C1077" t="str">
            <v>THRIFT DIV INCOME NO BUP W/H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75</v>
          </cell>
          <cell r="I1077" t="str">
            <v>31</v>
          </cell>
          <cell r="J1077" t="str">
            <v>NUCLEAR DIVISION</v>
          </cell>
          <cell r="K1077" t="str">
            <v>NonBarg</v>
          </cell>
          <cell r="L1077" t="str">
            <v>NonProd</v>
          </cell>
          <cell r="M1077" t="str">
            <v>No</v>
          </cell>
          <cell r="N1077" t="str">
            <v>Other</v>
          </cell>
          <cell r="O1077">
            <v>0</v>
          </cell>
          <cell r="P1077">
            <v>194435.71</v>
          </cell>
          <cell r="Q1077">
            <v>0</v>
          </cell>
          <cell r="R1077">
            <v>0</v>
          </cell>
          <cell r="S1077">
            <v>0</v>
          </cell>
        </row>
        <row r="1078">
          <cell r="B1078" t="str">
            <v>P09</v>
          </cell>
          <cell r="C1078" t="str">
            <v>THRIFT DIV INCOME NO BUP W/H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201</v>
          </cell>
          <cell r="I1078" t="str">
            <v>33</v>
          </cell>
          <cell r="J1078" t="str">
            <v>FINANCIAL</v>
          </cell>
          <cell r="K1078" t="str">
            <v>NonBarg</v>
          </cell>
          <cell r="L1078" t="str">
            <v>NonProd</v>
          </cell>
          <cell r="M1078" t="str">
            <v>No</v>
          </cell>
          <cell r="N1078" t="str">
            <v>Other</v>
          </cell>
          <cell r="O1078">
            <v>0</v>
          </cell>
          <cell r="P1078">
            <v>44044.39</v>
          </cell>
          <cell r="Q1078">
            <v>0</v>
          </cell>
          <cell r="R1078">
            <v>0</v>
          </cell>
          <cell r="S1078">
            <v>0</v>
          </cell>
        </row>
        <row r="1079">
          <cell r="B1079" t="str">
            <v>P09</v>
          </cell>
          <cell r="C1079" t="str">
            <v>THRIFT DIV INCOME NO BUP W/H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307</v>
          </cell>
          <cell r="I1079" t="str">
            <v>34</v>
          </cell>
          <cell r="J1079" t="str">
            <v>HUMAN RESRC &amp; CORP SVCS</v>
          </cell>
          <cell r="K1079" t="str">
            <v>NonBarg</v>
          </cell>
          <cell r="L1079" t="str">
            <v>NonProd</v>
          </cell>
          <cell r="M1079" t="str">
            <v>No</v>
          </cell>
          <cell r="N1079" t="str">
            <v>Other</v>
          </cell>
          <cell r="O1079">
            <v>0</v>
          </cell>
          <cell r="P1079">
            <v>117028.58</v>
          </cell>
          <cell r="Q1079">
            <v>0</v>
          </cell>
          <cell r="R1079">
            <v>0</v>
          </cell>
          <cell r="S1079">
            <v>0</v>
          </cell>
        </row>
        <row r="1080">
          <cell r="B1080" t="str">
            <v>P09</v>
          </cell>
          <cell r="C1080" t="str">
            <v>THRIFT DIV INCOME NO BUP W/H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404</v>
          </cell>
          <cell r="I1080" t="str">
            <v>35</v>
          </cell>
          <cell r="J1080" t="str">
            <v>GENERAL COUNSEL</v>
          </cell>
          <cell r="K1080" t="str">
            <v>NonBarg</v>
          </cell>
          <cell r="L1080" t="str">
            <v>NonProd</v>
          </cell>
          <cell r="M1080" t="str">
            <v>No</v>
          </cell>
          <cell r="N1080" t="str">
            <v>Other</v>
          </cell>
          <cell r="O1080">
            <v>0</v>
          </cell>
          <cell r="P1080">
            <v>13666.13</v>
          </cell>
          <cell r="Q1080">
            <v>0</v>
          </cell>
          <cell r="R1080">
            <v>0</v>
          </cell>
          <cell r="S1080">
            <v>0</v>
          </cell>
        </row>
        <row r="1081">
          <cell r="B1081" t="str">
            <v>P09</v>
          </cell>
          <cell r="C1081" t="str">
            <v>THRIFT DIV INCOME NO BUP W/H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455</v>
          </cell>
          <cell r="I1081" t="str">
            <v>36</v>
          </cell>
          <cell r="J1081" t="str">
            <v>GOVT AFFAIRS - FED</v>
          </cell>
          <cell r="K1081" t="str">
            <v>NonBarg</v>
          </cell>
          <cell r="L1081" t="str">
            <v>NonProd</v>
          </cell>
          <cell r="M1081" t="str">
            <v>No</v>
          </cell>
          <cell r="N1081" t="str">
            <v>Other</v>
          </cell>
          <cell r="O1081">
            <v>0</v>
          </cell>
          <cell r="P1081">
            <v>365.97</v>
          </cell>
          <cell r="Q1081">
            <v>0</v>
          </cell>
          <cell r="R1081">
            <v>0</v>
          </cell>
          <cell r="S1081">
            <v>0</v>
          </cell>
        </row>
        <row r="1082">
          <cell r="B1082" t="str">
            <v>P09</v>
          </cell>
          <cell r="C1082" t="str">
            <v>THRIFT DIV INCOME NO BUP W/H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503</v>
          </cell>
          <cell r="I1082" t="str">
            <v>37</v>
          </cell>
          <cell r="J1082" t="str">
            <v>CORP COMMUNICATIONS</v>
          </cell>
          <cell r="K1082" t="str">
            <v>NonBarg</v>
          </cell>
          <cell r="L1082" t="str">
            <v>NonProd</v>
          </cell>
          <cell r="M1082" t="str">
            <v>No</v>
          </cell>
          <cell r="N1082" t="str">
            <v>Other</v>
          </cell>
          <cell r="O1082">
            <v>0</v>
          </cell>
          <cell r="P1082">
            <v>12132.16</v>
          </cell>
          <cell r="Q1082">
            <v>0</v>
          </cell>
          <cell r="R1082">
            <v>0</v>
          </cell>
          <cell r="S1082">
            <v>0</v>
          </cell>
        </row>
        <row r="1083">
          <cell r="B1083" t="str">
            <v>P09</v>
          </cell>
          <cell r="C1083" t="str">
            <v>THRIFT DIV INCOME NO BUP W/H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557</v>
          </cell>
          <cell r="I1083" t="str">
            <v>38</v>
          </cell>
          <cell r="J1083" t="str">
            <v>INTERNAL AUDITING</v>
          </cell>
          <cell r="K1083" t="str">
            <v>NonBarg</v>
          </cell>
          <cell r="L1083" t="str">
            <v>NonProd</v>
          </cell>
          <cell r="M1083" t="str">
            <v>No</v>
          </cell>
          <cell r="N1083" t="str">
            <v>Other</v>
          </cell>
          <cell r="O1083">
            <v>0</v>
          </cell>
          <cell r="P1083">
            <v>2184.1799999999998</v>
          </cell>
          <cell r="Q1083">
            <v>0</v>
          </cell>
          <cell r="R1083">
            <v>0</v>
          </cell>
          <cell r="S1083">
            <v>0</v>
          </cell>
        </row>
        <row r="1084">
          <cell r="B1084" t="str">
            <v>P09</v>
          </cell>
          <cell r="C1084" t="str">
            <v>THRIFT DIV INCOME NO BUP W/H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634</v>
          </cell>
          <cell r="I1084" t="str">
            <v>51</v>
          </cell>
          <cell r="J1084" t="str">
            <v>CUSTOMER SERVICE</v>
          </cell>
          <cell r="K1084" t="str">
            <v>NonBarg</v>
          </cell>
          <cell r="L1084" t="str">
            <v>NonProd</v>
          </cell>
          <cell r="M1084" t="str">
            <v>No</v>
          </cell>
          <cell r="N1084" t="str">
            <v>Other</v>
          </cell>
          <cell r="O1084">
            <v>0</v>
          </cell>
          <cell r="P1084">
            <v>260809.44</v>
          </cell>
          <cell r="Q1084">
            <v>0</v>
          </cell>
          <cell r="R1084">
            <v>0</v>
          </cell>
          <cell r="S1084">
            <v>0</v>
          </cell>
        </row>
        <row r="1085">
          <cell r="B1085" t="str">
            <v>P09</v>
          </cell>
          <cell r="C1085" t="str">
            <v>THRIFT DIV INCOME NO BUP W/H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751</v>
          </cell>
          <cell r="I1085" t="str">
            <v>53</v>
          </cell>
          <cell r="J1085" t="str">
            <v>POWER SYSTEMS</v>
          </cell>
          <cell r="K1085" t="str">
            <v>NonBarg</v>
          </cell>
          <cell r="L1085" t="str">
            <v>NonProd</v>
          </cell>
          <cell r="M1085" t="str">
            <v>No</v>
          </cell>
          <cell r="N1085" t="str">
            <v>Other</v>
          </cell>
          <cell r="O1085">
            <v>0</v>
          </cell>
          <cell r="P1085">
            <v>451316.32</v>
          </cell>
          <cell r="Q1085">
            <v>0</v>
          </cell>
          <cell r="R1085">
            <v>0</v>
          </cell>
          <cell r="S1085">
            <v>0</v>
          </cell>
        </row>
        <row r="1086">
          <cell r="B1086" t="str">
            <v>P09</v>
          </cell>
          <cell r="C1086" t="str">
            <v>THRIFT DIV INCOME NO BUP W/H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849</v>
          </cell>
          <cell r="I1086" t="str">
            <v>54</v>
          </cell>
          <cell r="J1086" t="str">
            <v>RESOURCE PLANNING</v>
          </cell>
          <cell r="K1086" t="str">
            <v>NonBarg</v>
          </cell>
          <cell r="L1086" t="str">
            <v>NonProd</v>
          </cell>
          <cell r="M1086" t="str">
            <v>No</v>
          </cell>
          <cell r="N1086" t="str">
            <v>Other</v>
          </cell>
          <cell r="O1086">
            <v>0</v>
          </cell>
          <cell r="P1086">
            <v>11441.86</v>
          </cell>
          <cell r="Q1086">
            <v>0</v>
          </cell>
          <cell r="R1086">
            <v>0</v>
          </cell>
          <cell r="S1086">
            <v>0</v>
          </cell>
        </row>
        <row r="1087">
          <cell r="B1087" t="str">
            <v>P09</v>
          </cell>
          <cell r="C1087" t="str">
            <v>THRIFT DIV INCOME NO BUP W/H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924</v>
          </cell>
          <cell r="I1087" t="str">
            <v>56</v>
          </cell>
          <cell r="J1087" t="str">
            <v>POWER GENERATION</v>
          </cell>
          <cell r="K1087" t="str">
            <v>NonBarg</v>
          </cell>
          <cell r="L1087" t="str">
            <v>NonProd</v>
          </cell>
          <cell r="M1087" t="str">
            <v>No</v>
          </cell>
          <cell r="N1087" t="str">
            <v>Other</v>
          </cell>
          <cell r="O1087">
            <v>0</v>
          </cell>
          <cell r="P1087">
            <v>111387.7</v>
          </cell>
          <cell r="Q1087">
            <v>0</v>
          </cell>
          <cell r="R1087">
            <v>0</v>
          </cell>
          <cell r="S1087">
            <v>0</v>
          </cell>
        </row>
        <row r="1088">
          <cell r="B1088" t="str">
            <v>P09</v>
          </cell>
          <cell r="C1088" t="str">
            <v>THRIFT DIV INCOME NO BUP W/H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1031</v>
          </cell>
          <cell r="I1088" t="str">
            <v>58</v>
          </cell>
          <cell r="J1088" t="str">
            <v>INFO MANAGEMENT</v>
          </cell>
          <cell r="K1088" t="str">
            <v>NonBarg</v>
          </cell>
          <cell r="L1088" t="str">
            <v>NonProd</v>
          </cell>
          <cell r="M1088" t="str">
            <v>No</v>
          </cell>
          <cell r="N1088" t="str">
            <v>Other</v>
          </cell>
          <cell r="O1088">
            <v>0</v>
          </cell>
          <cell r="P1088">
            <v>131493.57</v>
          </cell>
          <cell r="Q1088">
            <v>0</v>
          </cell>
          <cell r="R1088">
            <v>0</v>
          </cell>
          <cell r="S1088">
            <v>0</v>
          </cell>
        </row>
        <row r="1089">
          <cell r="B1089" t="str">
            <v>P09</v>
          </cell>
          <cell r="C1089" t="str">
            <v>THRIFT DIV INCOME NO BUP W/H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1140</v>
          </cell>
          <cell r="I1089" t="str">
            <v>62</v>
          </cell>
          <cell r="J1089" t="str">
            <v>ENERGY MARKETING</v>
          </cell>
          <cell r="K1089" t="str">
            <v>NonBarg</v>
          </cell>
          <cell r="L1089" t="str">
            <v>NonProd</v>
          </cell>
          <cell r="M1089" t="str">
            <v>No</v>
          </cell>
          <cell r="N1089" t="str">
            <v>Other</v>
          </cell>
          <cell r="O1089">
            <v>0</v>
          </cell>
          <cell r="P1089">
            <v>2101.7199999999998</v>
          </cell>
          <cell r="Q1089">
            <v>0</v>
          </cell>
          <cell r="R1089">
            <v>0</v>
          </cell>
          <cell r="S1089">
            <v>0</v>
          </cell>
        </row>
        <row r="1090">
          <cell r="B1090" t="str">
            <v>P09</v>
          </cell>
          <cell r="C1090" t="str">
            <v>THRIFT DIV INCOME NO BUP W/H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1200</v>
          </cell>
          <cell r="I1090" t="str">
            <v>63</v>
          </cell>
          <cell r="J1090" t="str">
            <v>REGULATORY AFFAIRS</v>
          </cell>
          <cell r="K1090" t="str">
            <v>NonBarg</v>
          </cell>
          <cell r="L1090" t="str">
            <v>NonProd</v>
          </cell>
          <cell r="M1090" t="str">
            <v>No</v>
          </cell>
          <cell r="N1090" t="str">
            <v>Other</v>
          </cell>
          <cell r="O1090">
            <v>0</v>
          </cell>
          <cell r="P1090">
            <v>17525.3</v>
          </cell>
          <cell r="Q1090">
            <v>0</v>
          </cell>
          <cell r="R1090">
            <v>0</v>
          </cell>
          <cell r="S1090">
            <v>0</v>
          </cell>
        </row>
        <row r="1091">
          <cell r="B1091" t="str">
            <v>P30</v>
          </cell>
          <cell r="C1091" t="str">
            <v>STOCK OPTION TAX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76</v>
          </cell>
          <cell r="I1091" t="str">
            <v>31</v>
          </cell>
          <cell r="J1091" t="str">
            <v>NUCLEAR DIVISION</v>
          </cell>
          <cell r="K1091" t="str">
            <v>NonBarg</v>
          </cell>
          <cell r="L1091" t="str">
            <v>NonProd</v>
          </cell>
          <cell r="M1091" t="str">
            <v>No</v>
          </cell>
          <cell r="N1091" t="str">
            <v>Other</v>
          </cell>
          <cell r="O1091">
            <v>0</v>
          </cell>
          <cell r="P1091">
            <v>289597.15999999997</v>
          </cell>
          <cell r="Q1091">
            <v>0</v>
          </cell>
          <cell r="R1091">
            <v>0</v>
          </cell>
          <cell r="S1091">
            <v>0</v>
          </cell>
        </row>
        <row r="1092">
          <cell r="B1092" t="str">
            <v>P30</v>
          </cell>
          <cell r="C1092" t="str">
            <v>STOCK OPTION TAX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202</v>
          </cell>
          <cell r="I1092" t="str">
            <v>33</v>
          </cell>
          <cell r="J1092" t="str">
            <v>FINANCIAL</v>
          </cell>
          <cell r="K1092" t="str">
            <v>NonBarg</v>
          </cell>
          <cell r="L1092" t="str">
            <v>NonProd</v>
          </cell>
          <cell r="M1092" t="str">
            <v>No</v>
          </cell>
          <cell r="N1092" t="str">
            <v>Other</v>
          </cell>
          <cell r="O1092">
            <v>0</v>
          </cell>
          <cell r="P1092">
            <v>42639.86</v>
          </cell>
          <cell r="Q1092">
            <v>0</v>
          </cell>
          <cell r="R1092">
            <v>0</v>
          </cell>
          <cell r="S1092">
            <v>0</v>
          </cell>
        </row>
        <row r="1093">
          <cell r="B1093" t="str">
            <v>P30</v>
          </cell>
          <cell r="C1093" t="str">
            <v>STOCK OPTION TAX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308</v>
          </cell>
          <cell r="I1093" t="str">
            <v>34</v>
          </cell>
          <cell r="J1093" t="str">
            <v>HUMAN RESRC &amp; CORP SVCS</v>
          </cell>
          <cell r="K1093" t="str">
            <v>NonBarg</v>
          </cell>
          <cell r="L1093" t="str">
            <v>NonProd</v>
          </cell>
          <cell r="M1093" t="str">
            <v>No</v>
          </cell>
          <cell r="N1093" t="str">
            <v>Other</v>
          </cell>
          <cell r="O1093">
            <v>0</v>
          </cell>
          <cell r="P1093">
            <v>114007.05</v>
          </cell>
          <cell r="Q1093">
            <v>0</v>
          </cell>
          <cell r="R1093">
            <v>0</v>
          </cell>
          <cell r="S1093">
            <v>0</v>
          </cell>
        </row>
        <row r="1094">
          <cell r="B1094" t="str">
            <v>P30</v>
          </cell>
          <cell r="C1094" t="str">
            <v>STOCK OPTION TAX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405</v>
          </cell>
          <cell r="I1094" t="str">
            <v>35</v>
          </cell>
          <cell r="J1094" t="str">
            <v>GENERAL COUNSEL</v>
          </cell>
          <cell r="K1094" t="str">
            <v>NonBarg</v>
          </cell>
          <cell r="L1094" t="str">
            <v>NonProd</v>
          </cell>
          <cell r="M1094" t="str">
            <v>No</v>
          </cell>
          <cell r="N1094" t="str">
            <v>Other</v>
          </cell>
          <cell r="O1094">
            <v>0</v>
          </cell>
          <cell r="P1094">
            <v>4701.3500000000004</v>
          </cell>
          <cell r="Q1094">
            <v>0</v>
          </cell>
          <cell r="R1094">
            <v>0</v>
          </cell>
          <cell r="S1094">
            <v>0</v>
          </cell>
        </row>
        <row r="1095">
          <cell r="B1095" t="str">
            <v>P30</v>
          </cell>
          <cell r="C1095" t="str">
            <v>STOCK OPTION TAX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456</v>
          </cell>
          <cell r="I1095" t="str">
            <v>36</v>
          </cell>
          <cell r="J1095" t="str">
            <v>GOVT AFFAIRS - FED</v>
          </cell>
          <cell r="K1095" t="str">
            <v>NonBarg</v>
          </cell>
          <cell r="L1095" t="str">
            <v>NonProd</v>
          </cell>
          <cell r="M1095" t="str">
            <v>No</v>
          </cell>
          <cell r="N1095" t="str">
            <v>Other</v>
          </cell>
          <cell r="O1095">
            <v>0</v>
          </cell>
          <cell r="P1095">
            <v>13139.79</v>
          </cell>
          <cell r="Q1095">
            <v>0</v>
          </cell>
          <cell r="R1095">
            <v>0</v>
          </cell>
          <cell r="S1095">
            <v>0</v>
          </cell>
        </row>
        <row r="1096">
          <cell r="B1096" t="str">
            <v>P30</v>
          </cell>
          <cell r="C1096" t="str">
            <v>STOCK OPTION TAX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635</v>
          </cell>
          <cell r="I1096" t="str">
            <v>51</v>
          </cell>
          <cell r="J1096" t="str">
            <v>CUSTOMER SERVICE</v>
          </cell>
          <cell r="K1096" t="str">
            <v>NonBarg</v>
          </cell>
          <cell r="L1096" t="str">
            <v>NonProd</v>
          </cell>
          <cell r="M1096" t="str">
            <v>No</v>
          </cell>
          <cell r="N1096" t="str">
            <v>Other</v>
          </cell>
          <cell r="O1096">
            <v>0</v>
          </cell>
          <cell r="P1096">
            <v>132233.35999999999</v>
          </cell>
          <cell r="Q1096">
            <v>0</v>
          </cell>
          <cell r="R1096">
            <v>0</v>
          </cell>
          <cell r="S1096">
            <v>0</v>
          </cell>
        </row>
        <row r="1097">
          <cell r="B1097" t="str">
            <v>P30</v>
          </cell>
          <cell r="C1097" t="str">
            <v>STOCK OPTION TAX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752</v>
          </cell>
          <cell r="I1097" t="str">
            <v>53</v>
          </cell>
          <cell r="J1097" t="str">
            <v>POWER SYSTEMS</v>
          </cell>
          <cell r="K1097" t="str">
            <v>NonBarg</v>
          </cell>
          <cell r="L1097" t="str">
            <v>NonProd</v>
          </cell>
          <cell r="M1097" t="str">
            <v>No</v>
          </cell>
          <cell r="N1097" t="str">
            <v>Other</v>
          </cell>
          <cell r="O1097">
            <v>0</v>
          </cell>
          <cell r="P1097">
            <v>175549.94</v>
          </cell>
          <cell r="Q1097">
            <v>0</v>
          </cell>
          <cell r="R1097">
            <v>0</v>
          </cell>
          <cell r="S1097">
            <v>0</v>
          </cell>
        </row>
        <row r="1098">
          <cell r="B1098" t="str">
            <v>P30</v>
          </cell>
          <cell r="C1098" t="str">
            <v>STOCK OPTION TAX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850</v>
          </cell>
          <cell r="I1098" t="str">
            <v>54</v>
          </cell>
          <cell r="J1098" t="str">
            <v>RESOURCE PLANNING</v>
          </cell>
          <cell r="K1098" t="str">
            <v>NonBarg</v>
          </cell>
          <cell r="L1098" t="str">
            <v>NonProd</v>
          </cell>
          <cell r="M1098" t="str">
            <v>No</v>
          </cell>
          <cell r="N1098" t="str">
            <v>Other</v>
          </cell>
          <cell r="O1098">
            <v>0</v>
          </cell>
          <cell r="P1098">
            <v>35026.129999999997</v>
          </cell>
          <cell r="Q1098">
            <v>0</v>
          </cell>
          <cell r="R1098">
            <v>0</v>
          </cell>
          <cell r="S1098">
            <v>0</v>
          </cell>
        </row>
        <row r="1099">
          <cell r="B1099" t="str">
            <v>P30</v>
          </cell>
          <cell r="C1099" t="str">
            <v>STOCK OPTION TAX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925</v>
          </cell>
          <cell r="I1099" t="str">
            <v>56</v>
          </cell>
          <cell r="J1099" t="str">
            <v>POWER GENERATION</v>
          </cell>
          <cell r="K1099" t="str">
            <v>NonBarg</v>
          </cell>
          <cell r="L1099" t="str">
            <v>NonProd</v>
          </cell>
          <cell r="M1099" t="str">
            <v>No</v>
          </cell>
          <cell r="N1099" t="str">
            <v>Other</v>
          </cell>
          <cell r="O1099">
            <v>0</v>
          </cell>
          <cell r="P1099">
            <v>41697.01</v>
          </cell>
          <cell r="Q1099">
            <v>0</v>
          </cell>
          <cell r="R1099">
            <v>0</v>
          </cell>
          <cell r="S1099">
            <v>0</v>
          </cell>
        </row>
        <row r="1100">
          <cell r="B1100" t="str">
            <v>P30</v>
          </cell>
          <cell r="C1100" t="str">
            <v>STOCK OPTION TAX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1032</v>
          </cell>
          <cell r="I1100" t="str">
            <v>58</v>
          </cell>
          <cell r="J1100" t="str">
            <v>INFO MANAGEMENT</v>
          </cell>
          <cell r="K1100" t="str">
            <v>NonBarg</v>
          </cell>
          <cell r="L1100" t="str">
            <v>NonProd</v>
          </cell>
          <cell r="M1100" t="str">
            <v>No</v>
          </cell>
          <cell r="N1100" t="str">
            <v>Other</v>
          </cell>
          <cell r="O1100">
            <v>0</v>
          </cell>
          <cell r="P1100">
            <v>66227.39</v>
          </cell>
          <cell r="Q1100">
            <v>0</v>
          </cell>
          <cell r="R1100">
            <v>0</v>
          </cell>
          <cell r="S1100">
            <v>0</v>
          </cell>
        </row>
        <row r="1101">
          <cell r="B1101" t="str">
            <v>P30</v>
          </cell>
          <cell r="C1101" t="str">
            <v>STOCK OPTION TAX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1141</v>
          </cell>
          <cell r="I1101" t="str">
            <v>62</v>
          </cell>
          <cell r="J1101" t="str">
            <v>ENERGY MARKETING</v>
          </cell>
          <cell r="K1101" t="str">
            <v>NonBarg</v>
          </cell>
          <cell r="L1101" t="str">
            <v>NonProd</v>
          </cell>
          <cell r="M1101" t="str">
            <v>No</v>
          </cell>
          <cell r="N1101" t="str">
            <v>Other</v>
          </cell>
          <cell r="O1101">
            <v>0</v>
          </cell>
          <cell r="P1101">
            <v>21915.57</v>
          </cell>
          <cell r="Q1101">
            <v>0</v>
          </cell>
          <cell r="R1101">
            <v>0</v>
          </cell>
          <cell r="S1101">
            <v>0</v>
          </cell>
        </row>
        <row r="1102">
          <cell r="B1102" t="str">
            <v>P30</v>
          </cell>
          <cell r="C1102" t="str">
            <v>STOCK OPTION TAX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1201</v>
          </cell>
          <cell r="I1102" t="str">
            <v>63</v>
          </cell>
          <cell r="J1102" t="str">
            <v>REGULATORY AFFAIRS</v>
          </cell>
          <cell r="K1102" t="str">
            <v>NonBarg</v>
          </cell>
          <cell r="L1102" t="str">
            <v>NonProd</v>
          </cell>
          <cell r="M1102" t="str">
            <v>No</v>
          </cell>
          <cell r="N1102" t="str">
            <v>Other</v>
          </cell>
          <cell r="O1102">
            <v>0</v>
          </cell>
          <cell r="P1102">
            <v>28238.2</v>
          </cell>
          <cell r="Q1102">
            <v>0</v>
          </cell>
          <cell r="R1102">
            <v>0</v>
          </cell>
          <cell r="S1102">
            <v>0</v>
          </cell>
        </row>
        <row r="1103">
          <cell r="B1103" t="str">
            <v>P45</v>
          </cell>
          <cell r="C1103" t="str">
            <v>EXECUTIVE THRIFT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203</v>
          </cell>
          <cell r="I1103" t="str">
            <v>33</v>
          </cell>
          <cell r="J1103" t="str">
            <v>FINANCIAL</v>
          </cell>
          <cell r="K1103" t="str">
            <v>NonBarg</v>
          </cell>
          <cell r="L1103" t="str">
            <v>NonProd</v>
          </cell>
          <cell r="M1103" t="str">
            <v>No</v>
          </cell>
          <cell r="N1103" t="str">
            <v>Other</v>
          </cell>
          <cell r="O1103">
            <v>0</v>
          </cell>
          <cell r="P1103">
            <v>2922691.62</v>
          </cell>
          <cell r="Q1103">
            <v>0</v>
          </cell>
          <cell r="R1103">
            <v>0</v>
          </cell>
          <cell r="S1103">
            <v>0</v>
          </cell>
        </row>
        <row r="1104">
          <cell r="B1104" t="str">
            <v>P45</v>
          </cell>
          <cell r="C1104" t="str">
            <v>EXECUTIVE THRIFT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309</v>
          </cell>
          <cell r="I1104" t="str">
            <v>34</v>
          </cell>
          <cell r="J1104" t="str">
            <v>HUMAN RESRC &amp; CORP SVCS</v>
          </cell>
          <cell r="K1104" t="str">
            <v>NonBarg</v>
          </cell>
          <cell r="L1104" t="str">
            <v>NonProd</v>
          </cell>
          <cell r="M1104" t="str">
            <v>No</v>
          </cell>
          <cell r="N1104" t="str">
            <v>Other</v>
          </cell>
          <cell r="O1104">
            <v>0</v>
          </cell>
          <cell r="P1104">
            <v>333461.46000000002</v>
          </cell>
          <cell r="Q1104">
            <v>0</v>
          </cell>
          <cell r="R1104">
            <v>0</v>
          </cell>
          <cell r="S1104">
            <v>0</v>
          </cell>
        </row>
        <row r="1105">
          <cell r="B1105" t="str">
            <v>P45</v>
          </cell>
          <cell r="C1105" t="str">
            <v>EXECUTIVE THRIFT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1033</v>
          </cell>
          <cell r="I1105" t="str">
            <v>58</v>
          </cell>
          <cell r="J1105" t="str">
            <v>INFO MANAGEMENT</v>
          </cell>
          <cell r="K1105" t="str">
            <v>NonBarg</v>
          </cell>
          <cell r="L1105" t="str">
            <v>NonProd</v>
          </cell>
          <cell r="M1105" t="str">
            <v>No</v>
          </cell>
          <cell r="N1105" t="str">
            <v>Other</v>
          </cell>
          <cell r="O1105">
            <v>0</v>
          </cell>
          <cell r="P1105">
            <v>307307.62</v>
          </cell>
          <cell r="Q1105">
            <v>0</v>
          </cell>
          <cell r="R1105">
            <v>0</v>
          </cell>
          <cell r="S1105">
            <v>0</v>
          </cell>
        </row>
        <row r="1106">
          <cell r="B1106" t="str">
            <v>P45</v>
          </cell>
          <cell r="C1106" t="str">
            <v>EXECUTIVE THRIFT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1142</v>
          </cell>
          <cell r="I1106" t="str">
            <v>62</v>
          </cell>
          <cell r="J1106" t="str">
            <v>ENERGY MARKETING</v>
          </cell>
          <cell r="K1106" t="str">
            <v>NonBarg</v>
          </cell>
          <cell r="L1106" t="str">
            <v>NonProd</v>
          </cell>
          <cell r="M1106" t="str">
            <v>No</v>
          </cell>
          <cell r="N1106" t="str">
            <v>Other</v>
          </cell>
          <cell r="O1106">
            <v>0</v>
          </cell>
          <cell r="P1106">
            <v>19615.38</v>
          </cell>
          <cell r="Q1106">
            <v>0</v>
          </cell>
          <cell r="R1106">
            <v>0</v>
          </cell>
          <cell r="S1106">
            <v>0</v>
          </cell>
        </row>
        <row r="1107">
          <cell r="B1107" t="str">
            <v>P51</v>
          </cell>
          <cell r="C1107" t="str">
            <v>CC V INS RMB N-TX 1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204</v>
          </cell>
          <cell r="I1107" t="str">
            <v>33</v>
          </cell>
          <cell r="J1107" t="str">
            <v>FINANCIAL</v>
          </cell>
          <cell r="K1107" t="str">
            <v>NonBarg</v>
          </cell>
          <cell r="L1107" t="str">
            <v>NonProd</v>
          </cell>
          <cell r="M1107" t="str">
            <v>No</v>
          </cell>
          <cell r="N1107" t="str">
            <v>Other</v>
          </cell>
          <cell r="O1107">
            <v>0</v>
          </cell>
          <cell r="P1107">
            <v>324</v>
          </cell>
          <cell r="Q1107">
            <v>0</v>
          </cell>
          <cell r="R1107">
            <v>0</v>
          </cell>
          <cell r="S1107">
            <v>0</v>
          </cell>
        </row>
        <row r="1108">
          <cell r="B1108" t="str">
            <v>P51</v>
          </cell>
          <cell r="C1108" t="str">
            <v>CC V INS RMB N-TX 1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406</v>
          </cell>
          <cell r="I1108" t="str">
            <v>35</v>
          </cell>
          <cell r="J1108" t="str">
            <v>GENERAL COUNSEL</v>
          </cell>
          <cell r="K1108" t="str">
            <v>NonBarg</v>
          </cell>
          <cell r="L1108" t="str">
            <v>NonProd</v>
          </cell>
          <cell r="M1108" t="str">
            <v>No</v>
          </cell>
          <cell r="N1108" t="str">
            <v>Other</v>
          </cell>
          <cell r="O1108">
            <v>0</v>
          </cell>
          <cell r="P1108">
            <v>324</v>
          </cell>
          <cell r="Q1108">
            <v>0</v>
          </cell>
          <cell r="R1108">
            <v>0</v>
          </cell>
          <cell r="S1108">
            <v>0</v>
          </cell>
        </row>
        <row r="1109">
          <cell r="B1109" t="str">
            <v>P51</v>
          </cell>
          <cell r="C1109" t="str">
            <v>CC V INS RMB N-TX 1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504</v>
          </cell>
          <cell r="I1109" t="str">
            <v>37</v>
          </cell>
          <cell r="J1109" t="str">
            <v>CORP COMMUNICATIONS</v>
          </cell>
          <cell r="K1109" t="str">
            <v>NonBarg</v>
          </cell>
          <cell r="L1109" t="str">
            <v>NonProd</v>
          </cell>
          <cell r="M1109" t="str">
            <v>No</v>
          </cell>
          <cell r="N1109" t="str">
            <v>Other</v>
          </cell>
          <cell r="O1109">
            <v>0</v>
          </cell>
          <cell r="P1109">
            <v>324</v>
          </cell>
          <cell r="Q1109">
            <v>0</v>
          </cell>
          <cell r="R1109">
            <v>0</v>
          </cell>
          <cell r="S1109">
            <v>0</v>
          </cell>
        </row>
        <row r="1110">
          <cell r="B1110" t="str">
            <v>P51</v>
          </cell>
          <cell r="C1110" t="str">
            <v>CC V INS RMB N-TX 1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636</v>
          </cell>
          <cell r="I1110" t="str">
            <v>51</v>
          </cell>
          <cell r="J1110" t="str">
            <v>CUSTOMER SERVICE</v>
          </cell>
          <cell r="K1110" t="str">
            <v>NonBarg</v>
          </cell>
          <cell r="L1110" t="str">
            <v>NonProd</v>
          </cell>
          <cell r="M1110" t="str">
            <v>No</v>
          </cell>
          <cell r="N1110" t="str">
            <v>Other</v>
          </cell>
          <cell r="O1110">
            <v>0</v>
          </cell>
          <cell r="P1110">
            <v>1957.5</v>
          </cell>
          <cell r="Q1110">
            <v>0</v>
          </cell>
          <cell r="R1110">
            <v>0</v>
          </cell>
          <cell r="S1110">
            <v>0</v>
          </cell>
        </row>
        <row r="1111">
          <cell r="B1111" t="str">
            <v>P51</v>
          </cell>
          <cell r="C1111" t="str">
            <v>CC V INS RMB N-TX 1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753</v>
          </cell>
          <cell r="I1111" t="str">
            <v>53</v>
          </cell>
          <cell r="J1111" t="str">
            <v>POWER SYSTEMS</v>
          </cell>
          <cell r="K1111" t="str">
            <v>NonBarg</v>
          </cell>
          <cell r="L1111" t="str">
            <v>NonProd</v>
          </cell>
          <cell r="M1111" t="str">
            <v>No</v>
          </cell>
          <cell r="N1111" t="str">
            <v>Other</v>
          </cell>
          <cell r="O1111">
            <v>0</v>
          </cell>
          <cell r="P1111">
            <v>5872.5</v>
          </cell>
          <cell r="Q1111">
            <v>0</v>
          </cell>
          <cell r="R1111">
            <v>0</v>
          </cell>
          <cell r="S1111">
            <v>0</v>
          </cell>
        </row>
        <row r="1112">
          <cell r="B1112" t="str">
            <v>P51</v>
          </cell>
          <cell r="C1112" t="str">
            <v>CC V INS RMB N-TX 1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926</v>
          </cell>
          <cell r="I1112" t="str">
            <v>56</v>
          </cell>
          <cell r="J1112" t="str">
            <v>POWER GENERATION</v>
          </cell>
          <cell r="K1112" t="str">
            <v>NonBarg</v>
          </cell>
          <cell r="L1112" t="str">
            <v>NonProd</v>
          </cell>
          <cell r="M1112" t="str">
            <v>No</v>
          </cell>
          <cell r="N1112" t="str">
            <v>Other</v>
          </cell>
          <cell r="O1112">
            <v>0</v>
          </cell>
          <cell r="P1112">
            <v>540</v>
          </cell>
          <cell r="Q1112">
            <v>0</v>
          </cell>
          <cell r="R1112">
            <v>0</v>
          </cell>
          <cell r="S1112">
            <v>0</v>
          </cell>
        </row>
        <row r="1113">
          <cell r="B1113" t="str">
            <v>P51</v>
          </cell>
          <cell r="C1113" t="str">
            <v>CC V INS RMB N-TX 1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1034</v>
          </cell>
          <cell r="I1113" t="str">
            <v>58</v>
          </cell>
          <cell r="J1113" t="str">
            <v>INFO MANAGEMENT</v>
          </cell>
          <cell r="K1113" t="str">
            <v>NonBarg</v>
          </cell>
          <cell r="L1113" t="str">
            <v>NonProd</v>
          </cell>
          <cell r="M1113" t="str">
            <v>No</v>
          </cell>
          <cell r="N1113" t="str">
            <v>Other</v>
          </cell>
          <cell r="O1113">
            <v>0</v>
          </cell>
          <cell r="P1113">
            <v>1620</v>
          </cell>
          <cell r="Q1113">
            <v>0</v>
          </cell>
          <cell r="R1113">
            <v>0</v>
          </cell>
          <cell r="S1113">
            <v>0</v>
          </cell>
        </row>
        <row r="1114">
          <cell r="B1114" t="str">
            <v>P52</v>
          </cell>
          <cell r="C1114" t="str">
            <v>CC V INS RMB N-TX 2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63</v>
          </cell>
          <cell r="I1114" t="str">
            <v>31</v>
          </cell>
          <cell r="J1114" t="str">
            <v>NUCLEAR DIVISION</v>
          </cell>
          <cell r="K1114" t="str">
            <v>Barg</v>
          </cell>
          <cell r="L1114" t="str">
            <v>NonProd</v>
          </cell>
          <cell r="M1114" t="str">
            <v>No</v>
          </cell>
          <cell r="N1114" t="str">
            <v>Other</v>
          </cell>
          <cell r="O1114">
            <v>0</v>
          </cell>
          <cell r="P1114">
            <v>222</v>
          </cell>
          <cell r="Q1114">
            <v>0</v>
          </cell>
          <cell r="R1114">
            <v>0</v>
          </cell>
          <cell r="S1114">
            <v>0</v>
          </cell>
        </row>
        <row r="1115">
          <cell r="B1115" t="str">
            <v>P52</v>
          </cell>
          <cell r="C1115" t="str">
            <v>CC V INS RMB N-TX 2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276</v>
          </cell>
          <cell r="I1115" t="str">
            <v>53</v>
          </cell>
          <cell r="J1115" t="str">
            <v>POWER SYSTEMS</v>
          </cell>
          <cell r="K1115" t="str">
            <v>Barg</v>
          </cell>
          <cell r="L1115" t="str">
            <v>NonProd</v>
          </cell>
          <cell r="M1115" t="str">
            <v>No</v>
          </cell>
          <cell r="N1115" t="str">
            <v>Other</v>
          </cell>
          <cell r="O1115">
            <v>0</v>
          </cell>
          <cell r="P1115">
            <v>1369</v>
          </cell>
          <cell r="Q1115">
            <v>0</v>
          </cell>
          <cell r="R1115">
            <v>0</v>
          </cell>
          <cell r="S1115">
            <v>0</v>
          </cell>
        </row>
        <row r="1116">
          <cell r="B1116" t="str">
            <v>P52</v>
          </cell>
          <cell r="C1116" t="str">
            <v>CC V INS RMB N-TX 2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205</v>
          </cell>
          <cell r="I1116" t="str">
            <v>33</v>
          </cell>
          <cell r="J1116" t="str">
            <v>FINANCIAL</v>
          </cell>
          <cell r="K1116" t="str">
            <v>NonBarg</v>
          </cell>
          <cell r="L1116" t="str">
            <v>NonProd</v>
          </cell>
          <cell r="M1116" t="str">
            <v>No</v>
          </cell>
          <cell r="N1116" t="str">
            <v>Other</v>
          </cell>
          <cell r="O1116">
            <v>0</v>
          </cell>
          <cell r="P1116">
            <v>3200.5</v>
          </cell>
          <cell r="Q1116">
            <v>0</v>
          </cell>
          <cell r="R1116">
            <v>0</v>
          </cell>
          <cell r="S1116">
            <v>0</v>
          </cell>
        </row>
        <row r="1117">
          <cell r="B1117" t="str">
            <v>P52</v>
          </cell>
          <cell r="C1117" t="str">
            <v>CC V INS RMB N-TX 2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310</v>
          </cell>
          <cell r="I1117" t="str">
            <v>34</v>
          </cell>
          <cell r="J1117" t="str">
            <v>HUMAN RESRC &amp; CORP SVCS</v>
          </cell>
          <cell r="K1117" t="str">
            <v>NonBarg</v>
          </cell>
          <cell r="L1117" t="str">
            <v>NonProd</v>
          </cell>
          <cell r="M1117" t="str">
            <v>No</v>
          </cell>
          <cell r="N1117" t="str">
            <v>Other</v>
          </cell>
          <cell r="O1117">
            <v>0</v>
          </cell>
          <cell r="P1117">
            <v>35575.5</v>
          </cell>
          <cell r="Q1117">
            <v>0</v>
          </cell>
          <cell r="R1117">
            <v>0</v>
          </cell>
          <cell r="S1117">
            <v>0</v>
          </cell>
        </row>
        <row r="1118">
          <cell r="B1118" t="str">
            <v>P52</v>
          </cell>
          <cell r="C1118" t="str">
            <v>CC V INS RMB N-TX 2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407</v>
          </cell>
          <cell r="I1118" t="str">
            <v>35</v>
          </cell>
          <cell r="J1118" t="str">
            <v>GENERAL COUNSEL</v>
          </cell>
          <cell r="K1118" t="str">
            <v>NonBarg</v>
          </cell>
          <cell r="L1118" t="str">
            <v>NonProd</v>
          </cell>
          <cell r="M1118" t="str">
            <v>No</v>
          </cell>
          <cell r="N1118" t="str">
            <v>Other</v>
          </cell>
          <cell r="O1118">
            <v>0</v>
          </cell>
          <cell r="P1118">
            <v>15207</v>
          </cell>
          <cell r="Q1118">
            <v>0</v>
          </cell>
          <cell r="R1118">
            <v>0</v>
          </cell>
          <cell r="S1118">
            <v>0</v>
          </cell>
        </row>
        <row r="1119">
          <cell r="B1119" t="str">
            <v>P52</v>
          </cell>
          <cell r="C1119" t="str">
            <v>CC V INS RMB N-TX 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457</v>
          </cell>
          <cell r="I1119" t="str">
            <v>36</v>
          </cell>
          <cell r="J1119" t="str">
            <v>GOVT AFFAIRS - FED</v>
          </cell>
          <cell r="K1119" t="str">
            <v>NonBarg</v>
          </cell>
          <cell r="L1119" t="str">
            <v>NonProd</v>
          </cell>
          <cell r="M1119" t="str">
            <v>No</v>
          </cell>
          <cell r="N1119" t="str">
            <v>Other</v>
          </cell>
          <cell r="O1119">
            <v>0</v>
          </cell>
          <cell r="P1119">
            <v>444</v>
          </cell>
          <cell r="Q1119">
            <v>0</v>
          </cell>
          <cell r="R1119">
            <v>0</v>
          </cell>
          <cell r="S1119">
            <v>0</v>
          </cell>
        </row>
        <row r="1120">
          <cell r="B1120" t="str">
            <v>P52</v>
          </cell>
          <cell r="C1120" t="str">
            <v>CC V INS RMB N-TX 2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505</v>
          </cell>
          <cell r="I1120" t="str">
            <v>37</v>
          </cell>
          <cell r="J1120" t="str">
            <v>CORP COMMUNICATIONS</v>
          </cell>
          <cell r="K1120" t="str">
            <v>NonBarg</v>
          </cell>
          <cell r="L1120" t="str">
            <v>NonProd</v>
          </cell>
          <cell r="M1120" t="str">
            <v>No</v>
          </cell>
          <cell r="N1120" t="str">
            <v>Other</v>
          </cell>
          <cell r="O1120">
            <v>0</v>
          </cell>
          <cell r="P1120">
            <v>7992</v>
          </cell>
          <cell r="Q1120">
            <v>0</v>
          </cell>
          <cell r="R1120">
            <v>0</v>
          </cell>
          <cell r="S1120">
            <v>0</v>
          </cell>
        </row>
        <row r="1121">
          <cell r="B1121" t="str">
            <v>P52</v>
          </cell>
          <cell r="C1121" t="str">
            <v>CC V INS RMB N-TX 2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558</v>
          </cell>
          <cell r="I1121" t="str">
            <v>38</v>
          </cell>
          <cell r="J1121" t="str">
            <v>INTERNAL AUDITING</v>
          </cell>
          <cell r="K1121" t="str">
            <v>NonBarg</v>
          </cell>
          <cell r="L1121" t="str">
            <v>NonProd</v>
          </cell>
          <cell r="M1121" t="str">
            <v>No</v>
          </cell>
          <cell r="N1121" t="str">
            <v>Other</v>
          </cell>
          <cell r="O1121">
            <v>0</v>
          </cell>
          <cell r="P1121">
            <v>2867.5</v>
          </cell>
          <cell r="Q1121">
            <v>0</v>
          </cell>
          <cell r="R1121">
            <v>0</v>
          </cell>
          <cell r="S1121">
            <v>0</v>
          </cell>
        </row>
        <row r="1122">
          <cell r="B1122" t="str">
            <v>P52</v>
          </cell>
          <cell r="C1122" t="str">
            <v>CC V INS RMB N-TX 2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637</v>
          </cell>
          <cell r="I1122" t="str">
            <v>51</v>
          </cell>
          <cell r="J1122" t="str">
            <v>CUSTOMER SERVICE</v>
          </cell>
          <cell r="K1122" t="str">
            <v>NonBarg</v>
          </cell>
          <cell r="L1122" t="str">
            <v>NonProd</v>
          </cell>
          <cell r="M1122" t="str">
            <v>No</v>
          </cell>
          <cell r="N1122" t="str">
            <v>Other</v>
          </cell>
          <cell r="O1122">
            <v>0</v>
          </cell>
          <cell r="P1122">
            <v>443056.5</v>
          </cell>
          <cell r="Q1122">
            <v>0</v>
          </cell>
          <cell r="R1122">
            <v>0</v>
          </cell>
          <cell r="S1122">
            <v>0</v>
          </cell>
        </row>
        <row r="1123">
          <cell r="B1123" t="str">
            <v>P52</v>
          </cell>
          <cell r="C1123" t="str">
            <v>CC V INS RMB N-TX 2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754</v>
          </cell>
          <cell r="I1123" t="str">
            <v>53</v>
          </cell>
          <cell r="J1123" t="str">
            <v>POWER SYSTEMS</v>
          </cell>
          <cell r="K1123" t="str">
            <v>NonBarg</v>
          </cell>
          <cell r="L1123" t="str">
            <v>NonProd</v>
          </cell>
          <cell r="M1123" t="str">
            <v>No</v>
          </cell>
          <cell r="N1123" t="str">
            <v>Other</v>
          </cell>
          <cell r="O1123">
            <v>0</v>
          </cell>
          <cell r="P1123">
            <v>357272</v>
          </cell>
          <cell r="Q1123">
            <v>0</v>
          </cell>
          <cell r="R1123">
            <v>0</v>
          </cell>
          <cell r="S1123">
            <v>0</v>
          </cell>
        </row>
        <row r="1124">
          <cell r="B1124" t="str">
            <v>P52</v>
          </cell>
          <cell r="C1124" t="str">
            <v>CC V INS RMB N-TX 2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851</v>
          </cell>
          <cell r="I1124" t="str">
            <v>54</v>
          </cell>
          <cell r="J1124" t="str">
            <v>RESOURCE PLANNING</v>
          </cell>
          <cell r="K1124" t="str">
            <v>NonBarg</v>
          </cell>
          <cell r="L1124" t="str">
            <v>NonProd</v>
          </cell>
          <cell r="M1124" t="str">
            <v>No</v>
          </cell>
          <cell r="N1124" t="str">
            <v>Other</v>
          </cell>
          <cell r="O1124">
            <v>0</v>
          </cell>
          <cell r="P1124">
            <v>869.5</v>
          </cell>
          <cell r="Q1124">
            <v>0</v>
          </cell>
          <cell r="R1124">
            <v>0</v>
          </cell>
          <cell r="S1124">
            <v>0</v>
          </cell>
        </row>
        <row r="1125">
          <cell r="B1125" t="str">
            <v>P52</v>
          </cell>
          <cell r="C1125" t="str">
            <v>CC V INS RMB N-TX 2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927</v>
          </cell>
          <cell r="I1125" t="str">
            <v>56</v>
          </cell>
          <cell r="J1125" t="str">
            <v>POWER GENERATION</v>
          </cell>
          <cell r="K1125" t="str">
            <v>NonBarg</v>
          </cell>
          <cell r="L1125" t="str">
            <v>NonProd</v>
          </cell>
          <cell r="M1125" t="str">
            <v>No</v>
          </cell>
          <cell r="N1125" t="str">
            <v>Other</v>
          </cell>
          <cell r="O1125">
            <v>0</v>
          </cell>
          <cell r="P1125">
            <v>19499</v>
          </cell>
          <cell r="Q1125">
            <v>0</v>
          </cell>
          <cell r="R1125">
            <v>0</v>
          </cell>
          <cell r="S1125">
            <v>0</v>
          </cell>
        </row>
        <row r="1126">
          <cell r="B1126" t="str">
            <v>P52</v>
          </cell>
          <cell r="C1126" t="str">
            <v>CC V INS RMB N-TX 2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1035</v>
          </cell>
          <cell r="I1126" t="str">
            <v>58</v>
          </cell>
          <cell r="J1126" t="str">
            <v>INFO MANAGEMENT</v>
          </cell>
          <cell r="K1126" t="str">
            <v>NonBarg</v>
          </cell>
          <cell r="L1126" t="str">
            <v>NonProd</v>
          </cell>
          <cell r="M1126" t="str">
            <v>No</v>
          </cell>
          <cell r="N1126" t="str">
            <v>Other</v>
          </cell>
          <cell r="O1126">
            <v>0</v>
          </cell>
          <cell r="P1126">
            <v>31524</v>
          </cell>
          <cell r="Q1126">
            <v>0</v>
          </cell>
          <cell r="R1126">
            <v>0</v>
          </cell>
          <cell r="S1126">
            <v>0</v>
          </cell>
        </row>
        <row r="1127">
          <cell r="B1127" t="str">
            <v>P52</v>
          </cell>
          <cell r="C1127" t="str">
            <v>CC V INS RMB N-TX 2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1088</v>
          </cell>
          <cell r="I1127" t="str">
            <v>61</v>
          </cell>
          <cell r="J1127" t="str">
            <v>GOVT AFFAIRS - STATE</v>
          </cell>
          <cell r="K1127" t="str">
            <v>NonBarg</v>
          </cell>
          <cell r="L1127" t="str">
            <v>NonProd</v>
          </cell>
          <cell r="M1127" t="str">
            <v>No</v>
          </cell>
          <cell r="N1127" t="str">
            <v>Other</v>
          </cell>
          <cell r="O1127">
            <v>0</v>
          </cell>
          <cell r="P1127">
            <v>444</v>
          </cell>
          <cell r="Q1127">
            <v>0</v>
          </cell>
          <cell r="R1127">
            <v>0</v>
          </cell>
          <cell r="S1127">
            <v>0</v>
          </cell>
        </row>
        <row r="1128">
          <cell r="B1128" t="str">
            <v>P52</v>
          </cell>
          <cell r="C1128" t="str">
            <v>CC V INS RMB N-TX 2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1143</v>
          </cell>
          <cell r="I1128" t="str">
            <v>62</v>
          </cell>
          <cell r="J1128" t="str">
            <v>ENERGY MARKETING</v>
          </cell>
          <cell r="K1128" t="str">
            <v>NonBarg</v>
          </cell>
          <cell r="L1128" t="str">
            <v>NonProd</v>
          </cell>
          <cell r="M1128" t="str">
            <v>No</v>
          </cell>
          <cell r="N1128" t="str">
            <v>Other</v>
          </cell>
          <cell r="O1128">
            <v>0</v>
          </cell>
          <cell r="P1128">
            <v>2220</v>
          </cell>
          <cell r="Q1128">
            <v>0</v>
          </cell>
          <cell r="R1128">
            <v>0</v>
          </cell>
          <cell r="S1128">
            <v>0</v>
          </cell>
        </row>
        <row r="1129">
          <cell r="B1129" t="str">
            <v>P52</v>
          </cell>
          <cell r="C1129" t="str">
            <v>CC V INS RMB N-TX 2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1202</v>
          </cell>
          <cell r="I1129" t="str">
            <v>63</v>
          </cell>
          <cell r="J1129" t="str">
            <v>REGULATORY AFFAIRS</v>
          </cell>
          <cell r="K1129" t="str">
            <v>NonBarg</v>
          </cell>
          <cell r="L1129" t="str">
            <v>NonProd</v>
          </cell>
          <cell r="M1129" t="str">
            <v>No</v>
          </cell>
          <cell r="N1129" t="str">
            <v>Other</v>
          </cell>
          <cell r="O1129">
            <v>0</v>
          </cell>
          <cell r="P1129">
            <v>2220</v>
          </cell>
          <cell r="Q1129">
            <v>0</v>
          </cell>
          <cell r="R1129">
            <v>0</v>
          </cell>
          <cell r="S1129">
            <v>0</v>
          </cell>
        </row>
        <row r="1130">
          <cell r="B1130" t="str">
            <v>P53</v>
          </cell>
          <cell r="C1130" t="str">
            <v>CC V INS RMB N-TX 3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311</v>
          </cell>
          <cell r="I1130" t="str">
            <v>34</v>
          </cell>
          <cell r="J1130" t="str">
            <v>HUMAN RESRC &amp; CORP SVCS</v>
          </cell>
          <cell r="K1130" t="str">
            <v>NonBarg</v>
          </cell>
          <cell r="L1130" t="str">
            <v>NonProd</v>
          </cell>
          <cell r="M1130" t="str">
            <v>No</v>
          </cell>
          <cell r="N1130" t="str">
            <v>Other</v>
          </cell>
          <cell r="O1130">
            <v>0</v>
          </cell>
          <cell r="P1130">
            <v>351.5</v>
          </cell>
          <cell r="Q1130">
            <v>0</v>
          </cell>
          <cell r="R1130">
            <v>0</v>
          </cell>
          <cell r="S1130">
            <v>0</v>
          </cell>
        </row>
        <row r="1131">
          <cell r="B1131" t="str">
            <v>P53</v>
          </cell>
          <cell r="C1131" t="str">
            <v>CC V INS RMB N-TX 3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408</v>
          </cell>
          <cell r="I1131" t="str">
            <v>35</v>
          </cell>
          <cell r="J1131" t="str">
            <v>GENERAL COUNSEL</v>
          </cell>
          <cell r="K1131" t="str">
            <v>NonBarg</v>
          </cell>
          <cell r="L1131" t="str">
            <v>NonProd</v>
          </cell>
          <cell r="M1131" t="str">
            <v>No</v>
          </cell>
          <cell r="N1131" t="str">
            <v>Other</v>
          </cell>
          <cell r="O1131">
            <v>0</v>
          </cell>
          <cell r="P1131">
            <v>888</v>
          </cell>
          <cell r="Q1131">
            <v>0</v>
          </cell>
          <cell r="R1131">
            <v>0</v>
          </cell>
          <cell r="S1131">
            <v>0</v>
          </cell>
        </row>
        <row r="1132">
          <cell r="B1132" t="str">
            <v>P53</v>
          </cell>
          <cell r="C1132" t="str">
            <v>CC V INS RMB N-TX 3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638</v>
          </cell>
          <cell r="I1132" t="str">
            <v>51</v>
          </cell>
          <cell r="J1132" t="str">
            <v>CUSTOMER SERVICE</v>
          </cell>
          <cell r="K1132" t="str">
            <v>NonBarg</v>
          </cell>
          <cell r="L1132" t="str">
            <v>NonProd</v>
          </cell>
          <cell r="M1132" t="str">
            <v>No</v>
          </cell>
          <cell r="N1132" t="str">
            <v>Other</v>
          </cell>
          <cell r="O1132">
            <v>0</v>
          </cell>
          <cell r="P1132">
            <v>1776</v>
          </cell>
          <cell r="Q1132">
            <v>0</v>
          </cell>
          <cell r="R1132">
            <v>0</v>
          </cell>
          <cell r="S1132">
            <v>0</v>
          </cell>
        </row>
        <row r="1133">
          <cell r="B1133" t="str">
            <v>P53</v>
          </cell>
          <cell r="C1133" t="str">
            <v>CC V INS RMB N-TX 3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755</v>
          </cell>
          <cell r="I1133" t="str">
            <v>53</v>
          </cell>
          <cell r="J1133" t="str">
            <v>POWER SYSTEMS</v>
          </cell>
          <cell r="K1133" t="str">
            <v>NonBarg</v>
          </cell>
          <cell r="L1133" t="str">
            <v>NonProd</v>
          </cell>
          <cell r="M1133" t="str">
            <v>No</v>
          </cell>
          <cell r="N1133" t="str">
            <v>Other</v>
          </cell>
          <cell r="O1133">
            <v>0</v>
          </cell>
          <cell r="P1133">
            <v>2571.5</v>
          </cell>
          <cell r="Q1133">
            <v>0</v>
          </cell>
          <cell r="R1133">
            <v>0</v>
          </cell>
          <cell r="S1133">
            <v>0</v>
          </cell>
        </row>
        <row r="1134">
          <cell r="B1134" t="str">
            <v>P53</v>
          </cell>
          <cell r="C1134" t="str">
            <v>CC V INS RMB N-TX 3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852</v>
          </cell>
          <cell r="I1134" t="str">
            <v>54</v>
          </cell>
          <cell r="J1134" t="str">
            <v>RESOURCE PLANNING</v>
          </cell>
          <cell r="K1134" t="str">
            <v>NonBarg</v>
          </cell>
          <cell r="L1134" t="str">
            <v>NonProd</v>
          </cell>
          <cell r="M1134" t="str">
            <v>No</v>
          </cell>
          <cell r="N1134" t="str">
            <v>Other</v>
          </cell>
          <cell r="O1134">
            <v>0</v>
          </cell>
          <cell r="P1134">
            <v>18.5</v>
          </cell>
          <cell r="Q1134">
            <v>0</v>
          </cell>
          <cell r="R1134">
            <v>0</v>
          </cell>
          <cell r="S1134">
            <v>0</v>
          </cell>
        </row>
        <row r="1135">
          <cell r="B1135" t="str">
            <v>P53</v>
          </cell>
          <cell r="C1135" t="str">
            <v>CC V INS RMB N-TX 3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1036</v>
          </cell>
          <cell r="I1135" t="str">
            <v>58</v>
          </cell>
          <cell r="J1135" t="str">
            <v>INFO MANAGEMENT</v>
          </cell>
          <cell r="K1135" t="str">
            <v>NonBarg</v>
          </cell>
          <cell r="L1135" t="str">
            <v>NonProd</v>
          </cell>
          <cell r="M1135" t="str">
            <v>No</v>
          </cell>
          <cell r="N1135" t="str">
            <v>Other</v>
          </cell>
          <cell r="O1135">
            <v>0</v>
          </cell>
          <cell r="P1135">
            <v>536.5</v>
          </cell>
          <cell r="Q1135">
            <v>0</v>
          </cell>
          <cell r="R1135">
            <v>0</v>
          </cell>
          <cell r="S1135">
            <v>0</v>
          </cell>
        </row>
        <row r="1136">
          <cell r="B1136" t="str">
            <v>P55</v>
          </cell>
          <cell r="C1136" t="str">
            <v>LS V INS RMB N-TX 2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206</v>
          </cell>
          <cell r="I1136" t="str">
            <v>33</v>
          </cell>
          <cell r="J1136" t="str">
            <v>FINANCIAL</v>
          </cell>
          <cell r="K1136" t="str">
            <v>NonBarg</v>
          </cell>
          <cell r="L1136" t="str">
            <v>NonProd</v>
          </cell>
          <cell r="M1136" t="str">
            <v>No</v>
          </cell>
          <cell r="N1136" t="str">
            <v>Other</v>
          </cell>
          <cell r="O1136">
            <v>0</v>
          </cell>
          <cell r="P1136">
            <v>18.5</v>
          </cell>
          <cell r="Q1136">
            <v>0</v>
          </cell>
          <cell r="R1136">
            <v>0</v>
          </cell>
          <cell r="S1136">
            <v>0</v>
          </cell>
        </row>
        <row r="1137">
          <cell r="B1137" t="str">
            <v>P58</v>
          </cell>
          <cell r="C1137" t="str">
            <v>LS V INS RMB N-TX 5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207</v>
          </cell>
          <cell r="I1137" t="str">
            <v>33</v>
          </cell>
          <cell r="J1137" t="str">
            <v>FINANCIAL</v>
          </cell>
          <cell r="K1137" t="str">
            <v>NonBarg</v>
          </cell>
          <cell r="L1137" t="str">
            <v>NonProd</v>
          </cell>
          <cell r="M1137" t="str">
            <v>No</v>
          </cell>
          <cell r="N1137" t="str">
            <v>Other</v>
          </cell>
          <cell r="O1137">
            <v>0</v>
          </cell>
          <cell r="P1137">
            <v>55.5</v>
          </cell>
          <cell r="Q1137">
            <v>0</v>
          </cell>
          <cell r="R1137">
            <v>0</v>
          </cell>
          <cell r="S1137">
            <v>0</v>
          </cell>
        </row>
        <row r="1138">
          <cell r="B1138" t="str">
            <v>P61</v>
          </cell>
          <cell r="C1138" t="str">
            <v>MOV EXP NON TXBL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277</v>
          </cell>
          <cell r="I1138" t="str">
            <v>53</v>
          </cell>
          <cell r="J1138" t="str">
            <v>POWER SYSTEMS</v>
          </cell>
          <cell r="K1138" t="str">
            <v>Barg</v>
          </cell>
          <cell r="L1138" t="str">
            <v>NonProd</v>
          </cell>
          <cell r="M1138" t="str">
            <v>No</v>
          </cell>
          <cell r="N1138" t="str">
            <v>Other</v>
          </cell>
          <cell r="O1138">
            <v>0</v>
          </cell>
          <cell r="P1138">
            <v>26766.86</v>
          </cell>
          <cell r="Q1138">
            <v>0</v>
          </cell>
          <cell r="R1138">
            <v>0</v>
          </cell>
          <cell r="S1138">
            <v>0</v>
          </cell>
        </row>
        <row r="1139">
          <cell r="B1139" t="str">
            <v>P61</v>
          </cell>
          <cell r="C1139" t="str">
            <v>MOV EXP NON TXBL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403</v>
          </cell>
          <cell r="I1139" t="str">
            <v>56</v>
          </cell>
          <cell r="J1139" t="str">
            <v>POWER GENERATION</v>
          </cell>
          <cell r="K1139" t="str">
            <v>Barg</v>
          </cell>
          <cell r="L1139" t="str">
            <v>NonProd</v>
          </cell>
          <cell r="M1139" t="str">
            <v>No</v>
          </cell>
          <cell r="N1139" t="str">
            <v>Other</v>
          </cell>
          <cell r="O1139">
            <v>0</v>
          </cell>
          <cell r="P1139">
            <v>3124.39</v>
          </cell>
          <cell r="Q1139">
            <v>0</v>
          </cell>
          <cell r="R1139">
            <v>0</v>
          </cell>
          <cell r="S1139">
            <v>0</v>
          </cell>
        </row>
        <row r="1140">
          <cell r="B1140" t="str">
            <v>P61</v>
          </cell>
          <cell r="C1140" t="str">
            <v>MOV EXP NON TXBL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77</v>
          </cell>
          <cell r="I1140" t="str">
            <v>31</v>
          </cell>
          <cell r="J1140" t="str">
            <v>NUCLEAR DIVISION</v>
          </cell>
          <cell r="K1140" t="str">
            <v>NonBarg</v>
          </cell>
          <cell r="L1140" t="str">
            <v>NonProd</v>
          </cell>
          <cell r="M1140" t="str">
            <v>No</v>
          </cell>
          <cell r="N1140" t="str">
            <v>Other</v>
          </cell>
          <cell r="O1140">
            <v>0</v>
          </cell>
          <cell r="P1140">
            <v>4008.29</v>
          </cell>
          <cell r="Q1140">
            <v>0</v>
          </cell>
          <cell r="R1140">
            <v>0</v>
          </cell>
          <cell r="S1140">
            <v>0</v>
          </cell>
        </row>
        <row r="1141">
          <cell r="B1141" t="str">
            <v>P61</v>
          </cell>
          <cell r="C1141" t="str">
            <v>MOV EXP NON TXBL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312</v>
          </cell>
          <cell r="I1141" t="str">
            <v>34</v>
          </cell>
          <cell r="J1141" t="str">
            <v>HUMAN RESRC &amp; CORP SVCS</v>
          </cell>
          <cell r="K1141" t="str">
            <v>NonBarg</v>
          </cell>
          <cell r="L1141" t="str">
            <v>NonProd</v>
          </cell>
          <cell r="M1141" t="str">
            <v>No</v>
          </cell>
          <cell r="N1141" t="str">
            <v>Other</v>
          </cell>
          <cell r="O1141">
            <v>0</v>
          </cell>
          <cell r="P1141">
            <v>2629.39</v>
          </cell>
          <cell r="Q1141">
            <v>0</v>
          </cell>
          <cell r="R1141">
            <v>0</v>
          </cell>
          <cell r="S1141">
            <v>0</v>
          </cell>
        </row>
        <row r="1142">
          <cell r="B1142" t="str">
            <v>P61</v>
          </cell>
          <cell r="C1142" t="str">
            <v>MOV EXP NON TXBL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409</v>
          </cell>
          <cell r="I1142" t="str">
            <v>35</v>
          </cell>
          <cell r="J1142" t="str">
            <v>GENERAL COUNSEL</v>
          </cell>
          <cell r="K1142" t="str">
            <v>NonBarg</v>
          </cell>
          <cell r="L1142" t="str">
            <v>NonProd</v>
          </cell>
          <cell r="M1142" t="str">
            <v>No</v>
          </cell>
          <cell r="N1142" t="str">
            <v>Other</v>
          </cell>
          <cell r="O1142">
            <v>0</v>
          </cell>
          <cell r="P1142">
            <v>444.47</v>
          </cell>
          <cell r="Q1142">
            <v>0</v>
          </cell>
          <cell r="R1142">
            <v>0</v>
          </cell>
          <cell r="S1142">
            <v>0</v>
          </cell>
        </row>
        <row r="1143">
          <cell r="B1143" t="str">
            <v>P61</v>
          </cell>
          <cell r="C1143" t="str">
            <v>MOV EXP NON TXBL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559</v>
          </cell>
          <cell r="I1143" t="str">
            <v>38</v>
          </cell>
          <cell r="J1143" t="str">
            <v>INTERNAL AUDITING</v>
          </cell>
          <cell r="K1143" t="str">
            <v>NonBarg</v>
          </cell>
          <cell r="L1143" t="str">
            <v>NonProd</v>
          </cell>
          <cell r="M1143" t="str">
            <v>No</v>
          </cell>
          <cell r="N1143" t="str">
            <v>Other</v>
          </cell>
          <cell r="O1143">
            <v>0</v>
          </cell>
          <cell r="P1143">
            <v>2256.52</v>
          </cell>
          <cell r="Q1143">
            <v>0</v>
          </cell>
          <cell r="R1143">
            <v>0</v>
          </cell>
          <cell r="S1143">
            <v>0</v>
          </cell>
        </row>
        <row r="1144">
          <cell r="B1144" t="str">
            <v>P61</v>
          </cell>
          <cell r="C1144" t="str">
            <v>MOV EXP NON TXBL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639</v>
          </cell>
          <cell r="I1144" t="str">
            <v>51</v>
          </cell>
          <cell r="J1144" t="str">
            <v>CUSTOMER SERVICE</v>
          </cell>
          <cell r="K1144" t="str">
            <v>NonBarg</v>
          </cell>
          <cell r="L1144" t="str">
            <v>NonProd</v>
          </cell>
          <cell r="M1144" t="str">
            <v>No</v>
          </cell>
          <cell r="N1144" t="str">
            <v>Other</v>
          </cell>
          <cell r="O1144">
            <v>0</v>
          </cell>
          <cell r="P1144">
            <v>1087.24</v>
          </cell>
          <cell r="Q1144">
            <v>0</v>
          </cell>
          <cell r="R1144">
            <v>0</v>
          </cell>
          <cell r="S1144">
            <v>0</v>
          </cell>
        </row>
        <row r="1145">
          <cell r="B1145" t="str">
            <v>P61</v>
          </cell>
          <cell r="C1145" t="str">
            <v>MOV EXP NON TXBL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756</v>
          </cell>
          <cell r="I1145" t="str">
            <v>53</v>
          </cell>
          <cell r="J1145" t="str">
            <v>POWER SYSTEMS</v>
          </cell>
          <cell r="K1145" t="str">
            <v>NonBarg</v>
          </cell>
          <cell r="L1145" t="str">
            <v>NonProd</v>
          </cell>
          <cell r="M1145" t="str">
            <v>No</v>
          </cell>
          <cell r="N1145" t="str">
            <v>Other</v>
          </cell>
          <cell r="O1145">
            <v>0</v>
          </cell>
          <cell r="P1145">
            <v>5128.53</v>
          </cell>
          <cell r="Q1145">
            <v>0</v>
          </cell>
          <cell r="R1145">
            <v>0</v>
          </cell>
          <cell r="S1145">
            <v>0</v>
          </cell>
        </row>
        <row r="1146">
          <cell r="B1146" t="str">
            <v>P61</v>
          </cell>
          <cell r="C1146" t="str">
            <v>MOV EXP NON TXBL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928</v>
          </cell>
          <cell r="I1146" t="str">
            <v>56</v>
          </cell>
          <cell r="J1146" t="str">
            <v>POWER GENERATION</v>
          </cell>
          <cell r="K1146" t="str">
            <v>NonBarg</v>
          </cell>
          <cell r="L1146" t="str">
            <v>NonProd</v>
          </cell>
          <cell r="M1146" t="str">
            <v>No</v>
          </cell>
          <cell r="N1146" t="str">
            <v>Other</v>
          </cell>
          <cell r="O1146">
            <v>0</v>
          </cell>
          <cell r="P1146">
            <v>4953.05</v>
          </cell>
          <cell r="Q1146">
            <v>0</v>
          </cell>
          <cell r="R1146">
            <v>0</v>
          </cell>
          <cell r="S1146">
            <v>0</v>
          </cell>
        </row>
        <row r="1147">
          <cell r="B1147" t="str">
            <v>P61</v>
          </cell>
          <cell r="C1147" t="str">
            <v>MOV EXP NON TXBL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1037</v>
          </cell>
          <cell r="I1147" t="str">
            <v>58</v>
          </cell>
          <cell r="J1147" t="str">
            <v>INFO MANAGEMENT</v>
          </cell>
          <cell r="K1147" t="str">
            <v>NonBarg</v>
          </cell>
          <cell r="L1147" t="str">
            <v>NonProd</v>
          </cell>
          <cell r="M1147" t="str">
            <v>No</v>
          </cell>
          <cell r="N1147" t="str">
            <v>Other</v>
          </cell>
          <cell r="O1147">
            <v>0</v>
          </cell>
          <cell r="P1147">
            <v>2639.93</v>
          </cell>
          <cell r="Q1147">
            <v>0</v>
          </cell>
          <cell r="R1147">
            <v>0</v>
          </cell>
          <cell r="S1147">
            <v>0</v>
          </cell>
        </row>
        <row r="1148">
          <cell r="B1148" t="str">
            <v>P61</v>
          </cell>
          <cell r="C1148" t="str">
            <v>MOV EXP NON TXBL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1144</v>
          </cell>
          <cell r="I1148" t="str">
            <v>62</v>
          </cell>
          <cell r="J1148" t="str">
            <v>ENERGY MARKETING</v>
          </cell>
          <cell r="K1148" t="str">
            <v>NonBarg</v>
          </cell>
          <cell r="L1148" t="str">
            <v>NonProd</v>
          </cell>
          <cell r="M1148" t="str">
            <v>No</v>
          </cell>
          <cell r="N1148" t="str">
            <v>Other</v>
          </cell>
          <cell r="O1148">
            <v>0</v>
          </cell>
          <cell r="P1148">
            <v>1905.4</v>
          </cell>
          <cell r="Q1148">
            <v>0</v>
          </cell>
          <cell r="R1148">
            <v>0</v>
          </cell>
          <cell r="S1148">
            <v>0</v>
          </cell>
        </row>
        <row r="1149">
          <cell r="B1149" t="str">
            <v>Q10</v>
          </cell>
          <cell r="C1149" t="str">
            <v>PH ALLOW NON TXBL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64</v>
          </cell>
          <cell r="I1149" t="str">
            <v>31</v>
          </cell>
          <cell r="J1149" t="str">
            <v>NUCLEAR DIVISION</v>
          </cell>
          <cell r="K1149" t="str">
            <v>Barg</v>
          </cell>
          <cell r="L1149" t="str">
            <v>NonProd</v>
          </cell>
          <cell r="M1149" t="str">
            <v>No</v>
          </cell>
          <cell r="N1149" t="str">
            <v>Other</v>
          </cell>
          <cell r="O1149">
            <v>0</v>
          </cell>
          <cell r="P1149">
            <v>342</v>
          </cell>
          <cell r="Q1149">
            <v>0</v>
          </cell>
          <cell r="R1149">
            <v>0</v>
          </cell>
          <cell r="S1149">
            <v>0</v>
          </cell>
        </row>
        <row r="1150">
          <cell r="B1150" t="str">
            <v>Q10</v>
          </cell>
          <cell r="C1150" t="str">
            <v>PH ALLOW NON TXBL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404</v>
          </cell>
          <cell r="I1150" t="str">
            <v>56</v>
          </cell>
          <cell r="J1150" t="str">
            <v>POWER GENERATION</v>
          </cell>
          <cell r="K1150" t="str">
            <v>Barg</v>
          </cell>
          <cell r="L1150" t="str">
            <v>NonProd</v>
          </cell>
          <cell r="M1150" t="str">
            <v>No</v>
          </cell>
          <cell r="N1150" t="str">
            <v>Other</v>
          </cell>
          <cell r="O1150">
            <v>0</v>
          </cell>
          <cell r="P1150">
            <v>990</v>
          </cell>
          <cell r="Q1150">
            <v>0</v>
          </cell>
          <cell r="R1150">
            <v>0</v>
          </cell>
          <cell r="S1150">
            <v>0</v>
          </cell>
        </row>
        <row r="1151">
          <cell r="B1151" t="str">
            <v>Q12</v>
          </cell>
          <cell r="C1151" t="str">
            <v>TAX ADVANCE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78</v>
          </cell>
          <cell r="I1151" t="str">
            <v>31</v>
          </cell>
          <cell r="J1151" t="str">
            <v>NUCLEAR DIVISION</v>
          </cell>
          <cell r="K1151" t="str">
            <v>NonBarg</v>
          </cell>
          <cell r="L1151" t="str">
            <v>NonProd</v>
          </cell>
          <cell r="M1151" t="str">
            <v>No</v>
          </cell>
          <cell r="N1151" t="str">
            <v>Other</v>
          </cell>
          <cell r="O1151">
            <v>0</v>
          </cell>
          <cell r="P1151">
            <v>3300</v>
          </cell>
          <cell r="Q1151">
            <v>0</v>
          </cell>
          <cell r="R1151">
            <v>0</v>
          </cell>
          <cell r="S1151">
            <v>0</v>
          </cell>
        </row>
        <row r="1152">
          <cell r="B1152" t="str">
            <v>Q12</v>
          </cell>
          <cell r="C1152" t="str">
            <v>TAX ADVANCE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929</v>
          </cell>
          <cell r="I1152" t="str">
            <v>56</v>
          </cell>
          <cell r="J1152" t="str">
            <v>POWER GENERATION</v>
          </cell>
          <cell r="K1152" t="str">
            <v>NonBarg</v>
          </cell>
          <cell r="L1152" t="str">
            <v>NonProd</v>
          </cell>
          <cell r="M1152" t="str">
            <v>No</v>
          </cell>
          <cell r="N1152" t="str">
            <v>Other</v>
          </cell>
          <cell r="O1152">
            <v>0</v>
          </cell>
          <cell r="P1152">
            <v>-11356.66</v>
          </cell>
          <cell r="Q1152">
            <v>0</v>
          </cell>
          <cell r="R1152">
            <v>0</v>
          </cell>
          <cell r="S1152">
            <v>0</v>
          </cell>
        </row>
        <row r="1153">
          <cell r="B1153" t="str">
            <v>R40</v>
          </cell>
          <cell r="C1153" t="str">
            <v>FULL DY DIS-NOT PAID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65</v>
          </cell>
          <cell r="I1153" t="str">
            <v>31</v>
          </cell>
          <cell r="J1153" t="str">
            <v>NUCLEAR DIVISION</v>
          </cell>
          <cell r="K1153" t="str">
            <v>Barg</v>
          </cell>
          <cell r="L1153" t="str">
            <v>NonProd</v>
          </cell>
          <cell r="M1153" t="str">
            <v>No</v>
          </cell>
          <cell r="N1153" t="str">
            <v>Other</v>
          </cell>
          <cell r="O1153">
            <v>4936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</row>
        <row r="1154">
          <cell r="B1154" t="str">
            <v>R40</v>
          </cell>
          <cell r="C1154" t="str">
            <v>FULL DY DIS-NOT PAID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150</v>
          </cell>
          <cell r="I1154" t="str">
            <v>34</v>
          </cell>
          <cell r="J1154" t="str">
            <v>HUMAN RESRC &amp; CORP SVCS</v>
          </cell>
          <cell r="K1154" t="str">
            <v>Barg</v>
          </cell>
          <cell r="L1154" t="str">
            <v>NonProd</v>
          </cell>
          <cell r="M1154" t="str">
            <v>No</v>
          </cell>
          <cell r="N1154" t="str">
            <v>Other</v>
          </cell>
          <cell r="O1154">
            <v>1616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</row>
        <row r="1155">
          <cell r="B1155" t="str">
            <v>R40</v>
          </cell>
          <cell r="C1155" t="str">
            <v>FULL DY DIS-NOT PAID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203</v>
          </cell>
          <cell r="I1155" t="str">
            <v>51</v>
          </cell>
          <cell r="J1155" t="str">
            <v>CUSTOMER SERVICE</v>
          </cell>
          <cell r="K1155" t="str">
            <v>Barg</v>
          </cell>
          <cell r="L1155" t="str">
            <v>NonProd</v>
          </cell>
          <cell r="M1155" t="str">
            <v>No</v>
          </cell>
          <cell r="N1155" t="str">
            <v>Other</v>
          </cell>
          <cell r="O1155">
            <v>1928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</row>
        <row r="1156">
          <cell r="B1156" t="str">
            <v>R40</v>
          </cell>
          <cell r="C1156" t="str">
            <v>FULL DY DIS-NOT PAID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278</v>
          </cell>
          <cell r="I1156" t="str">
            <v>53</v>
          </cell>
          <cell r="J1156" t="str">
            <v>POWER SYSTEMS</v>
          </cell>
          <cell r="K1156" t="str">
            <v>Barg</v>
          </cell>
          <cell r="L1156" t="str">
            <v>NonProd</v>
          </cell>
          <cell r="M1156" t="str">
            <v>No</v>
          </cell>
          <cell r="N1156" t="str">
            <v>Other</v>
          </cell>
          <cell r="O1156">
            <v>42233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</row>
        <row r="1157">
          <cell r="B1157" t="str">
            <v>R40</v>
          </cell>
          <cell r="C1157" t="str">
            <v>FULL DY DIS-NOT PAID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405</v>
          </cell>
          <cell r="I1157" t="str">
            <v>56</v>
          </cell>
          <cell r="J1157" t="str">
            <v>POWER GENERATION</v>
          </cell>
          <cell r="K1157" t="str">
            <v>Barg</v>
          </cell>
          <cell r="L1157" t="str">
            <v>NonProd</v>
          </cell>
          <cell r="M1157" t="str">
            <v>No</v>
          </cell>
          <cell r="N1157" t="str">
            <v>Other</v>
          </cell>
          <cell r="O1157">
            <v>3370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</row>
        <row r="1158">
          <cell r="B1158" t="str">
            <v>R40</v>
          </cell>
          <cell r="C1158" t="str">
            <v>FULL DY DIS-NOT PAID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474</v>
          </cell>
          <cell r="I1158" t="str">
            <v>58</v>
          </cell>
          <cell r="J1158" t="str">
            <v>INFO MANAGEMENT</v>
          </cell>
          <cell r="K1158" t="str">
            <v>Barg</v>
          </cell>
          <cell r="L1158" t="str">
            <v>NonProd</v>
          </cell>
          <cell r="M1158" t="str">
            <v>No</v>
          </cell>
          <cell r="N1158" t="str">
            <v>Other</v>
          </cell>
          <cell r="O1158">
            <v>240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</row>
        <row r="1159">
          <cell r="B1159" t="str">
            <v>R40</v>
          </cell>
          <cell r="C1159" t="str">
            <v>FULL DY DIS-NOT PAID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79</v>
          </cell>
          <cell r="I1159" t="str">
            <v>31</v>
          </cell>
          <cell r="J1159" t="str">
            <v>NUCLEAR DIVISION</v>
          </cell>
          <cell r="K1159" t="str">
            <v>NonBarg</v>
          </cell>
          <cell r="L1159" t="str">
            <v>NonProd</v>
          </cell>
          <cell r="M1159" t="str">
            <v>No</v>
          </cell>
          <cell r="N1159" t="str">
            <v>Other</v>
          </cell>
          <cell r="O1159">
            <v>229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</row>
        <row r="1160">
          <cell r="B1160" t="str">
            <v>R40</v>
          </cell>
          <cell r="C1160" t="str">
            <v>FULL DY DIS-NOT PAID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313</v>
          </cell>
          <cell r="I1160" t="str">
            <v>34</v>
          </cell>
          <cell r="J1160" t="str">
            <v>HUMAN RESRC &amp; CORP SVCS</v>
          </cell>
          <cell r="K1160" t="str">
            <v>NonBarg</v>
          </cell>
          <cell r="L1160" t="str">
            <v>NonProd</v>
          </cell>
          <cell r="M1160" t="str">
            <v>No</v>
          </cell>
          <cell r="N1160" t="str">
            <v>Other</v>
          </cell>
          <cell r="O1160">
            <v>168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</row>
        <row r="1161">
          <cell r="B1161" t="str">
            <v>R40</v>
          </cell>
          <cell r="C1161" t="str">
            <v>FULL DY DIS-NOT PAID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640</v>
          </cell>
          <cell r="I1161" t="str">
            <v>51</v>
          </cell>
          <cell r="J1161" t="str">
            <v>CUSTOMER SERVICE</v>
          </cell>
          <cell r="K1161" t="str">
            <v>NonBarg</v>
          </cell>
          <cell r="L1161" t="str">
            <v>NonProd</v>
          </cell>
          <cell r="M1161" t="str">
            <v>No</v>
          </cell>
          <cell r="N1161" t="str">
            <v>Other</v>
          </cell>
          <cell r="O1161">
            <v>5956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</row>
        <row r="1162">
          <cell r="B1162" t="str">
            <v>R40</v>
          </cell>
          <cell r="C1162" t="str">
            <v>FULL DY DIS-NOT PAID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757</v>
          </cell>
          <cell r="I1162" t="str">
            <v>53</v>
          </cell>
          <cell r="J1162" t="str">
            <v>POWER SYSTEMS</v>
          </cell>
          <cell r="K1162" t="str">
            <v>NonBarg</v>
          </cell>
          <cell r="L1162" t="str">
            <v>NonProd</v>
          </cell>
          <cell r="M1162" t="str">
            <v>No</v>
          </cell>
          <cell r="N1162" t="str">
            <v>Other</v>
          </cell>
          <cell r="O1162">
            <v>80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</row>
        <row r="1163">
          <cell r="B1163" t="str">
            <v>R42</v>
          </cell>
          <cell r="C1163" t="str">
            <v>HOL WRK-VAC-NOT PAID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66</v>
          </cell>
          <cell r="I1163" t="str">
            <v>31</v>
          </cell>
          <cell r="J1163" t="str">
            <v>NUCLEAR DIVISION</v>
          </cell>
          <cell r="K1163" t="str">
            <v>Barg</v>
          </cell>
          <cell r="L1163" t="str">
            <v>NonProd</v>
          </cell>
          <cell r="M1163" t="str">
            <v>No</v>
          </cell>
          <cell r="N1163" t="str">
            <v>Other</v>
          </cell>
          <cell r="O1163">
            <v>5872</v>
          </cell>
          <cell r="P1163">
            <v>163041.82</v>
          </cell>
          <cell r="Q1163">
            <v>0</v>
          </cell>
          <cell r="R1163">
            <v>0</v>
          </cell>
          <cell r="S1163">
            <v>0</v>
          </cell>
        </row>
        <row r="1164">
          <cell r="B1164" t="str">
            <v>R42</v>
          </cell>
          <cell r="C1164" t="str">
            <v>HOL WRK-VAC-NOT PAID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151</v>
          </cell>
          <cell r="I1164" t="str">
            <v>34</v>
          </cell>
          <cell r="J1164" t="str">
            <v>HUMAN RESRC &amp; CORP SVCS</v>
          </cell>
          <cell r="K1164" t="str">
            <v>Barg</v>
          </cell>
          <cell r="L1164" t="str">
            <v>NonProd</v>
          </cell>
          <cell r="M1164" t="str">
            <v>No</v>
          </cell>
          <cell r="N1164" t="str">
            <v>Other</v>
          </cell>
          <cell r="O1164">
            <v>8</v>
          </cell>
          <cell r="P1164">
            <v>199.76</v>
          </cell>
          <cell r="Q1164">
            <v>0</v>
          </cell>
          <cell r="R1164">
            <v>0</v>
          </cell>
          <cell r="S1164">
            <v>0</v>
          </cell>
        </row>
        <row r="1165">
          <cell r="B1165" t="str">
            <v>R42</v>
          </cell>
          <cell r="C1165" t="str">
            <v>HOL WRK-VAC-NOT PAID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279</v>
          </cell>
          <cell r="I1165" t="str">
            <v>53</v>
          </cell>
          <cell r="J1165" t="str">
            <v>POWER SYSTEMS</v>
          </cell>
          <cell r="K1165" t="str">
            <v>Barg</v>
          </cell>
          <cell r="L1165" t="str">
            <v>NonProd</v>
          </cell>
          <cell r="M1165" t="str">
            <v>No</v>
          </cell>
          <cell r="N1165" t="str">
            <v>Other</v>
          </cell>
          <cell r="O1165">
            <v>28305</v>
          </cell>
          <cell r="P1165">
            <v>692936.09</v>
          </cell>
          <cell r="Q1165">
            <v>0</v>
          </cell>
          <cell r="R1165">
            <v>0</v>
          </cell>
          <cell r="S1165">
            <v>0</v>
          </cell>
        </row>
        <row r="1166">
          <cell r="B1166" t="str">
            <v>R42</v>
          </cell>
          <cell r="C1166" t="str">
            <v>HOL WRK-VAC-NOT PAID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406</v>
          </cell>
          <cell r="I1166" t="str">
            <v>56</v>
          </cell>
          <cell r="J1166" t="str">
            <v>POWER GENERATION</v>
          </cell>
          <cell r="K1166" t="str">
            <v>Barg</v>
          </cell>
          <cell r="L1166" t="str">
            <v>NonProd</v>
          </cell>
          <cell r="M1166" t="str">
            <v>No</v>
          </cell>
          <cell r="N1166" t="str">
            <v>Other</v>
          </cell>
          <cell r="O1166">
            <v>10048</v>
          </cell>
          <cell r="P1166">
            <v>252127.52</v>
          </cell>
          <cell r="Q1166">
            <v>0</v>
          </cell>
          <cell r="R1166">
            <v>0</v>
          </cell>
          <cell r="S1166">
            <v>0</v>
          </cell>
        </row>
        <row r="1167">
          <cell r="B1167" t="str">
            <v>R42</v>
          </cell>
          <cell r="C1167" t="str">
            <v>HOL WRK-VAC-NOT PAID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80</v>
          </cell>
          <cell r="I1167" t="str">
            <v>31</v>
          </cell>
          <cell r="J1167" t="str">
            <v>NUCLEAR DIVISION</v>
          </cell>
          <cell r="K1167" t="str">
            <v>NonBarg</v>
          </cell>
          <cell r="L1167" t="str">
            <v>NonProd</v>
          </cell>
          <cell r="M1167" t="str">
            <v>No</v>
          </cell>
          <cell r="N1167" t="str">
            <v>Other</v>
          </cell>
          <cell r="O1167">
            <v>1888</v>
          </cell>
          <cell r="P1167">
            <v>76134.679999999993</v>
          </cell>
          <cell r="Q1167">
            <v>0</v>
          </cell>
          <cell r="R1167">
            <v>0</v>
          </cell>
          <cell r="S1167">
            <v>0</v>
          </cell>
        </row>
        <row r="1168">
          <cell r="B1168" t="str">
            <v>R42</v>
          </cell>
          <cell r="C1168" t="str">
            <v>HOL WRK-VAC-NOT PAID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314</v>
          </cell>
          <cell r="I1168" t="str">
            <v>34</v>
          </cell>
          <cell r="J1168" t="str">
            <v>HUMAN RESRC &amp; CORP SVCS</v>
          </cell>
          <cell r="K1168" t="str">
            <v>NonBarg</v>
          </cell>
          <cell r="L1168" t="str">
            <v>NonProd</v>
          </cell>
          <cell r="M1168" t="str">
            <v>No</v>
          </cell>
          <cell r="N1168" t="str">
            <v>Other</v>
          </cell>
          <cell r="O1168">
            <v>240</v>
          </cell>
          <cell r="P1168">
            <v>4911.8999999999996</v>
          </cell>
          <cell r="Q1168">
            <v>0</v>
          </cell>
          <cell r="R1168">
            <v>0</v>
          </cell>
          <cell r="S1168">
            <v>0</v>
          </cell>
        </row>
        <row r="1169">
          <cell r="B1169" t="str">
            <v>R42</v>
          </cell>
          <cell r="C1169" t="str">
            <v>HOL WRK-VAC-NOT PAID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410</v>
          </cell>
          <cell r="I1169" t="str">
            <v>35</v>
          </cell>
          <cell r="J1169" t="str">
            <v>GENERAL COUNSEL</v>
          </cell>
          <cell r="K1169" t="str">
            <v>NonBarg</v>
          </cell>
          <cell r="L1169" t="str">
            <v>NonProd</v>
          </cell>
          <cell r="M1169" t="str">
            <v>No</v>
          </cell>
          <cell r="N1169" t="str">
            <v>Other</v>
          </cell>
          <cell r="O1169">
            <v>8</v>
          </cell>
          <cell r="P1169">
            <v>347</v>
          </cell>
          <cell r="Q1169">
            <v>0</v>
          </cell>
          <cell r="R1169">
            <v>0</v>
          </cell>
          <cell r="S1169">
            <v>0</v>
          </cell>
        </row>
        <row r="1170">
          <cell r="B1170" t="str">
            <v>R42</v>
          </cell>
          <cell r="C1170" t="str">
            <v>HOL WRK-VAC-NOT PAID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641</v>
          </cell>
          <cell r="I1170" t="str">
            <v>51</v>
          </cell>
          <cell r="J1170" t="str">
            <v>CUSTOMER SERVICE</v>
          </cell>
          <cell r="K1170" t="str">
            <v>NonBarg</v>
          </cell>
          <cell r="L1170" t="str">
            <v>NonProd</v>
          </cell>
          <cell r="M1170" t="str">
            <v>No</v>
          </cell>
          <cell r="N1170" t="str">
            <v>Other</v>
          </cell>
          <cell r="O1170">
            <v>968</v>
          </cell>
          <cell r="P1170">
            <v>15151.4</v>
          </cell>
          <cell r="Q1170">
            <v>0</v>
          </cell>
          <cell r="R1170">
            <v>0</v>
          </cell>
          <cell r="S1170">
            <v>0</v>
          </cell>
        </row>
        <row r="1171">
          <cell r="B1171" t="str">
            <v>R42</v>
          </cell>
          <cell r="C1171" t="str">
            <v>HOL WRK-VAC-NOT PAID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758</v>
          </cell>
          <cell r="I1171" t="str">
            <v>53</v>
          </cell>
          <cell r="J1171" t="str">
            <v>POWER SYSTEMS</v>
          </cell>
          <cell r="K1171" t="str">
            <v>NonBarg</v>
          </cell>
          <cell r="L1171" t="str">
            <v>NonProd</v>
          </cell>
          <cell r="M1171" t="str">
            <v>No</v>
          </cell>
          <cell r="N1171" t="str">
            <v>Other</v>
          </cell>
          <cell r="O1171">
            <v>1640</v>
          </cell>
          <cell r="P1171">
            <v>55829.74</v>
          </cell>
          <cell r="Q1171">
            <v>0</v>
          </cell>
          <cell r="R1171">
            <v>0</v>
          </cell>
          <cell r="S1171">
            <v>0</v>
          </cell>
        </row>
        <row r="1172">
          <cell r="B1172" t="str">
            <v>R42</v>
          </cell>
          <cell r="C1172" t="str">
            <v>HOL WRK-VAC-NOT PAID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930</v>
          </cell>
          <cell r="I1172" t="str">
            <v>56</v>
          </cell>
          <cell r="J1172" t="str">
            <v>POWER GENERATION</v>
          </cell>
          <cell r="K1172" t="str">
            <v>NonBarg</v>
          </cell>
          <cell r="L1172" t="str">
            <v>NonProd</v>
          </cell>
          <cell r="M1172" t="str">
            <v>No</v>
          </cell>
          <cell r="N1172" t="str">
            <v>Other</v>
          </cell>
          <cell r="O1172">
            <v>536</v>
          </cell>
          <cell r="P1172">
            <v>16803.82</v>
          </cell>
          <cell r="Q1172">
            <v>0</v>
          </cell>
          <cell r="R1172">
            <v>0</v>
          </cell>
          <cell r="S1172">
            <v>0</v>
          </cell>
        </row>
        <row r="1173">
          <cell r="B1173" t="str">
            <v>R42</v>
          </cell>
          <cell r="C1173" t="str">
            <v>HOL WRK-VAC-NOT PAID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1038</v>
          </cell>
          <cell r="I1173" t="str">
            <v>58</v>
          </cell>
          <cell r="J1173" t="str">
            <v>INFO MANAGEMENT</v>
          </cell>
          <cell r="K1173" t="str">
            <v>NonBarg</v>
          </cell>
          <cell r="L1173" t="str">
            <v>NonProd</v>
          </cell>
          <cell r="M1173" t="str">
            <v>No</v>
          </cell>
          <cell r="N1173" t="str">
            <v>Other</v>
          </cell>
          <cell r="O1173">
            <v>72</v>
          </cell>
          <cell r="P1173">
            <v>2412.8000000000002</v>
          </cell>
          <cell r="Q1173">
            <v>0</v>
          </cell>
          <cell r="R1173">
            <v>0</v>
          </cell>
          <cell r="S1173">
            <v>0</v>
          </cell>
        </row>
        <row r="1174">
          <cell r="B1174" t="str">
            <v>R42</v>
          </cell>
          <cell r="C1174" t="str">
            <v>HOL WRK-VAC-NOT PAID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1145</v>
          </cell>
          <cell r="I1174" t="str">
            <v>62</v>
          </cell>
          <cell r="J1174" t="str">
            <v>ENERGY MARKETING</v>
          </cell>
          <cell r="K1174" t="str">
            <v>NonBarg</v>
          </cell>
          <cell r="L1174" t="str">
            <v>NonProd</v>
          </cell>
          <cell r="M1174" t="str">
            <v>No</v>
          </cell>
          <cell r="N1174" t="str">
            <v>Other</v>
          </cell>
          <cell r="O1174">
            <v>96</v>
          </cell>
          <cell r="P1174">
            <v>3464.3</v>
          </cell>
          <cell r="Q1174">
            <v>0</v>
          </cell>
          <cell r="R1174">
            <v>0</v>
          </cell>
          <cell r="S1174">
            <v>0</v>
          </cell>
        </row>
        <row r="1175">
          <cell r="B1175" t="str">
            <v>R42</v>
          </cell>
          <cell r="C1175" t="str">
            <v>HOL WRK-VAC-NOT PAID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1203</v>
          </cell>
          <cell r="I1175" t="str">
            <v>63</v>
          </cell>
          <cell r="J1175" t="str">
            <v>REGULATORY AFFAIRS</v>
          </cell>
          <cell r="K1175" t="str">
            <v>NonBarg</v>
          </cell>
          <cell r="L1175" t="str">
            <v>NonProd</v>
          </cell>
          <cell r="M1175" t="str">
            <v>No</v>
          </cell>
          <cell r="N1175" t="str">
            <v>Other</v>
          </cell>
          <cell r="O1175">
            <v>8</v>
          </cell>
          <cell r="P1175">
            <v>234</v>
          </cell>
          <cell r="Q1175">
            <v>0</v>
          </cell>
          <cell r="R1175">
            <v>0</v>
          </cell>
          <cell r="S1175">
            <v>0</v>
          </cell>
        </row>
        <row r="1176">
          <cell r="B1176" t="str">
            <v>R59</v>
          </cell>
          <cell r="C1176" t="str">
            <v>FMLA - INFO ONLY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67</v>
          </cell>
          <cell r="I1176" t="str">
            <v>31</v>
          </cell>
          <cell r="J1176" t="str">
            <v>NUCLEAR DIVISION</v>
          </cell>
          <cell r="K1176" t="str">
            <v>Barg</v>
          </cell>
          <cell r="L1176" t="str">
            <v>NonProd</v>
          </cell>
          <cell r="M1176" t="str">
            <v>No</v>
          </cell>
          <cell r="N1176" t="str">
            <v>Other</v>
          </cell>
          <cell r="O1176">
            <v>11759.5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</row>
        <row r="1177">
          <cell r="B1177" t="str">
            <v>R59</v>
          </cell>
          <cell r="C1177" t="str">
            <v>FMLA - INFO ONLY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152</v>
          </cell>
          <cell r="I1177" t="str">
            <v>34</v>
          </cell>
          <cell r="J1177" t="str">
            <v>HUMAN RESRC &amp; CORP SVCS</v>
          </cell>
          <cell r="K1177" t="str">
            <v>Barg</v>
          </cell>
          <cell r="L1177" t="str">
            <v>NonProd</v>
          </cell>
          <cell r="M1177" t="str">
            <v>No</v>
          </cell>
          <cell r="N1177" t="str">
            <v>Other</v>
          </cell>
          <cell r="O1177">
            <v>2072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</row>
        <row r="1178">
          <cell r="B1178" t="str">
            <v>R59</v>
          </cell>
          <cell r="C1178" t="str">
            <v>FMLA - INFO ONLY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204</v>
          </cell>
          <cell r="I1178" t="str">
            <v>51</v>
          </cell>
          <cell r="J1178" t="str">
            <v>CUSTOMER SERVICE</v>
          </cell>
          <cell r="K1178" t="str">
            <v>Barg</v>
          </cell>
          <cell r="L1178" t="str">
            <v>NonProd</v>
          </cell>
          <cell r="M1178" t="str">
            <v>No</v>
          </cell>
          <cell r="N1178" t="str">
            <v>Other</v>
          </cell>
          <cell r="O1178">
            <v>408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</row>
        <row r="1179">
          <cell r="B1179" t="str">
            <v>R59</v>
          </cell>
          <cell r="C1179" t="str">
            <v>FMLA - INFO ONLY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280</v>
          </cell>
          <cell r="I1179" t="str">
            <v>53</v>
          </cell>
          <cell r="J1179" t="str">
            <v>POWER SYSTEMS</v>
          </cell>
          <cell r="K1179" t="str">
            <v>Barg</v>
          </cell>
          <cell r="L1179" t="str">
            <v>NonProd</v>
          </cell>
          <cell r="M1179" t="str">
            <v>No</v>
          </cell>
          <cell r="N1179" t="str">
            <v>Other</v>
          </cell>
          <cell r="O1179">
            <v>8307.5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</row>
        <row r="1180">
          <cell r="B1180" t="str">
            <v>R59</v>
          </cell>
          <cell r="C1180" t="str">
            <v>FMLA - INFO ONLY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407</v>
          </cell>
          <cell r="I1180" t="str">
            <v>56</v>
          </cell>
          <cell r="J1180" t="str">
            <v>POWER GENERATION</v>
          </cell>
          <cell r="K1180" t="str">
            <v>Barg</v>
          </cell>
          <cell r="L1180" t="str">
            <v>NonProd</v>
          </cell>
          <cell r="M1180" t="str">
            <v>No</v>
          </cell>
          <cell r="N1180" t="str">
            <v>Other</v>
          </cell>
          <cell r="O1180">
            <v>6263.5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</row>
        <row r="1181">
          <cell r="B1181" t="str">
            <v>R59</v>
          </cell>
          <cell r="C1181" t="str">
            <v>FMLA - INFO ONLY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475</v>
          </cell>
          <cell r="I1181" t="str">
            <v>58</v>
          </cell>
          <cell r="J1181" t="str">
            <v>INFO MANAGEMENT</v>
          </cell>
          <cell r="K1181" t="str">
            <v>Barg</v>
          </cell>
          <cell r="L1181" t="str">
            <v>NonProd</v>
          </cell>
          <cell r="M1181" t="str">
            <v>No</v>
          </cell>
          <cell r="N1181" t="str">
            <v>Other</v>
          </cell>
          <cell r="O1181">
            <v>56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</row>
        <row r="1182">
          <cell r="B1182" t="str">
            <v>R59</v>
          </cell>
          <cell r="C1182" t="str">
            <v>FMLA - INFO ONLY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81</v>
          </cell>
          <cell r="I1182" t="str">
            <v>31</v>
          </cell>
          <cell r="J1182" t="str">
            <v>NUCLEAR DIVISION</v>
          </cell>
          <cell r="K1182" t="str">
            <v>NonBarg</v>
          </cell>
          <cell r="L1182" t="str">
            <v>NonProd</v>
          </cell>
          <cell r="M1182" t="str">
            <v>No</v>
          </cell>
          <cell r="N1182" t="str">
            <v>Other</v>
          </cell>
          <cell r="O1182">
            <v>7558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</row>
        <row r="1183">
          <cell r="B1183" t="str">
            <v>R59</v>
          </cell>
          <cell r="C1183" t="str">
            <v>FMLA - INFO ONLY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208</v>
          </cell>
          <cell r="I1183" t="str">
            <v>33</v>
          </cell>
          <cell r="J1183" t="str">
            <v>FINANCIAL</v>
          </cell>
          <cell r="K1183" t="str">
            <v>NonBarg</v>
          </cell>
          <cell r="L1183" t="str">
            <v>NonProd</v>
          </cell>
          <cell r="M1183" t="str">
            <v>No</v>
          </cell>
          <cell r="N1183" t="str">
            <v>Other</v>
          </cell>
          <cell r="O1183">
            <v>2137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</row>
        <row r="1184">
          <cell r="B1184" t="str">
            <v>R59</v>
          </cell>
          <cell r="C1184" t="str">
            <v>FMLA - INFO ONLY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315</v>
          </cell>
          <cell r="I1184" t="str">
            <v>34</v>
          </cell>
          <cell r="J1184" t="str">
            <v>HUMAN RESRC &amp; CORP SVCS</v>
          </cell>
          <cell r="K1184" t="str">
            <v>NonBarg</v>
          </cell>
          <cell r="L1184" t="str">
            <v>NonProd</v>
          </cell>
          <cell r="M1184" t="str">
            <v>No</v>
          </cell>
          <cell r="N1184" t="str">
            <v>Other</v>
          </cell>
          <cell r="O1184">
            <v>8574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</row>
        <row r="1185">
          <cell r="B1185" t="str">
            <v>R59</v>
          </cell>
          <cell r="C1185" t="str">
            <v>FMLA - INFO ONLY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411</v>
          </cell>
          <cell r="I1185" t="str">
            <v>35</v>
          </cell>
          <cell r="J1185" t="str">
            <v>GENERAL COUNSEL</v>
          </cell>
          <cell r="K1185" t="str">
            <v>NonBarg</v>
          </cell>
          <cell r="L1185" t="str">
            <v>NonProd</v>
          </cell>
          <cell r="M1185" t="str">
            <v>No</v>
          </cell>
          <cell r="N1185" t="str">
            <v>Other</v>
          </cell>
          <cell r="O1185">
            <v>1136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</row>
        <row r="1186">
          <cell r="B1186" t="str">
            <v>R59</v>
          </cell>
          <cell r="C1186" t="str">
            <v>FMLA - INFO ONLY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506</v>
          </cell>
          <cell r="I1186" t="str">
            <v>37</v>
          </cell>
          <cell r="J1186" t="str">
            <v>CORP COMMUNICATIONS</v>
          </cell>
          <cell r="K1186" t="str">
            <v>NonBarg</v>
          </cell>
          <cell r="L1186" t="str">
            <v>NonProd</v>
          </cell>
          <cell r="M1186" t="str">
            <v>No</v>
          </cell>
          <cell r="N1186" t="str">
            <v>Other</v>
          </cell>
          <cell r="O1186">
            <v>1183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</row>
        <row r="1187">
          <cell r="B1187" t="str">
            <v>R59</v>
          </cell>
          <cell r="C1187" t="str">
            <v>FMLA - INFO ONLY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560</v>
          </cell>
          <cell r="I1187" t="str">
            <v>38</v>
          </cell>
          <cell r="J1187" t="str">
            <v>INTERNAL AUDITING</v>
          </cell>
          <cell r="K1187" t="str">
            <v>NonBarg</v>
          </cell>
          <cell r="L1187" t="str">
            <v>NonProd</v>
          </cell>
          <cell r="M1187" t="str">
            <v>No</v>
          </cell>
          <cell r="N1187" t="str">
            <v>Other</v>
          </cell>
          <cell r="O1187">
            <v>196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</row>
        <row r="1188">
          <cell r="B1188" t="str">
            <v>R59</v>
          </cell>
          <cell r="C1188" t="str">
            <v>FMLA - INFO ONLY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642</v>
          </cell>
          <cell r="I1188" t="str">
            <v>51</v>
          </cell>
          <cell r="J1188" t="str">
            <v>CUSTOMER SERVICE</v>
          </cell>
          <cell r="K1188" t="str">
            <v>NonBarg</v>
          </cell>
          <cell r="L1188" t="str">
            <v>NonProd</v>
          </cell>
          <cell r="M1188" t="str">
            <v>No</v>
          </cell>
          <cell r="N1188" t="str">
            <v>Other</v>
          </cell>
          <cell r="O1188">
            <v>34545.25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</row>
        <row r="1189">
          <cell r="B1189" t="str">
            <v>R59</v>
          </cell>
          <cell r="C1189" t="str">
            <v>FMLA - INFO ONLY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759</v>
          </cell>
          <cell r="I1189" t="str">
            <v>53</v>
          </cell>
          <cell r="J1189" t="str">
            <v>POWER SYSTEMS</v>
          </cell>
          <cell r="K1189" t="str">
            <v>NonBarg</v>
          </cell>
          <cell r="L1189" t="str">
            <v>NonProd</v>
          </cell>
          <cell r="M1189" t="str">
            <v>No</v>
          </cell>
          <cell r="N1189" t="str">
            <v>Other</v>
          </cell>
          <cell r="O1189">
            <v>10350.5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</row>
        <row r="1190">
          <cell r="B1190" t="str">
            <v>R59</v>
          </cell>
          <cell r="C1190" t="str">
            <v>FMLA - INFO ONLY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931</v>
          </cell>
          <cell r="I1190" t="str">
            <v>56</v>
          </cell>
          <cell r="J1190" t="str">
            <v>POWER GENERATION</v>
          </cell>
          <cell r="K1190" t="str">
            <v>NonBarg</v>
          </cell>
          <cell r="L1190" t="str">
            <v>NonProd</v>
          </cell>
          <cell r="M1190" t="str">
            <v>No</v>
          </cell>
          <cell r="N1190" t="str">
            <v>Other</v>
          </cell>
          <cell r="O1190">
            <v>912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</row>
        <row r="1191">
          <cell r="B1191" t="str">
            <v>R59</v>
          </cell>
          <cell r="C1191" t="str">
            <v>FMLA - INFO ONLY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1039</v>
          </cell>
          <cell r="I1191" t="str">
            <v>58</v>
          </cell>
          <cell r="J1191" t="str">
            <v>INFO MANAGEMENT</v>
          </cell>
          <cell r="K1191" t="str">
            <v>NonBarg</v>
          </cell>
          <cell r="L1191" t="str">
            <v>NonProd</v>
          </cell>
          <cell r="M1191" t="str">
            <v>No</v>
          </cell>
          <cell r="N1191" t="str">
            <v>Other</v>
          </cell>
          <cell r="O1191">
            <v>5603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</row>
        <row r="1192">
          <cell r="B1192" t="str">
            <v>R59</v>
          </cell>
          <cell r="C1192" t="str">
            <v>FMLA - INFO ONLY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1204</v>
          </cell>
          <cell r="I1192" t="str">
            <v>63</v>
          </cell>
          <cell r="J1192" t="str">
            <v>REGULATORY AFFAIRS</v>
          </cell>
          <cell r="K1192" t="str">
            <v>NonBarg</v>
          </cell>
          <cell r="L1192" t="str">
            <v>NonProd</v>
          </cell>
          <cell r="M1192" t="str">
            <v>No</v>
          </cell>
          <cell r="N1192" t="str">
            <v>Other</v>
          </cell>
          <cell r="O1192">
            <v>834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</row>
        <row r="1193">
          <cell r="B1193" t="str">
            <v>R60</v>
          </cell>
          <cell r="C1193" t="str">
            <v>NO REPORT-NOT PAID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281</v>
          </cell>
          <cell r="I1193" t="str">
            <v>53</v>
          </cell>
          <cell r="J1193" t="str">
            <v>POWER SYSTEMS</v>
          </cell>
          <cell r="K1193" t="str">
            <v>Barg</v>
          </cell>
          <cell r="L1193" t="str">
            <v>NonProd</v>
          </cell>
          <cell r="M1193" t="str">
            <v>No</v>
          </cell>
          <cell r="N1193" t="str">
            <v>Other</v>
          </cell>
          <cell r="O1193">
            <v>83.25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</row>
        <row r="1194">
          <cell r="B1194" t="str">
            <v>R60</v>
          </cell>
          <cell r="C1194" t="str">
            <v>NO REPORT-NOT PAID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408</v>
          </cell>
          <cell r="I1194" t="str">
            <v>56</v>
          </cell>
          <cell r="J1194" t="str">
            <v>POWER GENERATION</v>
          </cell>
          <cell r="K1194" t="str">
            <v>Barg</v>
          </cell>
          <cell r="L1194" t="str">
            <v>NonProd</v>
          </cell>
          <cell r="M1194" t="str">
            <v>No</v>
          </cell>
          <cell r="N1194" t="str">
            <v>Other</v>
          </cell>
          <cell r="O1194">
            <v>32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</row>
        <row r="1195">
          <cell r="B1195" t="str">
            <v>R60</v>
          </cell>
          <cell r="C1195" t="str">
            <v>NO REPORT-NOT PAID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643</v>
          </cell>
          <cell r="I1195" t="str">
            <v>51</v>
          </cell>
          <cell r="J1195" t="str">
            <v>CUSTOMER SERVICE</v>
          </cell>
          <cell r="K1195" t="str">
            <v>NonBarg</v>
          </cell>
          <cell r="L1195" t="str">
            <v>NonProd</v>
          </cell>
          <cell r="M1195" t="str">
            <v>No</v>
          </cell>
          <cell r="N1195" t="str">
            <v>Other</v>
          </cell>
          <cell r="O1195">
            <v>459.5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</row>
        <row r="1196">
          <cell r="B1196" t="str">
            <v>R61</v>
          </cell>
          <cell r="C1196" t="str">
            <v>DISCIP ACTN N-PD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68</v>
          </cell>
          <cell r="I1196" t="str">
            <v>31</v>
          </cell>
          <cell r="J1196" t="str">
            <v>NUCLEAR DIVISION</v>
          </cell>
          <cell r="K1196" t="str">
            <v>Barg</v>
          </cell>
          <cell r="L1196" t="str">
            <v>NonProd</v>
          </cell>
          <cell r="M1196" t="str">
            <v>No</v>
          </cell>
          <cell r="N1196" t="str">
            <v>Other</v>
          </cell>
          <cell r="O1196">
            <v>2291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</row>
        <row r="1197">
          <cell r="B1197" t="str">
            <v>R61</v>
          </cell>
          <cell r="C1197" t="str">
            <v>DISCIP ACTN N-PD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153</v>
          </cell>
          <cell r="I1197" t="str">
            <v>34</v>
          </cell>
          <cell r="J1197" t="str">
            <v>HUMAN RESRC &amp; CORP SVCS</v>
          </cell>
          <cell r="K1197" t="str">
            <v>Barg</v>
          </cell>
          <cell r="L1197" t="str">
            <v>NonProd</v>
          </cell>
          <cell r="M1197" t="str">
            <v>No</v>
          </cell>
          <cell r="N1197" t="str">
            <v>Other</v>
          </cell>
          <cell r="O1197">
            <v>1704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</row>
        <row r="1198">
          <cell r="B1198" t="str">
            <v>R61</v>
          </cell>
          <cell r="C1198" t="str">
            <v>DISCIP ACTN N-PD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282</v>
          </cell>
          <cell r="I1198" t="str">
            <v>53</v>
          </cell>
          <cell r="J1198" t="str">
            <v>POWER SYSTEMS</v>
          </cell>
          <cell r="K1198" t="str">
            <v>Barg</v>
          </cell>
          <cell r="L1198" t="str">
            <v>NonProd</v>
          </cell>
          <cell r="M1198" t="str">
            <v>No</v>
          </cell>
          <cell r="N1198" t="str">
            <v>Other</v>
          </cell>
          <cell r="O1198">
            <v>2048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</row>
        <row r="1199">
          <cell r="B1199" t="str">
            <v>R61</v>
          </cell>
          <cell r="C1199" t="str">
            <v>DISCIP ACTN N-PD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409</v>
          </cell>
          <cell r="I1199" t="str">
            <v>56</v>
          </cell>
          <cell r="J1199" t="str">
            <v>POWER GENERATION</v>
          </cell>
          <cell r="K1199" t="str">
            <v>Barg</v>
          </cell>
          <cell r="L1199" t="str">
            <v>NonProd</v>
          </cell>
          <cell r="M1199" t="str">
            <v>No</v>
          </cell>
          <cell r="N1199" t="str">
            <v>Other</v>
          </cell>
          <cell r="O1199">
            <v>206.25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</row>
        <row r="1200">
          <cell r="B1200" t="str">
            <v>R61</v>
          </cell>
          <cell r="C1200" t="str">
            <v>DISCIP ACTN N-PD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82</v>
          </cell>
          <cell r="I1200" t="str">
            <v>31</v>
          </cell>
          <cell r="J1200" t="str">
            <v>NUCLEAR DIVISION</v>
          </cell>
          <cell r="K1200" t="str">
            <v>NonBarg</v>
          </cell>
          <cell r="L1200" t="str">
            <v>NonProd</v>
          </cell>
          <cell r="M1200" t="str">
            <v>No</v>
          </cell>
          <cell r="N1200" t="str">
            <v>Other</v>
          </cell>
          <cell r="O1200">
            <v>248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</row>
        <row r="1201">
          <cell r="B1201" t="str">
            <v>R61</v>
          </cell>
          <cell r="C1201" t="str">
            <v>DISCIP ACTN N-PD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316</v>
          </cell>
          <cell r="I1201" t="str">
            <v>34</v>
          </cell>
          <cell r="J1201" t="str">
            <v>HUMAN RESRC &amp; CORP SVCS</v>
          </cell>
          <cell r="K1201" t="str">
            <v>NonBarg</v>
          </cell>
          <cell r="L1201" t="str">
            <v>NonProd</v>
          </cell>
          <cell r="M1201" t="str">
            <v>No</v>
          </cell>
          <cell r="N1201" t="str">
            <v>Other</v>
          </cell>
          <cell r="O1201">
            <v>143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</row>
        <row r="1202">
          <cell r="B1202" t="str">
            <v>R61</v>
          </cell>
          <cell r="C1202" t="str">
            <v>DISCIP ACTN N-PD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644</v>
          </cell>
          <cell r="I1202" t="str">
            <v>51</v>
          </cell>
          <cell r="J1202" t="str">
            <v>CUSTOMER SERVICE</v>
          </cell>
          <cell r="K1202" t="str">
            <v>NonBarg</v>
          </cell>
          <cell r="L1202" t="str">
            <v>NonProd</v>
          </cell>
          <cell r="M1202" t="str">
            <v>No</v>
          </cell>
          <cell r="N1202" t="str">
            <v>Other</v>
          </cell>
          <cell r="O1202">
            <v>1375.25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</row>
        <row r="1203">
          <cell r="B1203" t="str">
            <v>R61</v>
          </cell>
          <cell r="C1203" t="str">
            <v>DISCIP ACTN N-PD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760</v>
          </cell>
          <cell r="I1203" t="str">
            <v>53</v>
          </cell>
          <cell r="J1203" t="str">
            <v>POWER SYSTEMS</v>
          </cell>
          <cell r="K1203" t="str">
            <v>NonBarg</v>
          </cell>
          <cell r="L1203" t="str">
            <v>NonProd</v>
          </cell>
          <cell r="M1203" t="str">
            <v>No</v>
          </cell>
          <cell r="N1203" t="str">
            <v>Other</v>
          </cell>
          <cell r="O1203">
            <v>80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</row>
        <row r="1204">
          <cell r="B1204" t="str">
            <v>R62</v>
          </cell>
          <cell r="C1204" t="str">
            <v>LV OF ABS-NOT PAID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69</v>
          </cell>
          <cell r="I1204" t="str">
            <v>31</v>
          </cell>
          <cell r="J1204" t="str">
            <v>NUCLEAR DIVISION</v>
          </cell>
          <cell r="K1204" t="str">
            <v>Barg</v>
          </cell>
          <cell r="L1204" t="str">
            <v>NonProd</v>
          </cell>
          <cell r="M1204" t="str">
            <v>No</v>
          </cell>
          <cell r="N1204" t="str">
            <v>Other</v>
          </cell>
          <cell r="O1204">
            <v>471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</row>
        <row r="1205">
          <cell r="B1205" t="str">
            <v>R62</v>
          </cell>
          <cell r="C1205" t="str">
            <v>LV OF ABS-NOT PAID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283</v>
          </cell>
          <cell r="I1205" t="str">
            <v>53</v>
          </cell>
          <cell r="J1205" t="str">
            <v>POWER SYSTEMS</v>
          </cell>
          <cell r="K1205" t="str">
            <v>Barg</v>
          </cell>
          <cell r="L1205" t="str">
            <v>NonProd</v>
          </cell>
          <cell r="M1205" t="str">
            <v>No</v>
          </cell>
          <cell r="N1205" t="str">
            <v>Other</v>
          </cell>
          <cell r="O1205">
            <v>867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</row>
        <row r="1206">
          <cell r="B1206" t="str">
            <v>R62</v>
          </cell>
          <cell r="C1206" t="str">
            <v>LV OF ABS-NOT PAID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410</v>
          </cell>
          <cell r="I1206" t="str">
            <v>56</v>
          </cell>
          <cell r="J1206" t="str">
            <v>POWER GENERATION</v>
          </cell>
          <cell r="K1206" t="str">
            <v>Barg</v>
          </cell>
          <cell r="L1206" t="str">
            <v>NonProd</v>
          </cell>
          <cell r="M1206" t="str">
            <v>No</v>
          </cell>
          <cell r="N1206" t="str">
            <v>Other</v>
          </cell>
          <cell r="O1206">
            <v>72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</row>
        <row r="1207">
          <cell r="B1207" t="str">
            <v>R62</v>
          </cell>
          <cell r="C1207" t="str">
            <v>LV OF ABS-NOT PAID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476</v>
          </cell>
          <cell r="I1207" t="str">
            <v>58</v>
          </cell>
          <cell r="J1207" t="str">
            <v>INFO MANAGEMENT</v>
          </cell>
          <cell r="K1207" t="str">
            <v>Barg</v>
          </cell>
          <cell r="L1207" t="str">
            <v>NonProd</v>
          </cell>
          <cell r="M1207" t="str">
            <v>No</v>
          </cell>
          <cell r="N1207" t="str">
            <v>Other</v>
          </cell>
          <cell r="O1207">
            <v>64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</row>
        <row r="1208">
          <cell r="B1208" t="str">
            <v>R62</v>
          </cell>
          <cell r="C1208" t="str">
            <v>LV OF ABS-NOT PAID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83</v>
          </cell>
          <cell r="I1208" t="str">
            <v>31</v>
          </cell>
          <cell r="J1208" t="str">
            <v>NUCLEAR DIVISION</v>
          </cell>
          <cell r="K1208" t="str">
            <v>NonBarg</v>
          </cell>
          <cell r="L1208" t="str">
            <v>NonProd</v>
          </cell>
          <cell r="M1208" t="str">
            <v>No</v>
          </cell>
          <cell r="N1208" t="str">
            <v>Other</v>
          </cell>
          <cell r="O1208">
            <v>120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</row>
        <row r="1209">
          <cell r="B1209" t="str">
            <v>R62</v>
          </cell>
          <cell r="C1209" t="str">
            <v>LV OF ABS-NOT PAID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317</v>
          </cell>
          <cell r="I1209" t="str">
            <v>34</v>
          </cell>
          <cell r="J1209" t="str">
            <v>HUMAN RESRC &amp; CORP SVCS</v>
          </cell>
          <cell r="K1209" t="str">
            <v>NonBarg</v>
          </cell>
          <cell r="L1209" t="str">
            <v>NonProd</v>
          </cell>
          <cell r="M1209" t="str">
            <v>No</v>
          </cell>
          <cell r="N1209" t="str">
            <v>Other</v>
          </cell>
          <cell r="O1209">
            <v>427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</row>
        <row r="1210">
          <cell r="B1210" t="str">
            <v>R62</v>
          </cell>
          <cell r="C1210" t="str">
            <v>LV OF ABS-NOT PAID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561</v>
          </cell>
          <cell r="I1210" t="str">
            <v>38</v>
          </cell>
          <cell r="J1210" t="str">
            <v>INTERNAL AUDITING</v>
          </cell>
          <cell r="K1210" t="str">
            <v>NonBarg</v>
          </cell>
          <cell r="L1210" t="str">
            <v>NonProd</v>
          </cell>
          <cell r="M1210" t="str">
            <v>No</v>
          </cell>
          <cell r="N1210" t="str">
            <v>Other</v>
          </cell>
          <cell r="O1210">
            <v>64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</row>
        <row r="1211">
          <cell r="B1211" t="str">
            <v>R62</v>
          </cell>
          <cell r="C1211" t="str">
            <v>LV OF ABS-NOT PAID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645</v>
          </cell>
          <cell r="I1211" t="str">
            <v>51</v>
          </cell>
          <cell r="J1211" t="str">
            <v>CUSTOMER SERVICE</v>
          </cell>
          <cell r="K1211" t="str">
            <v>NonBarg</v>
          </cell>
          <cell r="L1211" t="str">
            <v>NonProd</v>
          </cell>
          <cell r="M1211" t="str">
            <v>No</v>
          </cell>
          <cell r="N1211" t="str">
            <v>Other</v>
          </cell>
          <cell r="O1211">
            <v>406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</row>
        <row r="1212">
          <cell r="B1212" t="str">
            <v>R62</v>
          </cell>
          <cell r="C1212" t="str">
            <v>LV OF ABS-NOT PAID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761</v>
          </cell>
          <cell r="I1212" t="str">
            <v>53</v>
          </cell>
          <cell r="J1212" t="str">
            <v>POWER SYSTEMS</v>
          </cell>
          <cell r="K1212" t="str">
            <v>NonBarg</v>
          </cell>
          <cell r="L1212" t="str">
            <v>NonProd</v>
          </cell>
          <cell r="M1212" t="str">
            <v>No</v>
          </cell>
          <cell r="N1212" t="str">
            <v>Other</v>
          </cell>
          <cell r="O1212">
            <v>608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</row>
        <row r="1213">
          <cell r="B1213" t="str">
            <v>R62</v>
          </cell>
          <cell r="C1213" t="str">
            <v>LV OF ABS-NOT PAID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932</v>
          </cell>
          <cell r="I1213" t="str">
            <v>56</v>
          </cell>
          <cell r="J1213" t="str">
            <v>POWER GENERATION</v>
          </cell>
          <cell r="K1213" t="str">
            <v>NonBarg</v>
          </cell>
          <cell r="L1213" t="str">
            <v>NonProd</v>
          </cell>
          <cell r="M1213" t="str">
            <v>No</v>
          </cell>
          <cell r="N1213" t="str">
            <v>Other</v>
          </cell>
          <cell r="O1213">
            <v>44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</row>
        <row r="1214">
          <cell r="B1214" t="str">
            <v>R62</v>
          </cell>
          <cell r="C1214" t="str">
            <v>LV OF ABS-NOT PAID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1040</v>
          </cell>
          <cell r="I1214" t="str">
            <v>58</v>
          </cell>
          <cell r="J1214" t="str">
            <v>INFO MANAGEMENT</v>
          </cell>
          <cell r="K1214" t="str">
            <v>NonBarg</v>
          </cell>
          <cell r="L1214" t="str">
            <v>NonProd</v>
          </cell>
          <cell r="M1214" t="str">
            <v>No</v>
          </cell>
          <cell r="N1214" t="str">
            <v>Other</v>
          </cell>
          <cell r="O1214">
            <v>168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</row>
        <row r="1215">
          <cell r="B1215" t="str">
            <v>R62</v>
          </cell>
          <cell r="C1215" t="str">
            <v>LV OF ABS-NOT PAID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1146</v>
          </cell>
          <cell r="I1215" t="str">
            <v>62</v>
          </cell>
          <cell r="J1215" t="str">
            <v>ENERGY MARKETING</v>
          </cell>
          <cell r="K1215" t="str">
            <v>NonBarg</v>
          </cell>
          <cell r="L1215" t="str">
            <v>NonProd</v>
          </cell>
          <cell r="M1215" t="str">
            <v>No</v>
          </cell>
          <cell r="N1215" t="str">
            <v>Other</v>
          </cell>
          <cell r="O1215">
            <v>32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</row>
        <row r="1216">
          <cell r="B1216" t="str">
            <v>R62</v>
          </cell>
          <cell r="C1216" t="str">
            <v>LV OF ABS-NOT PAID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1205</v>
          </cell>
          <cell r="I1216" t="str">
            <v>63</v>
          </cell>
          <cell r="J1216" t="str">
            <v>REGULATORY AFFAIRS</v>
          </cell>
          <cell r="K1216" t="str">
            <v>NonBarg</v>
          </cell>
          <cell r="L1216" t="str">
            <v>NonProd</v>
          </cell>
          <cell r="M1216" t="str">
            <v>No</v>
          </cell>
          <cell r="N1216" t="str">
            <v>Other</v>
          </cell>
          <cell r="O1216">
            <v>16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</row>
        <row r="1217">
          <cell r="B1217" t="str">
            <v>R63</v>
          </cell>
          <cell r="C1217" t="str">
            <v>EMPL ILL-NOT PAID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70</v>
          </cell>
          <cell r="I1217" t="str">
            <v>31</v>
          </cell>
          <cell r="J1217" t="str">
            <v>NUCLEAR DIVISION</v>
          </cell>
          <cell r="K1217" t="str">
            <v>Barg</v>
          </cell>
          <cell r="L1217" t="str">
            <v>NonProd</v>
          </cell>
          <cell r="M1217" t="str">
            <v>No</v>
          </cell>
          <cell r="N1217" t="str">
            <v>Other</v>
          </cell>
          <cell r="O1217">
            <v>997.75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</row>
        <row r="1218">
          <cell r="B1218" t="str">
            <v>R63</v>
          </cell>
          <cell r="C1218" t="str">
            <v>EMPL ILL-NOT PAID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154</v>
          </cell>
          <cell r="I1218" t="str">
            <v>34</v>
          </cell>
          <cell r="J1218" t="str">
            <v>HUMAN RESRC &amp; CORP SVCS</v>
          </cell>
          <cell r="K1218" t="str">
            <v>Barg</v>
          </cell>
          <cell r="L1218" t="str">
            <v>NonProd</v>
          </cell>
          <cell r="M1218" t="str">
            <v>No</v>
          </cell>
          <cell r="N1218" t="str">
            <v>Other</v>
          </cell>
          <cell r="O1218">
            <v>141.5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</row>
        <row r="1219">
          <cell r="B1219" t="str">
            <v>R63</v>
          </cell>
          <cell r="C1219" t="str">
            <v>EMPL ILL-NOT PAID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205</v>
          </cell>
          <cell r="I1219" t="str">
            <v>51</v>
          </cell>
          <cell r="J1219" t="str">
            <v>CUSTOMER SERVICE</v>
          </cell>
          <cell r="K1219" t="str">
            <v>Barg</v>
          </cell>
          <cell r="L1219" t="str">
            <v>NonProd</v>
          </cell>
          <cell r="M1219" t="str">
            <v>No</v>
          </cell>
          <cell r="N1219" t="str">
            <v>Other</v>
          </cell>
          <cell r="O1219">
            <v>144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</row>
        <row r="1220">
          <cell r="B1220" t="str">
            <v>R63</v>
          </cell>
          <cell r="C1220" t="str">
            <v>EMPL ILL-NOT PAID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284</v>
          </cell>
          <cell r="I1220" t="str">
            <v>53</v>
          </cell>
          <cell r="J1220" t="str">
            <v>POWER SYSTEMS</v>
          </cell>
          <cell r="K1220" t="str">
            <v>Barg</v>
          </cell>
          <cell r="L1220" t="str">
            <v>NonProd</v>
          </cell>
          <cell r="M1220" t="str">
            <v>No</v>
          </cell>
          <cell r="N1220" t="str">
            <v>Other</v>
          </cell>
          <cell r="O1220">
            <v>3716.25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</row>
        <row r="1221">
          <cell r="B1221" t="str">
            <v>R63</v>
          </cell>
          <cell r="C1221" t="str">
            <v>EMPL ILL-NOT PAID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411</v>
          </cell>
          <cell r="I1221" t="str">
            <v>56</v>
          </cell>
          <cell r="J1221" t="str">
            <v>POWER GENERATION</v>
          </cell>
          <cell r="K1221" t="str">
            <v>Barg</v>
          </cell>
          <cell r="L1221" t="str">
            <v>NonProd</v>
          </cell>
          <cell r="M1221" t="str">
            <v>No</v>
          </cell>
          <cell r="N1221" t="str">
            <v>Other</v>
          </cell>
          <cell r="O1221">
            <v>987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</row>
        <row r="1222">
          <cell r="B1222" t="str">
            <v>R63</v>
          </cell>
          <cell r="C1222" t="str">
            <v>EMPL ILL-NOT PAID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84</v>
          </cell>
          <cell r="I1222" t="str">
            <v>31</v>
          </cell>
          <cell r="J1222" t="str">
            <v>NUCLEAR DIVISION</v>
          </cell>
          <cell r="K1222" t="str">
            <v>NonBarg</v>
          </cell>
          <cell r="L1222" t="str">
            <v>NonProd</v>
          </cell>
          <cell r="M1222" t="str">
            <v>No</v>
          </cell>
          <cell r="N1222" t="str">
            <v>Other</v>
          </cell>
          <cell r="O1222">
            <v>58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</row>
        <row r="1223">
          <cell r="B1223" t="str">
            <v>R63</v>
          </cell>
          <cell r="C1223" t="str">
            <v>EMPL ILL-NOT PAID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318</v>
          </cell>
          <cell r="I1223" t="str">
            <v>34</v>
          </cell>
          <cell r="J1223" t="str">
            <v>HUMAN RESRC &amp; CORP SVCS</v>
          </cell>
          <cell r="K1223" t="str">
            <v>NonBarg</v>
          </cell>
          <cell r="L1223" t="str">
            <v>NonProd</v>
          </cell>
          <cell r="M1223" t="str">
            <v>No</v>
          </cell>
          <cell r="N1223" t="str">
            <v>Other</v>
          </cell>
          <cell r="O1223">
            <v>183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</row>
        <row r="1224">
          <cell r="B1224" t="str">
            <v>R63</v>
          </cell>
          <cell r="C1224" t="str">
            <v>EMPL ILL-NOT PAID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412</v>
          </cell>
          <cell r="I1224" t="str">
            <v>35</v>
          </cell>
          <cell r="J1224" t="str">
            <v>GENERAL COUNSEL</v>
          </cell>
          <cell r="K1224" t="str">
            <v>NonBarg</v>
          </cell>
          <cell r="L1224" t="str">
            <v>NonProd</v>
          </cell>
          <cell r="M1224" t="str">
            <v>No</v>
          </cell>
          <cell r="N1224" t="str">
            <v>Other</v>
          </cell>
          <cell r="O1224">
            <v>41.5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</row>
        <row r="1225">
          <cell r="B1225" t="str">
            <v>R63</v>
          </cell>
          <cell r="C1225" t="str">
            <v>EMPL ILL-NOT PAID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507</v>
          </cell>
          <cell r="I1225" t="str">
            <v>37</v>
          </cell>
          <cell r="J1225" t="str">
            <v>CORP COMMUNICATIONS</v>
          </cell>
          <cell r="K1225" t="str">
            <v>NonBarg</v>
          </cell>
          <cell r="L1225" t="str">
            <v>NonProd</v>
          </cell>
          <cell r="M1225" t="str">
            <v>No</v>
          </cell>
          <cell r="N1225" t="str">
            <v>Other</v>
          </cell>
          <cell r="O1225">
            <v>12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</row>
        <row r="1226">
          <cell r="B1226" t="str">
            <v>R63</v>
          </cell>
          <cell r="C1226" t="str">
            <v>EMPL ILL-NOT PAID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646</v>
          </cell>
          <cell r="I1226" t="str">
            <v>51</v>
          </cell>
          <cell r="J1226" t="str">
            <v>CUSTOMER SERVICE</v>
          </cell>
          <cell r="K1226" t="str">
            <v>NonBarg</v>
          </cell>
          <cell r="L1226" t="str">
            <v>NonProd</v>
          </cell>
          <cell r="M1226" t="str">
            <v>No</v>
          </cell>
          <cell r="N1226" t="str">
            <v>Other</v>
          </cell>
          <cell r="O1226">
            <v>15816.25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</row>
        <row r="1227">
          <cell r="B1227" t="str">
            <v>R63</v>
          </cell>
          <cell r="C1227" t="str">
            <v>EMPL ILL-NOT PAID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762</v>
          </cell>
          <cell r="I1227" t="str">
            <v>53</v>
          </cell>
          <cell r="J1227" t="str">
            <v>POWER SYSTEMS</v>
          </cell>
          <cell r="K1227" t="str">
            <v>NonBarg</v>
          </cell>
          <cell r="L1227" t="str">
            <v>NonProd</v>
          </cell>
          <cell r="M1227" t="str">
            <v>No</v>
          </cell>
          <cell r="N1227" t="str">
            <v>Other</v>
          </cell>
          <cell r="O1227">
            <v>109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</row>
        <row r="1228">
          <cell r="B1228" t="str">
            <v>R63</v>
          </cell>
          <cell r="C1228" t="str">
            <v>EMPL ILL-NOT PAID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933</v>
          </cell>
          <cell r="I1228" t="str">
            <v>56</v>
          </cell>
          <cell r="J1228" t="str">
            <v>POWER GENERATION</v>
          </cell>
          <cell r="K1228" t="str">
            <v>NonBarg</v>
          </cell>
          <cell r="L1228" t="str">
            <v>NonProd</v>
          </cell>
          <cell r="M1228" t="str">
            <v>No</v>
          </cell>
          <cell r="N1228" t="str">
            <v>Other</v>
          </cell>
          <cell r="O1228">
            <v>11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</row>
        <row r="1229">
          <cell r="B1229" t="str">
            <v>R63</v>
          </cell>
          <cell r="C1229" t="str">
            <v>EMPL ILL-NOT PAID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1041</v>
          </cell>
          <cell r="I1229" t="str">
            <v>58</v>
          </cell>
          <cell r="J1229" t="str">
            <v>INFO MANAGEMENT</v>
          </cell>
          <cell r="K1229" t="str">
            <v>NonBarg</v>
          </cell>
          <cell r="L1229" t="str">
            <v>NonProd</v>
          </cell>
          <cell r="M1229" t="str">
            <v>No</v>
          </cell>
          <cell r="N1229" t="str">
            <v>Other</v>
          </cell>
          <cell r="O1229">
            <v>8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</row>
        <row r="1230">
          <cell r="B1230" t="str">
            <v>R64</v>
          </cell>
          <cell r="C1230" t="str">
            <v>FAMILY LEAVE NOT-PD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71</v>
          </cell>
          <cell r="I1230" t="str">
            <v>31</v>
          </cell>
          <cell r="J1230" t="str">
            <v>NUCLEAR DIVISION</v>
          </cell>
          <cell r="K1230" t="str">
            <v>Barg</v>
          </cell>
          <cell r="L1230" t="str">
            <v>NonProd</v>
          </cell>
          <cell r="M1230" t="str">
            <v>No</v>
          </cell>
          <cell r="N1230" t="str">
            <v>Other</v>
          </cell>
          <cell r="O1230">
            <v>138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</row>
        <row r="1231">
          <cell r="B1231" t="str">
            <v>R64</v>
          </cell>
          <cell r="C1231" t="str">
            <v>FAMILY LEAVE NOT-PD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285</v>
          </cell>
          <cell r="I1231" t="str">
            <v>53</v>
          </cell>
          <cell r="J1231" t="str">
            <v>POWER SYSTEMS</v>
          </cell>
          <cell r="K1231" t="str">
            <v>Barg</v>
          </cell>
          <cell r="L1231" t="str">
            <v>NonProd</v>
          </cell>
          <cell r="M1231" t="str">
            <v>No</v>
          </cell>
          <cell r="N1231" t="str">
            <v>Other</v>
          </cell>
          <cell r="O1231">
            <v>521.5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</row>
        <row r="1232">
          <cell r="B1232" t="str">
            <v>R64</v>
          </cell>
          <cell r="C1232" t="str">
            <v>FAMILY LEAVE NOT-PD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412</v>
          </cell>
          <cell r="I1232" t="str">
            <v>56</v>
          </cell>
          <cell r="J1232" t="str">
            <v>POWER GENERATION</v>
          </cell>
          <cell r="K1232" t="str">
            <v>Barg</v>
          </cell>
          <cell r="L1232" t="str">
            <v>NonProd</v>
          </cell>
          <cell r="M1232" t="str">
            <v>No</v>
          </cell>
          <cell r="N1232" t="str">
            <v>Other</v>
          </cell>
          <cell r="O1232">
            <v>45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</row>
        <row r="1233">
          <cell r="B1233" t="str">
            <v>R64</v>
          </cell>
          <cell r="C1233" t="str">
            <v>FAMILY LEAVE NOT-PD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85</v>
          </cell>
          <cell r="I1233" t="str">
            <v>31</v>
          </cell>
          <cell r="J1233" t="str">
            <v>NUCLEAR DIVISION</v>
          </cell>
          <cell r="K1233" t="str">
            <v>NonBarg</v>
          </cell>
          <cell r="L1233" t="str">
            <v>NonProd</v>
          </cell>
          <cell r="M1233" t="str">
            <v>No</v>
          </cell>
          <cell r="N1233" t="str">
            <v>Other</v>
          </cell>
          <cell r="O1233">
            <v>57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</row>
        <row r="1234">
          <cell r="B1234" t="str">
            <v>R64</v>
          </cell>
          <cell r="C1234" t="str">
            <v>FAMILY LEAVE NOT-PD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209</v>
          </cell>
          <cell r="I1234" t="str">
            <v>33</v>
          </cell>
          <cell r="J1234" t="str">
            <v>FINANCIAL</v>
          </cell>
          <cell r="K1234" t="str">
            <v>NonBarg</v>
          </cell>
          <cell r="L1234" t="str">
            <v>NonProd</v>
          </cell>
          <cell r="M1234" t="str">
            <v>No</v>
          </cell>
          <cell r="N1234" t="str">
            <v>Other</v>
          </cell>
          <cell r="O1234">
            <v>452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</row>
        <row r="1235">
          <cell r="B1235" t="str">
            <v>R64</v>
          </cell>
          <cell r="C1235" t="str">
            <v>FAMILY LEAVE NOT-PD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319</v>
          </cell>
          <cell r="I1235" t="str">
            <v>34</v>
          </cell>
          <cell r="J1235" t="str">
            <v>HUMAN RESRC &amp; CORP SVCS</v>
          </cell>
          <cell r="K1235" t="str">
            <v>NonBarg</v>
          </cell>
          <cell r="L1235" t="str">
            <v>NonProd</v>
          </cell>
          <cell r="M1235" t="str">
            <v>No</v>
          </cell>
          <cell r="N1235" t="str">
            <v>Other</v>
          </cell>
          <cell r="O1235">
            <v>21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</row>
        <row r="1236">
          <cell r="B1236" t="str">
            <v>R64</v>
          </cell>
          <cell r="C1236" t="str">
            <v>FAMILY LEAVE NOT-PD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562</v>
          </cell>
          <cell r="I1236" t="str">
            <v>38</v>
          </cell>
          <cell r="J1236" t="str">
            <v>INTERNAL AUDITING</v>
          </cell>
          <cell r="K1236" t="str">
            <v>NonBarg</v>
          </cell>
          <cell r="L1236" t="str">
            <v>NonProd</v>
          </cell>
          <cell r="M1236" t="str">
            <v>No</v>
          </cell>
          <cell r="N1236" t="str">
            <v>Other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</row>
        <row r="1237">
          <cell r="B1237" t="str">
            <v>R64</v>
          </cell>
          <cell r="C1237" t="str">
            <v>FAMILY LEAVE NOT-PD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647</v>
          </cell>
          <cell r="I1237" t="str">
            <v>51</v>
          </cell>
          <cell r="J1237" t="str">
            <v>CUSTOMER SERVICE</v>
          </cell>
          <cell r="K1237" t="str">
            <v>NonBarg</v>
          </cell>
          <cell r="L1237" t="str">
            <v>NonProd</v>
          </cell>
          <cell r="M1237" t="str">
            <v>No</v>
          </cell>
          <cell r="N1237" t="str">
            <v>Other</v>
          </cell>
          <cell r="O1237">
            <v>4348.25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</row>
        <row r="1238">
          <cell r="B1238" t="str">
            <v>R64</v>
          </cell>
          <cell r="C1238" t="str">
            <v>FAMILY LEAVE NOT-PD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763</v>
          </cell>
          <cell r="I1238" t="str">
            <v>53</v>
          </cell>
          <cell r="J1238" t="str">
            <v>POWER SYSTEMS</v>
          </cell>
          <cell r="K1238" t="str">
            <v>NonBarg</v>
          </cell>
          <cell r="L1238" t="str">
            <v>NonProd</v>
          </cell>
          <cell r="M1238" t="str">
            <v>No</v>
          </cell>
          <cell r="N1238" t="str">
            <v>Other</v>
          </cell>
          <cell r="O1238">
            <v>117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</row>
        <row r="1239">
          <cell r="B1239" t="str">
            <v>R64</v>
          </cell>
          <cell r="C1239" t="str">
            <v>FAMILY LEAVE NOT-PD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853</v>
          </cell>
          <cell r="I1239" t="str">
            <v>54</v>
          </cell>
          <cell r="J1239" t="str">
            <v>RESOURCE PLANNING</v>
          </cell>
          <cell r="K1239" t="str">
            <v>NonBarg</v>
          </cell>
          <cell r="L1239" t="str">
            <v>NonProd</v>
          </cell>
          <cell r="M1239" t="str">
            <v>No</v>
          </cell>
          <cell r="N1239" t="str">
            <v>Other</v>
          </cell>
          <cell r="O1239">
            <v>4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</row>
        <row r="1240">
          <cell r="B1240" t="str">
            <v>R64</v>
          </cell>
          <cell r="C1240" t="str">
            <v>FAMILY LEAVE NOT-PD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1206</v>
          </cell>
          <cell r="I1240" t="str">
            <v>63</v>
          </cell>
          <cell r="J1240" t="str">
            <v>REGULATORY AFFAIRS</v>
          </cell>
          <cell r="K1240" t="str">
            <v>NonBarg</v>
          </cell>
          <cell r="L1240" t="str">
            <v>NonProd</v>
          </cell>
          <cell r="M1240" t="str">
            <v>No</v>
          </cell>
          <cell r="N1240" t="str">
            <v>Other</v>
          </cell>
          <cell r="O1240">
            <v>8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</row>
        <row r="1241">
          <cell r="B1241" t="str">
            <v>R65</v>
          </cell>
          <cell r="C1241" t="str">
            <v>EMPL REQ N-PD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72</v>
          </cell>
          <cell r="I1241" t="str">
            <v>31</v>
          </cell>
          <cell r="J1241" t="str">
            <v>NUCLEAR DIVISION</v>
          </cell>
          <cell r="K1241" t="str">
            <v>Barg</v>
          </cell>
          <cell r="L1241" t="str">
            <v>NonProd</v>
          </cell>
          <cell r="M1241" t="str">
            <v>No</v>
          </cell>
          <cell r="N1241" t="str">
            <v>Other</v>
          </cell>
          <cell r="O1241">
            <v>2526.5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</row>
        <row r="1242">
          <cell r="B1242" t="str">
            <v>R65</v>
          </cell>
          <cell r="C1242" t="str">
            <v>EMPL REQ N-PD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155</v>
          </cell>
          <cell r="I1242" t="str">
            <v>34</v>
          </cell>
          <cell r="J1242" t="str">
            <v>HUMAN RESRC &amp; CORP SVCS</v>
          </cell>
          <cell r="K1242" t="str">
            <v>Barg</v>
          </cell>
          <cell r="L1242" t="str">
            <v>NonProd</v>
          </cell>
          <cell r="M1242" t="str">
            <v>No</v>
          </cell>
          <cell r="N1242" t="str">
            <v>Other</v>
          </cell>
          <cell r="O1242">
            <v>-80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</row>
        <row r="1243">
          <cell r="B1243" t="str">
            <v>R65</v>
          </cell>
          <cell r="C1243" t="str">
            <v>EMPL REQ N-PD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206</v>
          </cell>
          <cell r="I1243" t="str">
            <v>51</v>
          </cell>
          <cell r="J1243" t="str">
            <v>CUSTOMER SERVICE</v>
          </cell>
          <cell r="K1243" t="str">
            <v>Barg</v>
          </cell>
          <cell r="L1243" t="str">
            <v>NonProd</v>
          </cell>
          <cell r="M1243" t="str">
            <v>No</v>
          </cell>
          <cell r="N1243" t="str">
            <v>Other</v>
          </cell>
          <cell r="O1243">
            <v>24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</row>
        <row r="1244">
          <cell r="B1244" t="str">
            <v>R65</v>
          </cell>
          <cell r="C1244" t="str">
            <v>EMPL REQ N-PD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286</v>
          </cell>
          <cell r="I1244" t="str">
            <v>53</v>
          </cell>
          <cell r="J1244" t="str">
            <v>POWER SYSTEMS</v>
          </cell>
          <cell r="K1244" t="str">
            <v>Barg</v>
          </cell>
          <cell r="L1244" t="str">
            <v>NonProd</v>
          </cell>
          <cell r="M1244" t="str">
            <v>No</v>
          </cell>
          <cell r="N1244" t="str">
            <v>Other</v>
          </cell>
          <cell r="O1244">
            <v>8507.5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</row>
        <row r="1245">
          <cell r="B1245" t="str">
            <v>R65</v>
          </cell>
          <cell r="C1245" t="str">
            <v>EMPL REQ N-PD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413</v>
          </cell>
          <cell r="I1245" t="str">
            <v>56</v>
          </cell>
          <cell r="J1245" t="str">
            <v>POWER GENERATION</v>
          </cell>
          <cell r="K1245" t="str">
            <v>Barg</v>
          </cell>
          <cell r="L1245" t="str">
            <v>NonProd</v>
          </cell>
          <cell r="M1245" t="str">
            <v>No</v>
          </cell>
          <cell r="N1245" t="str">
            <v>Other</v>
          </cell>
          <cell r="O1245">
            <v>2062.75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</row>
        <row r="1246">
          <cell r="B1246" t="str">
            <v>R65</v>
          </cell>
          <cell r="C1246" t="str">
            <v>EMPL REQ N-PD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477</v>
          </cell>
          <cell r="I1246" t="str">
            <v>58</v>
          </cell>
          <cell r="J1246" t="str">
            <v>INFO MANAGEMENT</v>
          </cell>
          <cell r="K1246" t="str">
            <v>Barg</v>
          </cell>
          <cell r="L1246" t="str">
            <v>NonProd</v>
          </cell>
          <cell r="M1246" t="str">
            <v>No</v>
          </cell>
          <cell r="N1246" t="str">
            <v>Other</v>
          </cell>
          <cell r="O1246">
            <v>110.5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</row>
        <row r="1247">
          <cell r="B1247" t="str">
            <v>R65</v>
          </cell>
          <cell r="C1247" t="str">
            <v>EMPL REQ N-PD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86</v>
          </cell>
          <cell r="I1247" t="str">
            <v>31</v>
          </cell>
          <cell r="J1247" t="str">
            <v>NUCLEAR DIVISION</v>
          </cell>
          <cell r="K1247" t="str">
            <v>NonBarg</v>
          </cell>
          <cell r="L1247" t="str">
            <v>NonProd</v>
          </cell>
          <cell r="M1247" t="str">
            <v>No</v>
          </cell>
          <cell r="N1247" t="str">
            <v>Other</v>
          </cell>
          <cell r="O1247">
            <v>504.5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</row>
        <row r="1248">
          <cell r="B1248" t="str">
            <v>R65</v>
          </cell>
          <cell r="C1248" t="str">
            <v>EMPL REQ N-PD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210</v>
          </cell>
          <cell r="I1248" t="str">
            <v>33</v>
          </cell>
          <cell r="J1248" t="str">
            <v>FINANCIAL</v>
          </cell>
          <cell r="K1248" t="str">
            <v>NonBarg</v>
          </cell>
          <cell r="L1248" t="str">
            <v>NonProd</v>
          </cell>
          <cell r="M1248" t="str">
            <v>No</v>
          </cell>
          <cell r="N1248" t="str">
            <v>Other</v>
          </cell>
          <cell r="O1248">
            <v>428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</row>
        <row r="1249">
          <cell r="B1249" t="str">
            <v>R65</v>
          </cell>
          <cell r="C1249" t="str">
            <v>EMPL REQ N-PD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320</v>
          </cell>
          <cell r="I1249" t="str">
            <v>34</v>
          </cell>
          <cell r="J1249" t="str">
            <v>HUMAN RESRC &amp; CORP SVCS</v>
          </cell>
          <cell r="K1249" t="str">
            <v>NonBarg</v>
          </cell>
          <cell r="L1249" t="str">
            <v>NonProd</v>
          </cell>
          <cell r="M1249" t="str">
            <v>No</v>
          </cell>
          <cell r="N1249" t="str">
            <v>Other</v>
          </cell>
          <cell r="O1249">
            <v>893.25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</row>
        <row r="1250">
          <cell r="B1250" t="str">
            <v>R65</v>
          </cell>
          <cell r="C1250" t="str">
            <v>EMPL REQ N-PD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413</v>
          </cell>
          <cell r="I1250" t="str">
            <v>35</v>
          </cell>
          <cell r="J1250" t="str">
            <v>GENERAL COUNSEL</v>
          </cell>
          <cell r="K1250" t="str">
            <v>NonBarg</v>
          </cell>
          <cell r="L1250" t="str">
            <v>NonProd</v>
          </cell>
          <cell r="M1250" t="str">
            <v>No</v>
          </cell>
          <cell r="N1250" t="str">
            <v>Other</v>
          </cell>
          <cell r="O1250">
            <v>128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</row>
        <row r="1251">
          <cell r="B1251" t="str">
            <v>R65</v>
          </cell>
          <cell r="C1251" t="str">
            <v>EMPL REQ N-PD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508</v>
          </cell>
          <cell r="I1251" t="str">
            <v>37</v>
          </cell>
          <cell r="J1251" t="str">
            <v>CORP COMMUNICATIONS</v>
          </cell>
          <cell r="K1251" t="str">
            <v>NonBarg</v>
          </cell>
          <cell r="L1251" t="str">
            <v>NonProd</v>
          </cell>
          <cell r="M1251" t="str">
            <v>No</v>
          </cell>
          <cell r="N1251" t="str">
            <v>Other</v>
          </cell>
          <cell r="O1251">
            <v>64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</row>
        <row r="1252">
          <cell r="B1252" t="str">
            <v>R65</v>
          </cell>
          <cell r="C1252" t="str">
            <v>EMPL REQ N-PD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563</v>
          </cell>
          <cell r="I1252" t="str">
            <v>38</v>
          </cell>
          <cell r="J1252" t="str">
            <v>INTERNAL AUDITING</v>
          </cell>
          <cell r="K1252" t="str">
            <v>NonBarg</v>
          </cell>
          <cell r="L1252" t="str">
            <v>NonProd</v>
          </cell>
          <cell r="M1252" t="str">
            <v>No</v>
          </cell>
          <cell r="N1252" t="str">
            <v>Other</v>
          </cell>
          <cell r="O1252">
            <v>120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</row>
        <row r="1253">
          <cell r="B1253" t="str">
            <v>R65</v>
          </cell>
          <cell r="C1253" t="str">
            <v>EMPL REQ N-PD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648</v>
          </cell>
          <cell r="I1253" t="str">
            <v>51</v>
          </cell>
          <cell r="J1253" t="str">
            <v>CUSTOMER SERVICE</v>
          </cell>
          <cell r="K1253" t="str">
            <v>NonBarg</v>
          </cell>
          <cell r="L1253" t="str">
            <v>NonProd</v>
          </cell>
          <cell r="M1253" t="str">
            <v>No</v>
          </cell>
          <cell r="N1253" t="str">
            <v>Other</v>
          </cell>
          <cell r="O1253">
            <v>23720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</row>
        <row r="1254">
          <cell r="B1254" t="str">
            <v>R65</v>
          </cell>
          <cell r="C1254" t="str">
            <v>EMPL REQ N-PD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764</v>
          </cell>
          <cell r="I1254" t="str">
            <v>53</v>
          </cell>
          <cell r="J1254" t="str">
            <v>POWER SYSTEMS</v>
          </cell>
          <cell r="K1254" t="str">
            <v>NonBarg</v>
          </cell>
          <cell r="L1254" t="str">
            <v>NonProd</v>
          </cell>
          <cell r="M1254" t="str">
            <v>No</v>
          </cell>
          <cell r="N1254" t="str">
            <v>Other</v>
          </cell>
          <cell r="O1254">
            <v>866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</row>
        <row r="1255">
          <cell r="B1255" t="str">
            <v>R65</v>
          </cell>
          <cell r="C1255" t="str">
            <v>EMPL REQ N-PD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854</v>
          </cell>
          <cell r="I1255" t="str">
            <v>54</v>
          </cell>
          <cell r="J1255" t="str">
            <v>RESOURCE PLANNING</v>
          </cell>
          <cell r="K1255" t="str">
            <v>NonBarg</v>
          </cell>
          <cell r="L1255" t="str">
            <v>NonProd</v>
          </cell>
          <cell r="M1255" t="str">
            <v>No</v>
          </cell>
          <cell r="N1255" t="str">
            <v>Other</v>
          </cell>
          <cell r="O1255">
            <v>72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</row>
        <row r="1256">
          <cell r="B1256" t="str">
            <v>R65</v>
          </cell>
          <cell r="C1256" t="str">
            <v>EMPL REQ N-PD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934</v>
          </cell>
          <cell r="I1256" t="str">
            <v>56</v>
          </cell>
          <cell r="J1256" t="str">
            <v>POWER GENERATION</v>
          </cell>
          <cell r="K1256" t="str">
            <v>NonBarg</v>
          </cell>
          <cell r="L1256" t="str">
            <v>NonProd</v>
          </cell>
          <cell r="M1256" t="str">
            <v>No</v>
          </cell>
          <cell r="N1256" t="str">
            <v>Other</v>
          </cell>
          <cell r="O1256">
            <v>317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</row>
        <row r="1257">
          <cell r="B1257" t="str">
            <v>R65</v>
          </cell>
          <cell r="C1257" t="str">
            <v>EMPL REQ N-PD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1042</v>
          </cell>
          <cell r="I1257" t="str">
            <v>58</v>
          </cell>
          <cell r="J1257" t="str">
            <v>INFO MANAGEMENT</v>
          </cell>
          <cell r="K1257" t="str">
            <v>NonBarg</v>
          </cell>
          <cell r="L1257" t="str">
            <v>NonProd</v>
          </cell>
          <cell r="M1257" t="str">
            <v>No</v>
          </cell>
          <cell r="N1257" t="str">
            <v>Other</v>
          </cell>
          <cell r="O1257">
            <v>769.25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</row>
        <row r="1258">
          <cell r="B1258" t="str">
            <v>R65</v>
          </cell>
          <cell r="C1258" t="str">
            <v>EMPL REQ N-PD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1207</v>
          </cell>
          <cell r="I1258" t="str">
            <v>63</v>
          </cell>
          <cell r="J1258" t="str">
            <v>REGULATORY AFFAIRS</v>
          </cell>
          <cell r="K1258" t="str">
            <v>NonBarg</v>
          </cell>
          <cell r="L1258" t="str">
            <v>NonProd</v>
          </cell>
          <cell r="M1258" t="str">
            <v>No</v>
          </cell>
          <cell r="N1258" t="str">
            <v>Other</v>
          </cell>
          <cell r="O1258">
            <v>200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</row>
        <row r="1259">
          <cell r="B1259" t="str">
            <v>R66</v>
          </cell>
          <cell r="C1259" t="str">
            <v>UNION AFF-NOT PAID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73</v>
          </cell>
          <cell r="I1259" t="str">
            <v>31</v>
          </cell>
          <cell r="J1259" t="str">
            <v>NUCLEAR DIVISION</v>
          </cell>
          <cell r="K1259" t="str">
            <v>Barg</v>
          </cell>
          <cell r="L1259" t="str">
            <v>NonProd</v>
          </cell>
          <cell r="M1259" t="str">
            <v>No</v>
          </cell>
          <cell r="N1259" t="str">
            <v>Other</v>
          </cell>
          <cell r="O1259">
            <v>897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</row>
        <row r="1260">
          <cell r="B1260" t="str">
            <v>R66</v>
          </cell>
          <cell r="C1260" t="str">
            <v>UNION AFF-NOT PAID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287</v>
          </cell>
          <cell r="I1260" t="str">
            <v>53</v>
          </cell>
          <cell r="J1260" t="str">
            <v>POWER SYSTEMS</v>
          </cell>
          <cell r="K1260" t="str">
            <v>Barg</v>
          </cell>
          <cell r="L1260" t="str">
            <v>NonProd</v>
          </cell>
          <cell r="M1260" t="str">
            <v>No</v>
          </cell>
          <cell r="N1260" t="str">
            <v>Other</v>
          </cell>
          <cell r="O1260">
            <v>2175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</row>
        <row r="1261">
          <cell r="B1261" t="str">
            <v>R66</v>
          </cell>
          <cell r="C1261" t="str">
            <v>UNION AFF-NOT PAID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414</v>
          </cell>
          <cell r="I1261" t="str">
            <v>56</v>
          </cell>
          <cell r="J1261" t="str">
            <v>POWER GENERATION</v>
          </cell>
          <cell r="K1261" t="str">
            <v>Barg</v>
          </cell>
          <cell r="L1261" t="str">
            <v>NonProd</v>
          </cell>
          <cell r="M1261" t="str">
            <v>No</v>
          </cell>
          <cell r="N1261" t="str">
            <v>Other</v>
          </cell>
          <cell r="O1261">
            <v>685.5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</row>
        <row r="1262">
          <cell r="B1262" t="str">
            <v>R68</v>
          </cell>
          <cell r="C1262" t="str">
            <v>WORK STOP-NOT PAID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288</v>
          </cell>
          <cell r="I1262" t="str">
            <v>53</v>
          </cell>
          <cell r="J1262" t="str">
            <v>POWER SYSTEMS</v>
          </cell>
          <cell r="K1262" t="str">
            <v>Barg</v>
          </cell>
          <cell r="L1262" t="str">
            <v>NonProd</v>
          </cell>
          <cell r="M1262" t="str">
            <v>No</v>
          </cell>
          <cell r="N1262" t="str">
            <v>Other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</row>
        <row r="1263">
          <cell r="B1263" t="str">
            <v>R68</v>
          </cell>
          <cell r="C1263" t="str">
            <v>WORK STOP-NOT PAID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765</v>
          </cell>
          <cell r="I1263" t="str">
            <v>53</v>
          </cell>
          <cell r="J1263" t="str">
            <v>POWER SYSTEMS</v>
          </cell>
          <cell r="K1263" t="str">
            <v>NonBarg</v>
          </cell>
          <cell r="L1263" t="str">
            <v>NonProd</v>
          </cell>
          <cell r="M1263" t="str">
            <v>No</v>
          </cell>
          <cell r="N1263" t="str">
            <v>Other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</row>
        <row r="1264">
          <cell r="B1264" t="str">
            <v>R69</v>
          </cell>
          <cell r="C1264" t="str">
            <v>OTHER-NOT PAID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74</v>
          </cell>
          <cell r="I1264" t="str">
            <v>31</v>
          </cell>
          <cell r="J1264" t="str">
            <v>NUCLEAR DIVISION</v>
          </cell>
          <cell r="K1264" t="str">
            <v>Barg</v>
          </cell>
          <cell r="L1264" t="str">
            <v>NonProd</v>
          </cell>
          <cell r="M1264" t="str">
            <v>No</v>
          </cell>
          <cell r="N1264" t="str">
            <v>Other</v>
          </cell>
          <cell r="O1264">
            <v>168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</row>
        <row r="1265">
          <cell r="B1265" t="str">
            <v>R69</v>
          </cell>
          <cell r="C1265" t="str">
            <v>OTHER-NOT PAID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289</v>
          </cell>
          <cell r="I1265" t="str">
            <v>53</v>
          </cell>
          <cell r="J1265" t="str">
            <v>POWER SYSTEMS</v>
          </cell>
          <cell r="K1265" t="str">
            <v>Barg</v>
          </cell>
          <cell r="L1265" t="str">
            <v>NonProd</v>
          </cell>
          <cell r="M1265" t="str">
            <v>No</v>
          </cell>
          <cell r="N1265" t="str">
            <v>Other</v>
          </cell>
          <cell r="O1265">
            <v>467.75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</row>
        <row r="1266">
          <cell r="B1266" t="str">
            <v>R69</v>
          </cell>
          <cell r="C1266" t="str">
            <v>OTHER-NOT PAID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415</v>
          </cell>
          <cell r="I1266" t="str">
            <v>56</v>
          </cell>
          <cell r="J1266" t="str">
            <v>POWER GENERATION</v>
          </cell>
          <cell r="K1266" t="str">
            <v>Barg</v>
          </cell>
          <cell r="L1266" t="str">
            <v>NonProd</v>
          </cell>
          <cell r="M1266" t="str">
            <v>No</v>
          </cell>
          <cell r="N1266" t="str">
            <v>Other</v>
          </cell>
          <cell r="O1266">
            <v>6261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</row>
        <row r="1267">
          <cell r="B1267" t="str">
            <v>R69</v>
          </cell>
          <cell r="C1267" t="str">
            <v>OTHER-NOT PAID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87</v>
          </cell>
          <cell r="I1267" t="str">
            <v>31</v>
          </cell>
          <cell r="J1267" t="str">
            <v>NUCLEAR DIVISION</v>
          </cell>
          <cell r="K1267" t="str">
            <v>NonBarg</v>
          </cell>
          <cell r="L1267" t="str">
            <v>NonProd</v>
          </cell>
          <cell r="M1267" t="str">
            <v>No</v>
          </cell>
          <cell r="N1267" t="str">
            <v>Other</v>
          </cell>
          <cell r="O1267">
            <v>175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</row>
        <row r="1268">
          <cell r="B1268" t="str">
            <v>R69</v>
          </cell>
          <cell r="C1268" t="str">
            <v>OTHER-NOT PAID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321</v>
          </cell>
          <cell r="I1268" t="str">
            <v>34</v>
          </cell>
          <cell r="J1268" t="str">
            <v>HUMAN RESRC &amp; CORP SVCS</v>
          </cell>
          <cell r="K1268" t="str">
            <v>NonBarg</v>
          </cell>
          <cell r="L1268" t="str">
            <v>NonProd</v>
          </cell>
          <cell r="M1268" t="str">
            <v>No</v>
          </cell>
          <cell r="N1268" t="str">
            <v>Other</v>
          </cell>
          <cell r="O1268">
            <v>321.25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</row>
        <row r="1269">
          <cell r="B1269" t="str">
            <v>R69</v>
          </cell>
          <cell r="C1269" t="str">
            <v>OTHER-NOT PAID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414</v>
          </cell>
          <cell r="I1269" t="str">
            <v>35</v>
          </cell>
          <cell r="J1269" t="str">
            <v>GENERAL COUNSEL</v>
          </cell>
          <cell r="K1269" t="str">
            <v>NonBarg</v>
          </cell>
          <cell r="L1269" t="str">
            <v>NonProd</v>
          </cell>
          <cell r="M1269" t="str">
            <v>No</v>
          </cell>
          <cell r="N1269" t="str">
            <v>Other</v>
          </cell>
          <cell r="O1269">
            <v>20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</row>
        <row r="1270">
          <cell r="B1270" t="str">
            <v>R69</v>
          </cell>
          <cell r="C1270" t="str">
            <v>OTHER-NOT PAID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649</v>
          </cell>
          <cell r="I1270" t="str">
            <v>51</v>
          </cell>
          <cell r="J1270" t="str">
            <v>CUSTOMER SERVICE</v>
          </cell>
          <cell r="K1270" t="str">
            <v>NonBarg</v>
          </cell>
          <cell r="L1270" t="str">
            <v>NonProd</v>
          </cell>
          <cell r="M1270" t="str">
            <v>No</v>
          </cell>
          <cell r="N1270" t="str">
            <v>Other</v>
          </cell>
          <cell r="O1270">
            <v>2579.5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</row>
        <row r="1271">
          <cell r="B1271" t="str">
            <v>R69</v>
          </cell>
          <cell r="C1271" t="str">
            <v>OTHER-NOT PAID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766</v>
          </cell>
          <cell r="I1271" t="str">
            <v>53</v>
          </cell>
          <cell r="J1271" t="str">
            <v>POWER SYSTEMS</v>
          </cell>
          <cell r="K1271" t="str">
            <v>NonBarg</v>
          </cell>
          <cell r="L1271" t="str">
            <v>NonProd</v>
          </cell>
          <cell r="M1271" t="str">
            <v>No</v>
          </cell>
          <cell r="N1271" t="str">
            <v>Other</v>
          </cell>
          <cell r="O1271">
            <v>194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</row>
        <row r="1272">
          <cell r="B1272" t="str">
            <v>R69</v>
          </cell>
          <cell r="C1272" t="str">
            <v>OTHER-NOT PAID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935</v>
          </cell>
          <cell r="I1272" t="str">
            <v>56</v>
          </cell>
          <cell r="J1272" t="str">
            <v>POWER GENERATION</v>
          </cell>
          <cell r="K1272" t="str">
            <v>NonBarg</v>
          </cell>
          <cell r="L1272" t="str">
            <v>NonProd</v>
          </cell>
          <cell r="M1272" t="str">
            <v>No</v>
          </cell>
          <cell r="N1272" t="str">
            <v>Other</v>
          </cell>
          <cell r="O1272">
            <v>2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</row>
        <row r="1273">
          <cell r="B1273" t="str">
            <v>R69</v>
          </cell>
          <cell r="C1273" t="str">
            <v>OTHER-NOT PAID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1043</v>
          </cell>
          <cell r="I1273" t="str">
            <v>58</v>
          </cell>
          <cell r="J1273" t="str">
            <v>INFO MANAGEMENT</v>
          </cell>
          <cell r="K1273" t="str">
            <v>NonBarg</v>
          </cell>
          <cell r="L1273" t="str">
            <v>NonProd</v>
          </cell>
          <cell r="M1273" t="str">
            <v>No</v>
          </cell>
          <cell r="N1273" t="str">
            <v>Other</v>
          </cell>
          <cell r="O1273">
            <v>64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</row>
        <row r="1274">
          <cell r="B1274" t="str">
            <v>R69</v>
          </cell>
          <cell r="C1274" t="str">
            <v>OTHER-NOT PAID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1147</v>
          </cell>
          <cell r="I1274" t="str">
            <v>62</v>
          </cell>
          <cell r="J1274" t="str">
            <v>ENERGY MARKETING</v>
          </cell>
          <cell r="K1274" t="str">
            <v>NonBarg</v>
          </cell>
          <cell r="L1274" t="str">
            <v>NonProd</v>
          </cell>
          <cell r="M1274" t="str">
            <v>No</v>
          </cell>
          <cell r="N1274" t="str">
            <v>Other</v>
          </cell>
          <cell r="O1274">
            <v>16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</row>
        <row r="1275">
          <cell r="B1275" t="str">
            <v>R71</v>
          </cell>
          <cell r="C1275" t="str">
            <v>DEFERRED COMP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88</v>
          </cell>
          <cell r="I1275" t="str">
            <v>31</v>
          </cell>
          <cell r="J1275" t="str">
            <v>NUCLEAR DIVISION</v>
          </cell>
          <cell r="K1275" t="str">
            <v>NonBarg</v>
          </cell>
          <cell r="L1275" t="str">
            <v>NonProd</v>
          </cell>
          <cell r="M1275" t="str">
            <v>No</v>
          </cell>
          <cell r="N1275" t="str">
            <v>Other</v>
          </cell>
          <cell r="O1275">
            <v>0</v>
          </cell>
          <cell r="P1275">
            <v>145057</v>
          </cell>
          <cell r="Q1275">
            <v>0</v>
          </cell>
          <cell r="R1275">
            <v>0</v>
          </cell>
          <cell r="S1275">
            <v>0</v>
          </cell>
        </row>
        <row r="1276">
          <cell r="B1276" t="str">
            <v>R71</v>
          </cell>
          <cell r="C1276" t="str">
            <v>DEFERRED COMP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211</v>
          </cell>
          <cell r="I1276" t="str">
            <v>33</v>
          </cell>
          <cell r="J1276" t="str">
            <v>FINANCIAL</v>
          </cell>
          <cell r="K1276" t="str">
            <v>NonBarg</v>
          </cell>
          <cell r="L1276" t="str">
            <v>NonProd</v>
          </cell>
          <cell r="M1276" t="str">
            <v>No</v>
          </cell>
          <cell r="N1276" t="str">
            <v>Other</v>
          </cell>
          <cell r="O1276">
            <v>0</v>
          </cell>
          <cell r="P1276">
            <v>1054247.27</v>
          </cell>
          <cell r="Q1276">
            <v>0</v>
          </cell>
          <cell r="R1276">
            <v>0</v>
          </cell>
          <cell r="S1276">
            <v>0</v>
          </cell>
        </row>
        <row r="1277">
          <cell r="B1277" t="str">
            <v>R71</v>
          </cell>
          <cell r="C1277" t="str">
            <v>DEFERRED COMP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322</v>
          </cell>
          <cell r="I1277" t="str">
            <v>34</v>
          </cell>
          <cell r="J1277" t="str">
            <v>HUMAN RESRC &amp; CORP SVCS</v>
          </cell>
          <cell r="K1277" t="str">
            <v>NonBarg</v>
          </cell>
          <cell r="L1277" t="str">
            <v>NonProd</v>
          </cell>
          <cell r="M1277" t="str">
            <v>No</v>
          </cell>
          <cell r="N1277" t="str">
            <v>Other</v>
          </cell>
          <cell r="O1277">
            <v>0</v>
          </cell>
          <cell r="P1277">
            <v>144102</v>
          </cell>
          <cell r="Q1277">
            <v>0</v>
          </cell>
          <cell r="R1277">
            <v>0</v>
          </cell>
          <cell r="S1277">
            <v>0</v>
          </cell>
        </row>
        <row r="1278">
          <cell r="B1278" t="str">
            <v>R71</v>
          </cell>
          <cell r="C1278" t="str">
            <v>DEFERRED COMP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415</v>
          </cell>
          <cell r="I1278" t="str">
            <v>35</v>
          </cell>
          <cell r="J1278" t="str">
            <v>GENERAL COUNSEL</v>
          </cell>
          <cell r="K1278" t="str">
            <v>NonBarg</v>
          </cell>
          <cell r="L1278" t="str">
            <v>NonProd</v>
          </cell>
          <cell r="M1278" t="str">
            <v>No</v>
          </cell>
          <cell r="N1278" t="str">
            <v>Other</v>
          </cell>
          <cell r="O1278">
            <v>0</v>
          </cell>
          <cell r="P1278">
            <v>175190</v>
          </cell>
          <cell r="Q1278">
            <v>0</v>
          </cell>
          <cell r="R1278">
            <v>0</v>
          </cell>
          <cell r="S1278">
            <v>0</v>
          </cell>
        </row>
        <row r="1279">
          <cell r="B1279" t="str">
            <v>R71</v>
          </cell>
          <cell r="C1279" t="str">
            <v>DEFERRED COMP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767</v>
          </cell>
          <cell r="I1279" t="str">
            <v>53</v>
          </cell>
          <cell r="J1279" t="str">
            <v>POWER SYSTEMS</v>
          </cell>
          <cell r="K1279" t="str">
            <v>NonBarg</v>
          </cell>
          <cell r="L1279" t="str">
            <v>NonProd</v>
          </cell>
          <cell r="M1279" t="str">
            <v>No</v>
          </cell>
          <cell r="N1279" t="str">
            <v>Other</v>
          </cell>
          <cell r="O1279">
            <v>0</v>
          </cell>
          <cell r="P1279">
            <v>168972</v>
          </cell>
          <cell r="Q1279">
            <v>0</v>
          </cell>
          <cell r="R1279">
            <v>0</v>
          </cell>
          <cell r="S1279">
            <v>0</v>
          </cell>
        </row>
        <row r="1280">
          <cell r="B1280" t="str">
            <v>R71</v>
          </cell>
          <cell r="C1280" t="str">
            <v>DEFERRED COMP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855</v>
          </cell>
          <cell r="I1280" t="str">
            <v>54</v>
          </cell>
          <cell r="J1280" t="str">
            <v>RESOURCE PLANNING</v>
          </cell>
          <cell r="K1280" t="str">
            <v>NonBarg</v>
          </cell>
          <cell r="L1280" t="str">
            <v>NonProd</v>
          </cell>
          <cell r="M1280" t="str">
            <v>No</v>
          </cell>
          <cell r="N1280" t="str">
            <v>Other</v>
          </cell>
          <cell r="O1280">
            <v>0</v>
          </cell>
          <cell r="P1280">
            <v>33261</v>
          </cell>
          <cell r="Q1280">
            <v>0</v>
          </cell>
          <cell r="R1280">
            <v>0</v>
          </cell>
          <cell r="S1280">
            <v>0</v>
          </cell>
        </row>
        <row r="1281">
          <cell r="B1281" t="str">
            <v>R71</v>
          </cell>
          <cell r="C1281" t="str">
            <v>DEFERRED COMP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936</v>
          </cell>
          <cell r="I1281" t="str">
            <v>56</v>
          </cell>
          <cell r="J1281" t="str">
            <v>POWER GENERATION</v>
          </cell>
          <cell r="K1281" t="str">
            <v>NonBarg</v>
          </cell>
          <cell r="L1281" t="str">
            <v>NonProd</v>
          </cell>
          <cell r="M1281" t="str">
            <v>No</v>
          </cell>
          <cell r="N1281" t="str">
            <v>Other</v>
          </cell>
          <cell r="O1281">
            <v>0</v>
          </cell>
          <cell r="P1281">
            <v>161892</v>
          </cell>
          <cell r="Q1281">
            <v>0</v>
          </cell>
          <cell r="R1281">
            <v>0</v>
          </cell>
          <cell r="S1281">
            <v>0</v>
          </cell>
        </row>
        <row r="1282">
          <cell r="B1282" t="str">
            <v>R71</v>
          </cell>
          <cell r="C1282" t="str">
            <v>DEFERRED COMP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1044</v>
          </cell>
          <cell r="I1282" t="str">
            <v>58</v>
          </cell>
          <cell r="J1282" t="str">
            <v>INFO MANAGEMENT</v>
          </cell>
          <cell r="K1282" t="str">
            <v>NonBarg</v>
          </cell>
          <cell r="L1282" t="str">
            <v>NonProd</v>
          </cell>
          <cell r="M1282" t="str">
            <v>No</v>
          </cell>
          <cell r="N1282" t="str">
            <v>Other</v>
          </cell>
          <cell r="O1282">
            <v>0</v>
          </cell>
          <cell r="P1282">
            <v>257594</v>
          </cell>
          <cell r="Q1282">
            <v>0</v>
          </cell>
          <cell r="R1282">
            <v>0</v>
          </cell>
          <cell r="S1282">
            <v>0</v>
          </cell>
        </row>
        <row r="1283">
          <cell r="B1283" t="str">
            <v>R71</v>
          </cell>
          <cell r="C1283" t="str">
            <v>DEFERRED COMP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1089</v>
          </cell>
          <cell r="I1283" t="str">
            <v>61</v>
          </cell>
          <cell r="J1283" t="str">
            <v>GOVT AFFAIRS - STATE</v>
          </cell>
          <cell r="K1283" t="str">
            <v>NonBarg</v>
          </cell>
          <cell r="L1283" t="str">
            <v>NonProd</v>
          </cell>
          <cell r="M1283" t="str">
            <v>No</v>
          </cell>
          <cell r="N1283" t="str">
            <v>Other</v>
          </cell>
          <cell r="O1283">
            <v>0</v>
          </cell>
          <cell r="P1283">
            <v>68086</v>
          </cell>
          <cell r="Q1283">
            <v>0</v>
          </cell>
          <cell r="R1283">
            <v>0</v>
          </cell>
          <cell r="S1283">
            <v>0</v>
          </cell>
        </row>
        <row r="1284">
          <cell r="B1284" t="str">
            <v>R71</v>
          </cell>
          <cell r="C1284" t="str">
            <v>DEFERRED COMP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1148</v>
          </cell>
          <cell r="I1284" t="str">
            <v>62</v>
          </cell>
          <cell r="J1284" t="str">
            <v>ENERGY MARKETING</v>
          </cell>
          <cell r="K1284" t="str">
            <v>NonBarg</v>
          </cell>
          <cell r="L1284" t="str">
            <v>NonProd</v>
          </cell>
          <cell r="M1284" t="str">
            <v>No</v>
          </cell>
          <cell r="N1284" t="str">
            <v>Other</v>
          </cell>
          <cell r="O1284">
            <v>0</v>
          </cell>
          <cell r="P1284">
            <v>165830</v>
          </cell>
          <cell r="Q1284">
            <v>0</v>
          </cell>
          <cell r="R1284">
            <v>0</v>
          </cell>
          <cell r="S1284">
            <v>0</v>
          </cell>
        </row>
        <row r="1285">
          <cell r="B1285" t="str">
            <v>R71</v>
          </cell>
          <cell r="C1285" t="str">
            <v>DEFERRED COMP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1208</v>
          </cell>
          <cell r="I1285" t="str">
            <v>63</v>
          </cell>
          <cell r="J1285" t="str">
            <v>REGULATORY AFFAIRS</v>
          </cell>
          <cell r="K1285" t="str">
            <v>NonBarg</v>
          </cell>
          <cell r="L1285" t="str">
            <v>NonProd</v>
          </cell>
          <cell r="M1285" t="str">
            <v>No</v>
          </cell>
          <cell r="N1285" t="str">
            <v>Other</v>
          </cell>
          <cell r="O1285">
            <v>0</v>
          </cell>
          <cell r="P1285">
            <v>37557</v>
          </cell>
          <cell r="Q1285">
            <v>0</v>
          </cell>
          <cell r="R1285">
            <v>0</v>
          </cell>
          <cell r="S1285">
            <v>0</v>
          </cell>
        </row>
        <row r="1286">
          <cell r="B1286" t="str">
            <v>R80</v>
          </cell>
          <cell r="C1286" t="str">
            <v>THRIFT BASE-MIL LV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89</v>
          </cell>
          <cell r="I1286" t="str">
            <v>31</v>
          </cell>
          <cell r="J1286" t="str">
            <v>NUCLEAR DIVISION</v>
          </cell>
          <cell r="K1286" t="str">
            <v>NonBarg</v>
          </cell>
          <cell r="L1286" t="str">
            <v>NonProd</v>
          </cell>
          <cell r="M1286" t="str">
            <v>No</v>
          </cell>
          <cell r="N1286" t="str">
            <v>Other</v>
          </cell>
          <cell r="O1286">
            <v>840</v>
          </cell>
          <cell r="P1286">
            <v>28665</v>
          </cell>
          <cell r="Q1286">
            <v>0</v>
          </cell>
          <cell r="R1286">
            <v>0</v>
          </cell>
          <cell r="S1286">
            <v>0</v>
          </cell>
        </row>
        <row r="1287">
          <cell r="B1287" t="str">
            <v>R80</v>
          </cell>
          <cell r="C1287" t="str">
            <v>THRIFT BASE-MIL LV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416</v>
          </cell>
          <cell r="I1287" t="str">
            <v>35</v>
          </cell>
          <cell r="J1287" t="str">
            <v>GENERAL COUNSEL</v>
          </cell>
          <cell r="K1287" t="str">
            <v>NonBarg</v>
          </cell>
          <cell r="L1287" t="str">
            <v>NonProd</v>
          </cell>
          <cell r="M1287" t="str">
            <v>No</v>
          </cell>
          <cell r="N1287" t="str">
            <v>Other</v>
          </cell>
          <cell r="O1287">
            <v>480</v>
          </cell>
          <cell r="P1287">
            <v>18750</v>
          </cell>
          <cell r="Q1287">
            <v>0</v>
          </cell>
          <cell r="R1287">
            <v>0</v>
          </cell>
          <cell r="S1287">
            <v>0</v>
          </cell>
        </row>
        <row r="1288">
          <cell r="B1288" t="str">
            <v>R80</v>
          </cell>
          <cell r="C1288" t="str">
            <v>THRIFT BASE-MIL LV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768</v>
          </cell>
          <cell r="I1288" t="str">
            <v>53</v>
          </cell>
          <cell r="J1288" t="str">
            <v>POWER SYSTEMS</v>
          </cell>
          <cell r="K1288" t="str">
            <v>NonBarg</v>
          </cell>
          <cell r="L1288" t="str">
            <v>NonProd</v>
          </cell>
          <cell r="M1288" t="str">
            <v>No</v>
          </cell>
          <cell r="N1288" t="str">
            <v>Other</v>
          </cell>
          <cell r="O1288">
            <v>200</v>
          </cell>
          <cell r="P1288">
            <v>4707.5</v>
          </cell>
          <cell r="Q1288">
            <v>0</v>
          </cell>
          <cell r="R1288">
            <v>0</v>
          </cell>
          <cell r="S1288">
            <v>0</v>
          </cell>
        </row>
        <row r="1289">
          <cell r="B1289" t="str">
            <v>S50</v>
          </cell>
          <cell r="C1289" t="str">
            <v>SHIFT DIFF REG M-8AM</v>
          </cell>
          <cell r="D1289">
            <v>0</v>
          </cell>
          <cell r="E1289">
            <v>72898.820000000007</v>
          </cell>
          <cell r="F1289">
            <v>2.1797034804363945E-3</v>
          </cell>
          <cell r="G1289">
            <v>72898.820000000007</v>
          </cell>
          <cell r="H1289">
            <v>75</v>
          </cell>
          <cell r="I1289" t="str">
            <v>31</v>
          </cell>
          <cell r="J1289" t="str">
            <v>NUCLEAR DIVISION</v>
          </cell>
          <cell r="K1289" t="str">
            <v>Barg</v>
          </cell>
          <cell r="L1289" t="str">
            <v>NonProd</v>
          </cell>
          <cell r="M1289" t="str">
            <v>Yes</v>
          </cell>
          <cell r="N1289" t="str">
            <v>Other</v>
          </cell>
          <cell r="O1289">
            <v>97197</v>
          </cell>
          <cell r="P1289">
            <v>72898.820000000007</v>
          </cell>
          <cell r="Q1289">
            <v>72898.820000000007</v>
          </cell>
          <cell r="R1289">
            <v>0</v>
          </cell>
          <cell r="S1289">
            <v>72898.820000000007</v>
          </cell>
        </row>
        <row r="1290">
          <cell r="B1290" t="str">
            <v>S50</v>
          </cell>
          <cell r="C1290" t="str">
            <v>SHIFT DIFF REG M-8AM</v>
          </cell>
          <cell r="D1290">
            <v>0</v>
          </cell>
          <cell r="E1290">
            <v>73701.100000000006</v>
          </cell>
          <cell r="F1290">
            <v>2.2036919689782464E-3</v>
          </cell>
          <cell r="G1290">
            <v>73701.100000000006</v>
          </cell>
          <cell r="H1290">
            <v>290</v>
          </cell>
          <cell r="I1290" t="str">
            <v>53</v>
          </cell>
          <cell r="J1290" t="str">
            <v>POWER SYSTEMS</v>
          </cell>
          <cell r="K1290" t="str">
            <v>Barg</v>
          </cell>
          <cell r="L1290" t="str">
            <v>NonProd</v>
          </cell>
          <cell r="M1290" t="str">
            <v>Yes</v>
          </cell>
          <cell r="N1290" t="str">
            <v>Other</v>
          </cell>
          <cell r="O1290">
            <v>98267.5</v>
          </cell>
          <cell r="P1290">
            <v>73701.100000000006</v>
          </cell>
          <cell r="Q1290">
            <v>73701.100000000006</v>
          </cell>
          <cell r="R1290">
            <v>0</v>
          </cell>
          <cell r="S1290">
            <v>73701.100000000006</v>
          </cell>
        </row>
        <row r="1291">
          <cell r="B1291" t="str">
            <v>S50</v>
          </cell>
          <cell r="C1291" t="str">
            <v>SHIFT DIFF REG M-8AM</v>
          </cell>
          <cell r="D1291">
            <v>0</v>
          </cell>
          <cell r="E1291">
            <v>156464.68</v>
          </cell>
          <cell r="F1291">
            <v>4.6783556655837048E-3</v>
          </cell>
          <cell r="G1291">
            <v>156464.68</v>
          </cell>
          <cell r="H1291">
            <v>416</v>
          </cell>
          <cell r="I1291" t="str">
            <v>56</v>
          </cell>
          <cell r="J1291" t="str">
            <v>POWER GENERATION</v>
          </cell>
          <cell r="K1291" t="str">
            <v>Barg</v>
          </cell>
          <cell r="L1291" t="str">
            <v>NonProd</v>
          </cell>
          <cell r="M1291" t="str">
            <v>Yes</v>
          </cell>
          <cell r="N1291" t="str">
            <v>Other</v>
          </cell>
          <cell r="O1291">
            <v>208619.5</v>
          </cell>
          <cell r="P1291">
            <v>156464.68</v>
          </cell>
          <cell r="Q1291">
            <v>156464.68</v>
          </cell>
          <cell r="R1291">
            <v>0</v>
          </cell>
          <cell r="S1291">
            <v>156464.68</v>
          </cell>
        </row>
        <row r="1292">
          <cell r="B1292" t="str">
            <v>S50</v>
          </cell>
          <cell r="C1292" t="str">
            <v>SHIFT DIFF REG M-8AM</v>
          </cell>
          <cell r="D1292">
            <v>0</v>
          </cell>
          <cell r="E1292">
            <v>8179.32</v>
          </cell>
          <cell r="F1292">
            <v>2.4456489517392751E-4</v>
          </cell>
          <cell r="G1292">
            <v>8179.32</v>
          </cell>
          <cell r="H1292">
            <v>90</v>
          </cell>
          <cell r="I1292" t="str">
            <v>31</v>
          </cell>
          <cell r="J1292" t="str">
            <v>NUCLEAR DIVISION</v>
          </cell>
          <cell r="K1292" t="str">
            <v>NonBarg</v>
          </cell>
          <cell r="L1292" t="str">
            <v>NonProd</v>
          </cell>
          <cell r="M1292" t="str">
            <v>Yes</v>
          </cell>
          <cell r="N1292" t="str">
            <v>Other</v>
          </cell>
          <cell r="O1292">
            <v>10905.75</v>
          </cell>
          <cell r="P1292">
            <v>8179.32</v>
          </cell>
          <cell r="Q1292">
            <v>0</v>
          </cell>
          <cell r="R1292">
            <v>8179.32</v>
          </cell>
          <cell r="S1292">
            <v>8179.32</v>
          </cell>
        </row>
        <row r="1293">
          <cell r="B1293" t="str">
            <v>S50</v>
          </cell>
          <cell r="C1293" t="str">
            <v>SHIFT DIFF REG M-8AM</v>
          </cell>
          <cell r="D1293">
            <v>0</v>
          </cell>
          <cell r="E1293">
            <v>4316.63</v>
          </cell>
          <cell r="F1293">
            <v>1.2906894013862163E-4</v>
          </cell>
          <cell r="G1293">
            <v>4316.63</v>
          </cell>
          <cell r="H1293">
            <v>323</v>
          </cell>
          <cell r="I1293" t="str">
            <v>34</v>
          </cell>
          <cell r="J1293" t="str">
            <v>HUMAN RESRC &amp; CORP SVCS</v>
          </cell>
          <cell r="K1293" t="str">
            <v>NonBarg</v>
          </cell>
          <cell r="L1293" t="str">
            <v>NonProd</v>
          </cell>
          <cell r="M1293" t="str">
            <v>Yes</v>
          </cell>
          <cell r="N1293" t="str">
            <v>Other</v>
          </cell>
          <cell r="O1293">
            <v>5755.5</v>
          </cell>
          <cell r="P1293">
            <v>4316.63</v>
          </cell>
          <cell r="Q1293">
            <v>0</v>
          </cell>
          <cell r="R1293">
            <v>4316.63</v>
          </cell>
          <cell r="S1293">
            <v>4316.63</v>
          </cell>
        </row>
        <row r="1294">
          <cell r="B1294" t="str">
            <v>S50</v>
          </cell>
          <cell r="C1294" t="str">
            <v>SHIFT DIFF REG M-8AM</v>
          </cell>
          <cell r="D1294">
            <v>0</v>
          </cell>
          <cell r="E1294">
            <v>41749.760000000002</v>
          </cell>
          <cell r="F1294">
            <v>1.2483342964863377E-3</v>
          </cell>
          <cell r="G1294">
            <v>41749.760000000002</v>
          </cell>
          <cell r="H1294">
            <v>650</v>
          </cell>
          <cell r="I1294" t="str">
            <v>51</v>
          </cell>
          <cell r="J1294" t="str">
            <v>CUSTOMER SERVICE</v>
          </cell>
          <cell r="K1294" t="str">
            <v>NonBarg</v>
          </cell>
          <cell r="L1294" t="str">
            <v>NonProd</v>
          </cell>
          <cell r="M1294" t="str">
            <v>Yes</v>
          </cell>
          <cell r="N1294" t="str">
            <v>Other</v>
          </cell>
          <cell r="O1294">
            <v>55666.25</v>
          </cell>
          <cell r="P1294">
            <v>41749.760000000002</v>
          </cell>
          <cell r="Q1294">
            <v>0</v>
          </cell>
          <cell r="R1294">
            <v>41749.760000000002</v>
          </cell>
          <cell r="S1294">
            <v>41749.760000000002</v>
          </cell>
        </row>
        <row r="1295">
          <cell r="B1295" t="str">
            <v>S50</v>
          </cell>
          <cell r="C1295" t="str">
            <v>SHIFT DIFF REG M-8AM</v>
          </cell>
          <cell r="D1295">
            <v>0</v>
          </cell>
          <cell r="E1295">
            <v>642</v>
          </cell>
          <cell r="F1295">
            <v>1.9196053302922671E-5</v>
          </cell>
          <cell r="G1295">
            <v>642</v>
          </cell>
          <cell r="H1295">
            <v>769</v>
          </cell>
          <cell r="I1295" t="str">
            <v>53</v>
          </cell>
          <cell r="J1295" t="str">
            <v>POWER SYSTEMS</v>
          </cell>
          <cell r="K1295" t="str">
            <v>NonBarg</v>
          </cell>
          <cell r="L1295" t="str">
            <v>NonProd</v>
          </cell>
          <cell r="M1295" t="str">
            <v>Yes</v>
          </cell>
          <cell r="N1295" t="str">
            <v>Other</v>
          </cell>
          <cell r="O1295">
            <v>856</v>
          </cell>
          <cell r="P1295">
            <v>642</v>
          </cell>
          <cell r="Q1295">
            <v>0</v>
          </cell>
          <cell r="R1295">
            <v>642</v>
          </cell>
          <cell r="S1295">
            <v>642</v>
          </cell>
        </row>
        <row r="1296">
          <cell r="B1296" t="str">
            <v>S50</v>
          </cell>
          <cell r="C1296" t="str">
            <v>SHIFT DIFF REG M-8AM</v>
          </cell>
          <cell r="D1296">
            <v>0</v>
          </cell>
          <cell r="E1296">
            <v>1024.5</v>
          </cell>
          <cell r="F1296">
            <v>3.0632954219383604E-5</v>
          </cell>
          <cell r="G1296">
            <v>1024.5</v>
          </cell>
          <cell r="H1296">
            <v>937</v>
          </cell>
          <cell r="I1296" t="str">
            <v>56</v>
          </cell>
          <cell r="J1296" t="str">
            <v>POWER GENERATION</v>
          </cell>
          <cell r="K1296" t="str">
            <v>NonBarg</v>
          </cell>
          <cell r="L1296" t="str">
            <v>NonProd</v>
          </cell>
          <cell r="M1296" t="str">
            <v>Yes</v>
          </cell>
          <cell r="N1296" t="str">
            <v>Other</v>
          </cell>
          <cell r="O1296">
            <v>1366</v>
          </cell>
          <cell r="P1296">
            <v>1024.5</v>
          </cell>
          <cell r="Q1296">
            <v>0</v>
          </cell>
          <cell r="R1296">
            <v>1024.5</v>
          </cell>
          <cell r="S1296">
            <v>1024.5</v>
          </cell>
        </row>
        <row r="1297">
          <cell r="B1297" t="str">
            <v>S50</v>
          </cell>
          <cell r="C1297" t="str">
            <v>SHIFT DIFF REG M-8AM</v>
          </cell>
          <cell r="D1297">
            <v>0</v>
          </cell>
          <cell r="E1297">
            <v>6177.75</v>
          </cell>
          <cell r="F1297">
            <v>1.8471716244880144E-4</v>
          </cell>
          <cell r="G1297">
            <v>6177.75</v>
          </cell>
          <cell r="H1297">
            <v>1045</v>
          </cell>
          <cell r="I1297" t="str">
            <v>58</v>
          </cell>
          <cell r="J1297" t="str">
            <v>INFO MANAGEMENT</v>
          </cell>
          <cell r="K1297" t="str">
            <v>NonBarg</v>
          </cell>
          <cell r="L1297" t="str">
            <v>NonProd</v>
          </cell>
          <cell r="M1297" t="str">
            <v>Yes</v>
          </cell>
          <cell r="N1297" t="str">
            <v>Other</v>
          </cell>
          <cell r="O1297">
            <v>8237</v>
          </cell>
          <cell r="P1297">
            <v>6177.75</v>
          </cell>
          <cell r="Q1297">
            <v>0</v>
          </cell>
          <cell r="R1297">
            <v>6177.75</v>
          </cell>
          <cell r="S1297">
            <v>6177.75</v>
          </cell>
        </row>
        <row r="1298">
          <cell r="B1298" t="str">
            <v>S51</v>
          </cell>
          <cell r="C1298" t="str">
            <v>SHIFT DIFF REG 4PM-M</v>
          </cell>
          <cell r="D1298">
            <v>0</v>
          </cell>
          <cell r="E1298">
            <v>18124.2</v>
          </cell>
          <cell r="F1298">
            <v>5.4192073095456553E-4</v>
          </cell>
          <cell r="G1298">
            <v>18124.2</v>
          </cell>
          <cell r="H1298">
            <v>76</v>
          </cell>
          <cell r="I1298" t="str">
            <v>31</v>
          </cell>
          <cell r="J1298" t="str">
            <v>NUCLEAR DIVISION</v>
          </cell>
          <cell r="K1298" t="str">
            <v>Barg</v>
          </cell>
          <cell r="L1298" t="str">
            <v>NonProd</v>
          </cell>
          <cell r="M1298" t="str">
            <v>Yes</v>
          </cell>
          <cell r="N1298" t="str">
            <v>Other</v>
          </cell>
          <cell r="O1298">
            <v>30207</v>
          </cell>
          <cell r="P1298">
            <v>18124.2</v>
          </cell>
          <cell r="Q1298">
            <v>18124.2</v>
          </cell>
          <cell r="R1298">
            <v>0</v>
          </cell>
          <cell r="S1298">
            <v>18124.2</v>
          </cell>
        </row>
        <row r="1299">
          <cell r="B1299" t="str">
            <v>S51</v>
          </cell>
          <cell r="C1299" t="str">
            <v>SHIFT DIFF REG 4PM-M</v>
          </cell>
          <cell r="D1299">
            <v>0</v>
          </cell>
          <cell r="E1299">
            <v>62.4</v>
          </cell>
          <cell r="F1299">
            <v>1.8657846200971567E-6</v>
          </cell>
          <cell r="G1299">
            <v>62.4</v>
          </cell>
          <cell r="H1299">
            <v>156</v>
          </cell>
          <cell r="I1299" t="str">
            <v>34</v>
          </cell>
          <cell r="J1299" t="str">
            <v>HUMAN RESRC &amp; CORP SVCS</v>
          </cell>
          <cell r="K1299" t="str">
            <v>Barg</v>
          </cell>
          <cell r="L1299" t="str">
            <v>NonProd</v>
          </cell>
          <cell r="M1299" t="str">
            <v>Yes</v>
          </cell>
          <cell r="N1299" t="str">
            <v>Other</v>
          </cell>
          <cell r="O1299">
            <v>104</v>
          </cell>
          <cell r="P1299">
            <v>62.4</v>
          </cell>
          <cell r="Q1299">
            <v>62.4</v>
          </cell>
          <cell r="R1299">
            <v>0</v>
          </cell>
          <cell r="S1299">
            <v>62.4</v>
          </cell>
        </row>
        <row r="1300">
          <cell r="B1300" t="str">
            <v>S51</v>
          </cell>
          <cell r="C1300" t="str">
            <v>SHIFT DIFF REG 4PM-M</v>
          </cell>
          <cell r="D1300">
            <v>0</v>
          </cell>
          <cell r="E1300">
            <v>290297.25</v>
          </cell>
          <cell r="F1300">
            <v>8.6800023126041553E-3</v>
          </cell>
          <cell r="G1300">
            <v>290297.25</v>
          </cell>
          <cell r="H1300">
            <v>291</v>
          </cell>
          <cell r="I1300" t="str">
            <v>53</v>
          </cell>
          <cell r="J1300" t="str">
            <v>POWER SYSTEMS</v>
          </cell>
          <cell r="K1300" t="str">
            <v>Barg</v>
          </cell>
          <cell r="L1300" t="str">
            <v>NonProd</v>
          </cell>
          <cell r="M1300" t="str">
            <v>Yes</v>
          </cell>
          <cell r="N1300" t="str">
            <v>Other</v>
          </cell>
          <cell r="O1300">
            <v>483828.75</v>
          </cell>
          <cell r="P1300">
            <v>290297.25</v>
          </cell>
          <cell r="Q1300">
            <v>290297.25</v>
          </cell>
          <cell r="R1300">
            <v>0</v>
          </cell>
          <cell r="S1300">
            <v>290297.25</v>
          </cell>
        </row>
        <row r="1301">
          <cell r="B1301" t="str">
            <v>S51</v>
          </cell>
          <cell r="C1301" t="str">
            <v>SHIFT DIFF REG 4PM-M</v>
          </cell>
          <cell r="D1301">
            <v>0</v>
          </cell>
          <cell r="E1301">
            <v>13908.6</v>
          </cell>
          <cell r="F1301">
            <v>4.158726276776172E-4</v>
          </cell>
          <cell r="G1301">
            <v>13908.6</v>
          </cell>
          <cell r="H1301">
            <v>417</v>
          </cell>
          <cell r="I1301" t="str">
            <v>56</v>
          </cell>
          <cell r="J1301" t="str">
            <v>POWER GENERATION</v>
          </cell>
          <cell r="K1301" t="str">
            <v>Barg</v>
          </cell>
          <cell r="L1301" t="str">
            <v>NonProd</v>
          </cell>
          <cell r="M1301" t="str">
            <v>Yes</v>
          </cell>
          <cell r="N1301" t="str">
            <v>Other</v>
          </cell>
          <cell r="O1301">
            <v>23181</v>
          </cell>
          <cell r="P1301">
            <v>13908.6</v>
          </cell>
          <cell r="Q1301">
            <v>13908.6</v>
          </cell>
          <cell r="R1301">
            <v>0</v>
          </cell>
          <cell r="S1301">
            <v>13908.6</v>
          </cell>
        </row>
        <row r="1302">
          <cell r="B1302" t="str">
            <v>S51</v>
          </cell>
          <cell r="C1302" t="str">
            <v>SHIFT DIFF REG 4PM-M</v>
          </cell>
          <cell r="D1302">
            <v>0</v>
          </cell>
          <cell r="E1302">
            <v>3961.5</v>
          </cell>
          <cell r="F1302">
            <v>1.184504130210719E-4</v>
          </cell>
          <cell r="G1302">
            <v>3961.5</v>
          </cell>
          <cell r="H1302">
            <v>91</v>
          </cell>
          <cell r="I1302" t="str">
            <v>31</v>
          </cell>
          <cell r="J1302" t="str">
            <v>NUCLEAR DIVISION</v>
          </cell>
          <cell r="K1302" t="str">
            <v>NonBarg</v>
          </cell>
          <cell r="L1302" t="str">
            <v>NonProd</v>
          </cell>
          <cell r="M1302" t="str">
            <v>Yes</v>
          </cell>
          <cell r="N1302" t="str">
            <v>Other</v>
          </cell>
          <cell r="O1302">
            <v>6602.5</v>
          </cell>
          <cell r="P1302">
            <v>3961.5</v>
          </cell>
          <cell r="Q1302">
            <v>0</v>
          </cell>
          <cell r="R1302">
            <v>3961.5</v>
          </cell>
          <cell r="S1302">
            <v>3961.5</v>
          </cell>
        </row>
        <row r="1303">
          <cell r="B1303" t="str">
            <v>S51</v>
          </cell>
          <cell r="C1303" t="str">
            <v>SHIFT DIFF REG 4PM-M</v>
          </cell>
          <cell r="D1303">
            <v>0</v>
          </cell>
          <cell r="E1303">
            <v>21189.599999999999</v>
          </cell>
          <cell r="F1303">
            <v>6.3357740041683833E-4</v>
          </cell>
          <cell r="G1303">
            <v>21189.599999999999</v>
          </cell>
          <cell r="H1303">
            <v>324</v>
          </cell>
          <cell r="I1303" t="str">
            <v>34</v>
          </cell>
          <cell r="J1303" t="str">
            <v>HUMAN RESRC &amp; CORP SVCS</v>
          </cell>
          <cell r="K1303" t="str">
            <v>NonBarg</v>
          </cell>
          <cell r="L1303" t="str">
            <v>NonProd</v>
          </cell>
          <cell r="M1303" t="str">
            <v>Yes</v>
          </cell>
          <cell r="N1303" t="str">
            <v>Other</v>
          </cell>
          <cell r="O1303">
            <v>35316</v>
          </cell>
          <cell r="P1303">
            <v>21189.599999999999</v>
          </cell>
          <cell r="Q1303">
            <v>0</v>
          </cell>
          <cell r="R1303">
            <v>21189.599999999999</v>
          </cell>
          <cell r="S1303">
            <v>21189.599999999999</v>
          </cell>
        </row>
        <row r="1304">
          <cell r="B1304" t="str">
            <v>S51</v>
          </cell>
          <cell r="C1304" t="str">
            <v>SHIFT DIFF REG 4PM-M</v>
          </cell>
          <cell r="D1304">
            <v>0</v>
          </cell>
          <cell r="E1304">
            <v>337.2</v>
          </cell>
          <cell r="F1304">
            <v>1.0082413043217328E-5</v>
          </cell>
          <cell r="G1304">
            <v>337.2</v>
          </cell>
          <cell r="H1304">
            <v>509</v>
          </cell>
          <cell r="I1304" t="str">
            <v>37</v>
          </cell>
          <cell r="J1304" t="str">
            <v>CORP COMMUNICATIONS</v>
          </cell>
          <cell r="K1304" t="str">
            <v>NonBarg</v>
          </cell>
          <cell r="L1304" t="str">
            <v>NonProd</v>
          </cell>
          <cell r="M1304" t="str">
            <v>Yes</v>
          </cell>
          <cell r="N1304" t="str">
            <v>Other</v>
          </cell>
          <cell r="O1304">
            <v>562</v>
          </cell>
          <cell r="P1304">
            <v>337.2</v>
          </cell>
          <cell r="Q1304">
            <v>0</v>
          </cell>
          <cell r="R1304">
            <v>337.2</v>
          </cell>
          <cell r="S1304">
            <v>337.2</v>
          </cell>
        </row>
        <row r="1305">
          <cell r="B1305" t="str">
            <v>S51</v>
          </cell>
          <cell r="C1305" t="str">
            <v>SHIFT DIFF REG 4PM-M</v>
          </cell>
          <cell r="D1305">
            <v>0</v>
          </cell>
          <cell r="E1305">
            <v>84952.2</v>
          </cell>
          <cell r="F1305">
            <v>2.5401042981316934E-3</v>
          </cell>
          <cell r="G1305">
            <v>84952.2</v>
          </cell>
          <cell r="H1305">
            <v>651</v>
          </cell>
          <cell r="I1305" t="str">
            <v>51</v>
          </cell>
          <cell r="J1305" t="str">
            <v>CUSTOMER SERVICE</v>
          </cell>
          <cell r="K1305" t="str">
            <v>NonBarg</v>
          </cell>
          <cell r="L1305" t="str">
            <v>NonProd</v>
          </cell>
          <cell r="M1305" t="str">
            <v>Yes</v>
          </cell>
          <cell r="N1305" t="str">
            <v>Other</v>
          </cell>
          <cell r="O1305">
            <v>141587</v>
          </cell>
          <cell r="P1305">
            <v>84952.2</v>
          </cell>
          <cell r="Q1305">
            <v>0</v>
          </cell>
          <cell r="R1305">
            <v>84952.2</v>
          </cell>
          <cell r="S1305">
            <v>84952.2</v>
          </cell>
        </row>
        <row r="1306">
          <cell r="B1306" t="str">
            <v>S51</v>
          </cell>
          <cell r="C1306" t="str">
            <v>SHIFT DIFF REG 4PM-M</v>
          </cell>
          <cell r="D1306">
            <v>0</v>
          </cell>
          <cell r="E1306">
            <v>16832.7</v>
          </cell>
          <cell r="F1306">
            <v>5.0330437138957392E-4</v>
          </cell>
          <cell r="G1306">
            <v>16832.7</v>
          </cell>
          <cell r="H1306">
            <v>770</v>
          </cell>
          <cell r="I1306" t="str">
            <v>53</v>
          </cell>
          <cell r="J1306" t="str">
            <v>POWER SYSTEMS</v>
          </cell>
          <cell r="K1306" t="str">
            <v>NonBarg</v>
          </cell>
          <cell r="L1306" t="str">
            <v>NonProd</v>
          </cell>
          <cell r="M1306" t="str">
            <v>Yes</v>
          </cell>
          <cell r="N1306" t="str">
            <v>Other</v>
          </cell>
          <cell r="O1306">
            <v>28054.5</v>
          </cell>
          <cell r="P1306">
            <v>16832.7</v>
          </cell>
          <cell r="Q1306">
            <v>0</v>
          </cell>
          <cell r="R1306">
            <v>16832.7</v>
          </cell>
          <cell r="S1306">
            <v>16832.7</v>
          </cell>
        </row>
        <row r="1307">
          <cell r="B1307" t="str">
            <v>S51</v>
          </cell>
          <cell r="C1307" t="str">
            <v>SHIFT DIFF REG 4PM-M</v>
          </cell>
          <cell r="D1307">
            <v>0</v>
          </cell>
          <cell r="E1307">
            <v>542.4</v>
          </cell>
          <cell r="F1307">
            <v>1.6217974005459902E-5</v>
          </cell>
          <cell r="G1307">
            <v>542.4</v>
          </cell>
          <cell r="H1307">
            <v>938</v>
          </cell>
          <cell r="I1307" t="str">
            <v>56</v>
          </cell>
          <cell r="J1307" t="str">
            <v>POWER GENERATION</v>
          </cell>
          <cell r="K1307" t="str">
            <v>NonBarg</v>
          </cell>
          <cell r="L1307" t="str">
            <v>NonProd</v>
          </cell>
          <cell r="M1307" t="str">
            <v>Yes</v>
          </cell>
          <cell r="N1307" t="str">
            <v>Other</v>
          </cell>
          <cell r="O1307">
            <v>904</v>
          </cell>
          <cell r="P1307">
            <v>542.4</v>
          </cell>
          <cell r="Q1307">
            <v>0</v>
          </cell>
          <cell r="R1307">
            <v>542.4</v>
          </cell>
          <cell r="S1307">
            <v>542.4</v>
          </cell>
        </row>
        <row r="1308">
          <cell r="B1308" t="str">
            <v>S51</v>
          </cell>
          <cell r="C1308" t="str">
            <v>SHIFT DIFF REG 4PM-M</v>
          </cell>
          <cell r="D1308">
            <v>0</v>
          </cell>
          <cell r="E1308">
            <v>2170.1999999999998</v>
          </cell>
          <cell r="F1308">
            <v>6.4889836258571297E-5</v>
          </cell>
          <cell r="G1308">
            <v>2170.1999999999998</v>
          </cell>
          <cell r="H1308">
            <v>1046</v>
          </cell>
          <cell r="I1308" t="str">
            <v>58</v>
          </cell>
          <cell r="J1308" t="str">
            <v>INFO MANAGEMENT</v>
          </cell>
          <cell r="K1308" t="str">
            <v>NonBarg</v>
          </cell>
          <cell r="L1308" t="str">
            <v>NonProd</v>
          </cell>
          <cell r="M1308" t="str">
            <v>Yes</v>
          </cell>
          <cell r="N1308" t="str">
            <v>Other</v>
          </cell>
          <cell r="O1308">
            <v>3617</v>
          </cell>
          <cell r="P1308">
            <v>2170.1999999999998</v>
          </cell>
          <cell r="Q1308">
            <v>0</v>
          </cell>
          <cell r="R1308">
            <v>2170.1999999999998</v>
          </cell>
          <cell r="S1308">
            <v>2170.1999999999998</v>
          </cell>
        </row>
        <row r="1309">
          <cell r="B1309" t="str">
            <v>S52</v>
          </cell>
          <cell r="C1309" t="str">
            <v>WEEKEND SHIFT</v>
          </cell>
          <cell r="D1309">
            <v>0</v>
          </cell>
          <cell r="E1309">
            <v>160.5</v>
          </cell>
          <cell r="F1309">
            <v>4.7990133257306676E-6</v>
          </cell>
          <cell r="G1309">
            <v>160.5</v>
          </cell>
          <cell r="H1309">
            <v>77</v>
          </cell>
          <cell r="I1309" t="str">
            <v>31</v>
          </cell>
          <cell r="J1309" t="str">
            <v>NUCLEAR DIVISION</v>
          </cell>
          <cell r="K1309" t="str">
            <v>Barg</v>
          </cell>
          <cell r="L1309" t="str">
            <v>NonProd</v>
          </cell>
          <cell r="M1309" t="str">
            <v>Yes</v>
          </cell>
          <cell r="N1309" t="str">
            <v>Other</v>
          </cell>
          <cell r="O1309">
            <v>160.5</v>
          </cell>
          <cell r="P1309">
            <v>160.5</v>
          </cell>
          <cell r="Q1309">
            <v>160.5</v>
          </cell>
          <cell r="R1309">
            <v>0</v>
          </cell>
          <cell r="S1309">
            <v>160.5</v>
          </cell>
        </row>
        <row r="1310">
          <cell r="B1310" t="str">
            <v>S52</v>
          </cell>
          <cell r="C1310" t="str">
            <v>WEEKEND SHIFT</v>
          </cell>
          <cell r="D1310">
            <v>0</v>
          </cell>
          <cell r="E1310">
            <v>16</v>
          </cell>
          <cell r="F1310">
            <v>4.7840631284542482E-7</v>
          </cell>
          <cell r="G1310">
            <v>16</v>
          </cell>
          <cell r="H1310">
            <v>157</v>
          </cell>
          <cell r="I1310" t="str">
            <v>34</v>
          </cell>
          <cell r="J1310" t="str">
            <v>HUMAN RESRC &amp; CORP SVCS</v>
          </cell>
          <cell r="K1310" t="str">
            <v>Barg</v>
          </cell>
          <cell r="L1310" t="str">
            <v>NonProd</v>
          </cell>
          <cell r="M1310" t="str">
            <v>Yes</v>
          </cell>
          <cell r="N1310" t="str">
            <v>Other</v>
          </cell>
          <cell r="O1310">
            <v>16</v>
          </cell>
          <cell r="P1310">
            <v>16</v>
          </cell>
          <cell r="Q1310">
            <v>16</v>
          </cell>
          <cell r="R1310">
            <v>0</v>
          </cell>
          <cell r="S1310">
            <v>16</v>
          </cell>
        </row>
        <row r="1311">
          <cell r="B1311" t="str">
            <v>S52</v>
          </cell>
          <cell r="C1311" t="str">
            <v>WEEKEND SHIFT</v>
          </cell>
          <cell r="D1311">
            <v>0</v>
          </cell>
          <cell r="E1311">
            <v>231104.75</v>
          </cell>
          <cell r="F1311">
            <v>6.9101232080352303E-3</v>
          </cell>
          <cell r="G1311">
            <v>231104.75</v>
          </cell>
          <cell r="H1311">
            <v>292</v>
          </cell>
          <cell r="I1311" t="str">
            <v>53</v>
          </cell>
          <cell r="J1311" t="str">
            <v>POWER SYSTEMS</v>
          </cell>
          <cell r="K1311" t="str">
            <v>Barg</v>
          </cell>
          <cell r="L1311" t="str">
            <v>NonProd</v>
          </cell>
          <cell r="M1311" t="str">
            <v>Yes</v>
          </cell>
          <cell r="N1311" t="str">
            <v>Other</v>
          </cell>
          <cell r="O1311">
            <v>231104.75</v>
          </cell>
          <cell r="P1311">
            <v>231104.75</v>
          </cell>
          <cell r="Q1311">
            <v>231104.75</v>
          </cell>
          <cell r="R1311">
            <v>0</v>
          </cell>
          <cell r="S1311">
            <v>231104.75</v>
          </cell>
        </row>
        <row r="1312">
          <cell r="B1312" t="str">
            <v>S52</v>
          </cell>
          <cell r="C1312" t="str">
            <v>WEEKEND SHIFT</v>
          </cell>
          <cell r="D1312">
            <v>0</v>
          </cell>
          <cell r="E1312">
            <v>64</v>
          </cell>
          <cell r="F1312">
            <v>1.9136252513816993E-6</v>
          </cell>
          <cell r="G1312">
            <v>64</v>
          </cell>
          <cell r="H1312">
            <v>418</v>
          </cell>
          <cell r="I1312" t="str">
            <v>56</v>
          </cell>
          <cell r="J1312" t="str">
            <v>POWER GENERATION</v>
          </cell>
          <cell r="K1312" t="str">
            <v>Barg</v>
          </cell>
          <cell r="L1312" t="str">
            <v>NonProd</v>
          </cell>
          <cell r="M1312" t="str">
            <v>Yes</v>
          </cell>
          <cell r="N1312" t="str">
            <v>Other</v>
          </cell>
          <cell r="O1312">
            <v>64</v>
          </cell>
          <cell r="P1312">
            <v>64</v>
          </cell>
          <cell r="Q1312">
            <v>64</v>
          </cell>
          <cell r="R1312">
            <v>0</v>
          </cell>
          <cell r="S1312">
            <v>64</v>
          </cell>
        </row>
        <row r="1313">
          <cell r="B1313" t="str">
            <v>S52</v>
          </cell>
          <cell r="C1313" t="str">
            <v>WEEKEND SHIFT</v>
          </cell>
          <cell r="D1313">
            <v>0</v>
          </cell>
          <cell r="E1313">
            <v>736</v>
          </cell>
          <cell r="F1313">
            <v>2.200669039088954E-5</v>
          </cell>
          <cell r="G1313">
            <v>736</v>
          </cell>
          <cell r="H1313">
            <v>771</v>
          </cell>
          <cell r="I1313" t="str">
            <v>53</v>
          </cell>
          <cell r="J1313" t="str">
            <v>POWER SYSTEMS</v>
          </cell>
          <cell r="K1313" t="str">
            <v>NonBarg</v>
          </cell>
          <cell r="L1313" t="str">
            <v>NonProd</v>
          </cell>
          <cell r="M1313" t="str">
            <v>Yes</v>
          </cell>
          <cell r="N1313" t="str">
            <v>Other</v>
          </cell>
          <cell r="O1313">
            <v>736</v>
          </cell>
          <cell r="P1313">
            <v>736</v>
          </cell>
          <cell r="Q1313">
            <v>0</v>
          </cell>
          <cell r="R1313">
            <v>736</v>
          </cell>
          <cell r="S1313">
            <v>736</v>
          </cell>
        </row>
        <row r="1314">
          <cell r="B1314" t="str">
            <v>S52</v>
          </cell>
          <cell r="C1314" t="str">
            <v>WEEKEND SHIFT</v>
          </cell>
          <cell r="D1314">
            <v>0</v>
          </cell>
          <cell r="E1314">
            <v>352</v>
          </cell>
          <cell r="F1314">
            <v>1.0524938882599346E-5</v>
          </cell>
          <cell r="G1314">
            <v>352</v>
          </cell>
          <cell r="H1314">
            <v>939</v>
          </cell>
          <cell r="I1314" t="str">
            <v>56</v>
          </cell>
          <cell r="J1314" t="str">
            <v>POWER GENERATION</v>
          </cell>
          <cell r="K1314" t="str">
            <v>NonBarg</v>
          </cell>
          <cell r="L1314" t="str">
            <v>NonProd</v>
          </cell>
          <cell r="M1314" t="str">
            <v>Yes</v>
          </cell>
          <cell r="N1314" t="str">
            <v>Other</v>
          </cell>
          <cell r="O1314">
            <v>352</v>
          </cell>
          <cell r="P1314">
            <v>352</v>
          </cell>
          <cell r="Q1314">
            <v>0</v>
          </cell>
          <cell r="R1314">
            <v>352</v>
          </cell>
          <cell r="S1314">
            <v>352</v>
          </cell>
        </row>
        <row r="1315">
          <cell r="B1315" t="str">
            <v>S99</v>
          </cell>
          <cell r="C1315" t="str">
            <v>EXEMPT RELIEVING</v>
          </cell>
          <cell r="D1315">
            <v>0</v>
          </cell>
          <cell r="E1315">
            <v>176.37</v>
          </cell>
          <cell r="F1315">
            <v>5.2735325872842237E-6</v>
          </cell>
          <cell r="G1315">
            <v>176.37</v>
          </cell>
          <cell r="H1315">
            <v>78</v>
          </cell>
          <cell r="I1315" t="str">
            <v>31</v>
          </cell>
          <cell r="J1315" t="str">
            <v>NUCLEAR DIVISION</v>
          </cell>
          <cell r="K1315" t="str">
            <v>Barg</v>
          </cell>
          <cell r="L1315" t="str">
            <v>NonProd</v>
          </cell>
          <cell r="M1315" t="str">
            <v>Yes</v>
          </cell>
          <cell r="N1315" t="str">
            <v>Other</v>
          </cell>
          <cell r="O1315">
            <v>0</v>
          </cell>
          <cell r="P1315">
            <v>176.37</v>
          </cell>
          <cell r="Q1315">
            <v>176.37</v>
          </cell>
          <cell r="R1315">
            <v>0</v>
          </cell>
          <cell r="S1315">
            <v>176.37</v>
          </cell>
        </row>
        <row r="1316">
          <cell r="B1316" t="str">
            <v>S99</v>
          </cell>
          <cell r="C1316" t="str">
            <v>EXEMPT RELIEVING</v>
          </cell>
          <cell r="D1316">
            <v>0</v>
          </cell>
          <cell r="E1316">
            <v>2708.24</v>
          </cell>
          <cell r="F1316">
            <v>8.0977444543780822E-5</v>
          </cell>
          <cell r="G1316">
            <v>2708.24</v>
          </cell>
          <cell r="H1316">
            <v>293</v>
          </cell>
          <cell r="I1316" t="str">
            <v>53</v>
          </cell>
          <cell r="J1316" t="str">
            <v>POWER SYSTEMS</v>
          </cell>
          <cell r="K1316" t="str">
            <v>Barg</v>
          </cell>
          <cell r="L1316" t="str">
            <v>NonProd</v>
          </cell>
          <cell r="M1316" t="str">
            <v>Yes</v>
          </cell>
          <cell r="N1316" t="str">
            <v>Other</v>
          </cell>
          <cell r="O1316">
            <v>0</v>
          </cell>
          <cell r="P1316">
            <v>2708.24</v>
          </cell>
          <cell r="Q1316">
            <v>2708.24</v>
          </cell>
          <cell r="R1316">
            <v>0</v>
          </cell>
          <cell r="S1316">
            <v>2708.24</v>
          </cell>
        </row>
        <row r="1317">
          <cell r="B1317" t="str">
            <v>S99</v>
          </cell>
          <cell r="C1317" t="str">
            <v>EXEMPT RELIEVING</v>
          </cell>
          <cell r="D1317">
            <v>0</v>
          </cell>
          <cell r="E1317">
            <v>94.06</v>
          </cell>
          <cell r="F1317">
            <v>2.8124311116400412E-6</v>
          </cell>
          <cell r="G1317">
            <v>94.06</v>
          </cell>
          <cell r="H1317">
            <v>92</v>
          </cell>
          <cell r="I1317" t="str">
            <v>31</v>
          </cell>
          <cell r="J1317" t="str">
            <v>NUCLEAR DIVISION</v>
          </cell>
          <cell r="K1317" t="str">
            <v>NonBarg</v>
          </cell>
          <cell r="L1317" t="str">
            <v>NonProd</v>
          </cell>
          <cell r="M1317" t="str">
            <v>Yes</v>
          </cell>
          <cell r="N1317" t="str">
            <v>Other</v>
          </cell>
          <cell r="O1317">
            <v>0</v>
          </cell>
          <cell r="P1317">
            <v>94.06</v>
          </cell>
          <cell r="Q1317">
            <v>0</v>
          </cell>
          <cell r="R1317">
            <v>94.06</v>
          </cell>
          <cell r="S1317">
            <v>94.06</v>
          </cell>
        </row>
        <row r="1318">
          <cell r="B1318" t="str">
            <v>S99</v>
          </cell>
          <cell r="C1318" t="str">
            <v>EXEMPT RELIEVING</v>
          </cell>
          <cell r="D1318">
            <v>0</v>
          </cell>
          <cell r="E1318">
            <v>315.26</v>
          </cell>
          <cell r="F1318">
            <v>9.4263983867280383E-6</v>
          </cell>
          <cell r="G1318">
            <v>315.26</v>
          </cell>
          <cell r="H1318">
            <v>212</v>
          </cell>
          <cell r="I1318" t="str">
            <v>33</v>
          </cell>
          <cell r="J1318" t="str">
            <v>FINANCIAL</v>
          </cell>
          <cell r="K1318" t="str">
            <v>NonBarg</v>
          </cell>
          <cell r="L1318" t="str">
            <v>NonProd</v>
          </cell>
          <cell r="M1318" t="str">
            <v>Yes</v>
          </cell>
          <cell r="N1318" t="str">
            <v>Other</v>
          </cell>
          <cell r="O1318">
            <v>7</v>
          </cell>
          <cell r="P1318">
            <v>315.26</v>
          </cell>
          <cell r="Q1318">
            <v>0</v>
          </cell>
          <cell r="R1318">
            <v>315.26</v>
          </cell>
          <cell r="S1318">
            <v>315.26</v>
          </cell>
        </row>
        <row r="1319">
          <cell r="B1319" t="str">
            <v>S99</v>
          </cell>
          <cell r="C1319" t="str">
            <v>EXEMPT RELIEVING</v>
          </cell>
          <cell r="D1319">
            <v>0</v>
          </cell>
          <cell r="E1319">
            <v>1221.1099999999999</v>
          </cell>
          <cell r="F1319">
            <v>3.6511670792417289E-5</v>
          </cell>
          <cell r="G1319">
            <v>1221.1099999999999</v>
          </cell>
          <cell r="H1319">
            <v>652</v>
          </cell>
          <cell r="I1319" t="str">
            <v>51</v>
          </cell>
          <cell r="J1319" t="str">
            <v>CUSTOMER SERVICE</v>
          </cell>
          <cell r="K1319" t="str">
            <v>NonBarg</v>
          </cell>
          <cell r="L1319" t="str">
            <v>NonProd</v>
          </cell>
          <cell r="M1319" t="str">
            <v>Yes</v>
          </cell>
          <cell r="N1319" t="str">
            <v>Other</v>
          </cell>
          <cell r="O1319">
            <v>0</v>
          </cell>
          <cell r="P1319">
            <v>1221.1099999999999</v>
          </cell>
          <cell r="Q1319">
            <v>0</v>
          </cell>
          <cell r="R1319">
            <v>1221.1099999999999</v>
          </cell>
          <cell r="S1319">
            <v>1221.1099999999999</v>
          </cell>
        </row>
        <row r="1320">
          <cell r="B1320" t="str">
            <v>S99</v>
          </cell>
          <cell r="C1320" t="str">
            <v>EXEMPT RELIEVING</v>
          </cell>
          <cell r="D1320">
            <v>0</v>
          </cell>
          <cell r="E1320">
            <v>14894.95</v>
          </cell>
          <cell r="F1320">
            <v>4.4536488184481002E-4</v>
          </cell>
          <cell r="G1320">
            <v>14894.95</v>
          </cell>
          <cell r="H1320">
            <v>772</v>
          </cell>
          <cell r="I1320" t="str">
            <v>53</v>
          </cell>
          <cell r="J1320" t="str">
            <v>POWER SYSTEMS</v>
          </cell>
          <cell r="K1320" t="str">
            <v>NonBarg</v>
          </cell>
          <cell r="L1320" t="str">
            <v>NonProd</v>
          </cell>
          <cell r="M1320" t="str">
            <v>Yes</v>
          </cell>
          <cell r="N1320" t="str">
            <v>Other</v>
          </cell>
          <cell r="O1320">
            <v>40</v>
          </cell>
          <cell r="P1320">
            <v>14894.95</v>
          </cell>
          <cell r="Q1320">
            <v>0</v>
          </cell>
          <cell r="R1320">
            <v>14894.95</v>
          </cell>
          <cell r="S1320">
            <v>14894.95</v>
          </cell>
        </row>
        <row r="1321">
          <cell r="B1321" t="str">
            <v>T04</v>
          </cell>
          <cell r="C1321" t="str">
            <v>ALTERNATIVE AWARD</v>
          </cell>
          <cell r="D1321">
            <v>0</v>
          </cell>
          <cell r="E1321">
            <v>200</v>
          </cell>
          <cell r="F1321">
            <v>5.9800789105678099E-6</v>
          </cell>
          <cell r="G1321">
            <v>200</v>
          </cell>
          <cell r="H1321">
            <v>207</v>
          </cell>
          <cell r="I1321" t="str">
            <v>51</v>
          </cell>
          <cell r="J1321" t="str">
            <v>CUSTOMER SERVICE</v>
          </cell>
          <cell r="K1321" t="str">
            <v>Barg</v>
          </cell>
          <cell r="L1321" t="str">
            <v>NonProd</v>
          </cell>
          <cell r="M1321" t="str">
            <v>Yes</v>
          </cell>
          <cell r="N1321" t="str">
            <v>Other</v>
          </cell>
          <cell r="O1321">
            <v>0</v>
          </cell>
          <cell r="P1321">
            <v>200</v>
          </cell>
          <cell r="Q1321">
            <v>200</v>
          </cell>
          <cell r="R1321">
            <v>0</v>
          </cell>
          <cell r="S1321">
            <v>200</v>
          </cell>
        </row>
        <row r="1322">
          <cell r="B1322" t="str">
            <v>T04</v>
          </cell>
          <cell r="C1322" t="str">
            <v>ALTERNATIVE AWARD</v>
          </cell>
          <cell r="D1322">
            <v>0</v>
          </cell>
          <cell r="E1322">
            <v>94.44</v>
          </cell>
          <cell r="F1322">
            <v>2.8237932615701196E-6</v>
          </cell>
          <cell r="G1322">
            <v>94.44</v>
          </cell>
          <cell r="H1322">
            <v>294</v>
          </cell>
          <cell r="I1322" t="str">
            <v>53</v>
          </cell>
          <cell r="J1322" t="str">
            <v>POWER SYSTEMS</v>
          </cell>
          <cell r="K1322" t="str">
            <v>Barg</v>
          </cell>
          <cell r="L1322" t="str">
            <v>NonProd</v>
          </cell>
          <cell r="M1322" t="str">
            <v>Yes</v>
          </cell>
          <cell r="N1322" t="str">
            <v>Other</v>
          </cell>
          <cell r="O1322">
            <v>0</v>
          </cell>
          <cell r="P1322">
            <v>94.44</v>
          </cell>
          <cell r="Q1322">
            <v>94.44</v>
          </cell>
          <cell r="R1322">
            <v>0</v>
          </cell>
          <cell r="S1322">
            <v>94.44</v>
          </cell>
        </row>
        <row r="1323">
          <cell r="B1323" t="str">
            <v>T04</v>
          </cell>
          <cell r="C1323" t="str">
            <v>ALTERNATIVE AWARD</v>
          </cell>
          <cell r="D1323">
            <v>0</v>
          </cell>
          <cell r="E1323">
            <v>1500</v>
          </cell>
          <cell r="F1323">
            <v>4.4850591829258573E-5</v>
          </cell>
          <cell r="G1323">
            <v>1500</v>
          </cell>
          <cell r="H1323">
            <v>419</v>
          </cell>
          <cell r="I1323" t="str">
            <v>56</v>
          </cell>
          <cell r="J1323" t="str">
            <v>POWER GENERATION</v>
          </cell>
          <cell r="K1323" t="str">
            <v>Barg</v>
          </cell>
          <cell r="L1323" t="str">
            <v>NonProd</v>
          </cell>
          <cell r="M1323" t="str">
            <v>Yes</v>
          </cell>
          <cell r="N1323" t="str">
            <v>Other</v>
          </cell>
          <cell r="O1323">
            <v>0</v>
          </cell>
          <cell r="P1323">
            <v>1500</v>
          </cell>
          <cell r="Q1323">
            <v>1500</v>
          </cell>
          <cell r="R1323">
            <v>0</v>
          </cell>
          <cell r="S1323">
            <v>1500</v>
          </cell>
        </row>
        <row r="1324">
          <cell r="B1324" t="str">
            <v>T04</v>
          </cell>
          <cell r="C1324" t="str">
            <v>ALTERNATIVE AWARD</v>
          </cell>
          <cell r="D1324">
            <v>0</v>
          </cell>
          <cell r="E1324">
            <v>142216</v>
          </cell>
          <cell r="F1324">
            <v>4.2523145117265588E-3</v>
          </cell>
          <cell r="G1324">
            <v>142216</v>
          </cell>
          <cell r="H1324">
            <v>93</v>
          </cell>
          <cell r="I1324" t="str">
            <v>31</v>
          </cell>
          <cell r="J1324" t="str">
            <v>NUCLEAR DIVISION</v>
          </cell>
          <cell r="K1324" t="str">
            <v>NonBarg</v>
          </cell>
          <cell r="L1324" t="str">
            <v>NonProd</v>
          </cell>
          <cell r="M1324" t="str">
            <v>Yes</v>
          </cell>
          <cell r="N1324" t="str">
            <v>Other</v>
          </cell>
          <cell r="O1324">
            <v>0</v>
          </cell>
          <cell r="P1324">
            <v>142216</v>
          </cell>
          <cell r="Q1324">
            <v>0</v>
          </cell>
          <cell r="R1324">
            <v>142216</v>
          </cell>
          <cell r="S1324">
            <v>142216</v>
          </cell>
        </row>
        <row r="1325">
          <cell r="B1325" t="str">
            <v>T04</v>
          </cell>
          <cell r="C1325" t="str">
            <v>ALTERNATIVE AWARD</v>
          </cell>
          <cell r="D1325">
            <v>0</v>
          </cell>
          <cell r="E1325">
            <v>625</v>
          </cell>
          <cell r="F1325">
            <v>1.8687746595524406E-5</v>
          </cell>
          <cell r="G1325">
            <v>625</v>
          </cell>
          <cell r="H1325">
            <v>213</v>
          </cell>
          <cell r="I1325" t="str">
            <v>33</v>
          </cell>
          <cell r="J1325" t="str">
            <v>FINANCIAL</v>
          </cell>
          <cell r="K1325" t="str">
            <v>NonBarg</v>
          </cell>
          <cell r="L1325" t="str">
            <v>NonProd</v>
          </cell>
          <cell r="M1325" t="str">
            <v>Yes</v>
          </cell>
          <cell r="N1325" t="str">
            <v>Other</v>
          </cell>
          <cell r="O1325">
            <v>0</v>
          </cell>
          <cell r="P1325">
            <v>625</v>
          </cell>
          <cell r="Q1325">
            <v>0</v>
          </cell>
          <cell r="R1325">
            <v>625</v>
          </cell>
          <cell r="S1325">
            <v>625</v>
          </cell>
        </row>
        <row r="1326">
          <cell r="B1326" t="str">
            <v>T04</v>
          </cell>
          <cell r="C1326" t="str">
            <v>ALTERNATIVE AWARD</v>
          </cell>
          <cell r="D1326">
            <v>0</v>
          </cell>
          <cell r="E1326">
            <v>44869</v>
          </cell>
          <cell r="F1326">
            <v>1.3416008031913354E-3</v>
          </cell>
          <cell r="G1326">
            <v>44869</v>
          </cell>
          <cell r="H1326">
            <v>325</v>
          </cell>
          <cell r="I1326" t="str">
            <v>34</v>
          </cell>
          <cell r="J1326" t="str">
            <v>HUMAN RESRC &amp; CORP SVCS</v>
          </cell>
          <cell r="K1326" t="str">
            <v>NonBarg</v>
          </cell>
          <cell r="L1326" t="str">
            <v>NonProd</v>
          </cell>
          <cell r="M1326" t="str">
            <v>Yes</v>
          </cell>
          <cell r="N1326" t="str">
            <v>Other</v>
          </cell>
          <cell r="O1326">
            <v>0</v>
          </cell>
          <cell r="P1326">
            <v>44869</v>
          </cell>
          <cell r="Q1326">
            <v>0</v>
          </cell>
          <cell r="R1326">
            <v>44869</v>
          </cell>
          <cell r="S1326">
            <v>44869</v>
          </cell>
        </row>
        <row r="1327">
          <cell r="B1327" t="str">
            <v>T04</v>
          </cell>
          <cell r="C1327" t="str">
            <v>ALTERNATIVE AWARD</v>
          </cell>
          <cell r="D1327">
            <v>0</v>
          </cell>
          <cell r="E1327">
            <v>2000</v>
          </cell>
          <cell r="F1327">
            <v>5.9800789105678102E-5</v>
          </cell>
          <cell r="G1327">
            <v>2000</v>
          </cell>
          <cell r="H1327">
            <v>417</v>
          </cell>
          <cell r="I1327" t="str">
            <v>35</v>
          </cell>
          <cell r="J1327" t="str">
            <v>GENERAL COUNSEL</v>
          </cell>
          <cell r="K1327" t="str">
            <v>NonBarg</v>
          </cell>
          <cell r="L1327" t="str">
            <v>NonProd</v>
          </cell>
          <cell r="M1327" t="str">
            <v>Yes</v>
          </cell>
          <cell r="N1327" t="str">
            <v>Other</v>
          </cell>
          <cell r="O1327">
            <v>0</v>
          </cell>
          <cell r="P1327">
            <v>2000</v>
          </cell>
          <cell r="Q1327">
            <v>0</v>
          </cell>
          <cell r="R1327">
            <v>2000</v>
          </cell>
          <cell r="S1327">
            <v>2000</v>
          </cell>
        </row>
        <row r="1328">
          <cell r="B1328" t="str">
            <v>T04</v>
          </cell>
          <cell r="C1328" t="str">
            <v>ALTERNATIVE AWARD</v>
          </cell>
          <cell r="D1328">
            <v>0</v>
          </cell>
          <cell r="E1328">
            <v>1500</v>
          </cell>
          <cell r="F1328">
            <v>4.4850591829258573E-5</v>
          </cell>
          <cell r="G1328">
            <v>1500</v>
          </cell>
          <cell r="H1328">
            <v>458</v>
          </cell>
          <cell r="I1328" t="str">
            <v>36</v>
          </cell>
          <cell r="J1328" t="str">
            <v>GOVT AFFAIRS - FED</v>
          </cell>
          <cell r="K1328" t="str">
            <v>NonBarg</v>
          </cell>
          <cell r="L1328" t="str">
            <v>NonProd</v>
          </cell>
          <cell r="M1328" t="str">
            <v>Yes</v>
          </cell>
          <cell r="N1328" t="str">
            <v>Other</v>
          </cell>
          <cell r="O1328">
            <v>0</v>
          </cell>
          <cell r="P1328">
            <v>1500</v>
          </cell>
          <cell r="Q1328">
            <v>0</v>
          </cell>
          <cell r="R1328">
            <v>1500</v>
          </cell>
          <cell r="S1328">
            <v>1500</v>
          </cell>
        </row>
        <row r="1329">
          <cell r="B1329" t="str">
            <v>T04</v>
          </cell>
          <cell r="C1329" t="str">
            <v>ALTERNATIVE AWARD</v>
          </cell>
          <cell r="D1329">
            <v>0</v>
          </cell>
          <cell r="E1329">
            <v>500</v>
          </cell>
          <cell r="F1329">
            <v>1.4950197276419526E-5</v>
          </cell>
          <cell r="G1329">
            <v>500</v>
          </cell>
          <cell r="H1329">
            <v>510</v>
          </cell>
          <cell r="I1329" t="str">
            <v>37</v>
          </cell>
          <cell r="J1329" t="str">
            <v>CORP COMMUNICATIONS</v>
          </cell>
          <cell r="K1329" t="str">
            <v>NonBarg</v>
          </cell>
          <cell r="L1329" t="str">
            <v>NonProd</v>
          </cell>
          <cell r="M1329" t="str">
            <v>Yes</v>
          </cell>
          <cell r="N1329" t="str">
            <v>Other</v>
          </cell>
          <cell r="O1329">
            <v>0</v>
          </cell>
          <cell r="P1329">
            <v>500</v>
          </cell>
          <cell r="Q1329">
            <v>0</v>
          </cell>
          <cell r="R1329">
            <v>500</v>
          </cell>
          <cell r="S1329">
            <v>500</v>
          </cell>
        </row>
        <row r="1330">
          <cell r="B1330" t="str">
            <v>T04</v>
          </cell>
          <cell r="C1330" t="str">
            <v>ALTERNATIVE AWARD</v>
          </cell>
          <cell r="D1330">
            <v>0</v>
          </cell>
          <cell r="E1330">
            <v>172396</v>
          </cell>
          <cell r="F1330">
            <v>5.1547084193312408E-3</v>
          </cell>
          <cell r="G1330">
            <v>172396</v>
          </cell>
          <cell r="H1330">
            <v>653</v>
          </cell>
          <cell r="I1330" t="str">
            <v>51</v>
          </cell>
          <cell r="J1330" t="str">
            <v>CUSTOMER SERVICE</v>
          </cell>
          <cell r="K1330" t="str">
            <v>NonBarg</v>
          </cell>
          <cell r="L1330" t="str">
            <v>NonProd</v>
          </cell>
          <cell r="M1330" t="str">
            <v>Yes</v>
          </cell>
          <cell r="N1330" t="str">
            <v>Other</v>
          </cell>
          <cell r="O1330">
            <v>0</v>
          </cell>
          <cell r="P1330">
            <v>172396</v>
          </cell>
          <cell r="Q1330">
            <v>0</v>
          </cell>
          <cell r="R1330">
            <v>172396</v>
          </cell>
          <cell r="S1330">
            <v>172396</v>
          </cell>
        </row>
        <row r="1331">
          <cell r="B1331" t="str">
            <v>T04</v>
          </cell>
          <cell r="C1331" t="str">
            <v>ALTERNATIVE AWARD</v>
          </cell>
          <cell r="D1331">
            <v>0</v>
          </cell>
          <cell r="E1331">
            <v>130483.24</v>
          </cell>
          <cell r="F1331">
            <v>3.9015003585327907E-3</v>
          </cell>
          <cell r="G1331">
            <v>130483.24</v>
          </cell>
          <cell r="H1331">
            <v>773</v>
          </cell>
          <cell r="I1331" t="str">
            <v>53</v>
          </cell>
          <cell r="J1331" t="str">
            <v>POWER SYSTEMS</v>
          </cell>
          <cell r="K1331" t="str">
            <v>NonBarg</v>
          </cell>
          <cell r="L1331" t="str">
            <v>NonProd</v>
          </cell>
          <cell r="M1331" t="str">
            <v>Yes</v>
          </cell>
          <cell r="N1331" t="str">
            <v>Other</v>
          </cell>
          <cell r="O1331">
            <v>0</v>
          </cell>
          <cell r="P1331">
            <v>130483.24</v>
          </cell>
          <cell r="Q1331">
            <v>0</v>
          </cell>
          <cell r="R1331">
            <v>130483.24</v>
          </cell>
          <cell r="S1331">
            <v>130483.24</v>
          </cell>
        </row>
        <row r="1332">
          <cell r="B1332" t="str">
            <v>T04</v>
          </cell>
          <cell r="C1332" t="str">
            <v>ALTERNATIVE AWARD</v>
          </cell>
          <cell r="D1332">
            <v>0</v>
          </cell>
          <cell r="E1332">
            <v>48533</v>
          </cell>
          <cell r="F1332">
            <v>1.4511558488329377E-3</v>
          </cell>
          <cell r="G1332">
            <v>48533</v>
          </cell>
          <cell r="H1332">
            <v>940</v>
          </cell>
          <cell r="I1332" t="str">
            <v>56</v>
          </cell>
          <cell r="J1332" t="str">
            <v>POWER GENERATION</v>
          </cell>
          <cell r="K1332" t="str">
            <v>NonBarg</v>
          </cell>
          <cell r="L1332" t="str">
            <v>NonProd</v>
          </cell>
          <cell r="M1332" t="str">
            <v>Yes</v>
          </cell>
          <cell r="N1332" t="str">
            <v>Other</v>
          </cell>
          <cell r="O1332">
            <v>0</v>
          </cell>
          <cell r="P1332">
            <v>48533</v>
          </cell>
          <cell r="Q1332">
            <v>0</v>
          </cell>
          <cell r="R1332">
            <v>48533</v>
          </cell>
          <cell r="S1332">
            <v>48533</v>
          </cell>
        </row>
        <row r="1333">
          <cell r="B1333" t="str">
            <v>T04</v>
          </cell>
          <cell r="C1333" t="str">
            <v>ALTERNATIVE AWARD</v>
          </cell>
          <cell r="D1333">
            <v>0</v>
          </cell>
          <cell r="E1333">
            <v>38768</v>
          </cell>
          <cell r="F1333">
            <v>1.1591784960244642E-3</v>
          </cell>
          <cell r="G1333">
            <v>38768</v>
          </cell>
          <cell r="H1333">
            <v>1047</v>
          </cell>
          <cell r="I1333" t="str">
            <v>58</v>
          </cell>
          <cell r="J1333" t="str">
            <v>INFO MANAGEMENT</v>
          </cell>
          <cell r="K1333" t="str">
            <v>NonBarg</v>
          </cell>
          <cell r="L1333" t="str">
            <v>NonProd</v>
          </cell>
          <cell r="M1333" t="str">
            <v>Yes</v>
          </cell>
          <cell r="N1333" t="str">
            <v>Other</v>
          </cell>
          <cell r="O1333">
            <v>0</v>
          </cell>
          <cell r="P1333">
            <v>38768</v>
          </cell>
          <cell r="Q1333">
            <v>0</v>
          </cell>
          <cell r="R1333">
            <v>38768</v>
          </cell>
          <cell r="S1333">
            <v>38768</v>
          </cell>
        </row>
        <row r="1334">
          <cell r="B1334" t="str">
            <v>T05</v>
          </cell>
          <cell r="C1334" t="str">
            <v>RETENTION BONUS</v>
          </cell>
          <cell r="D1334">
            <v>0</v>
          </cell>
          <cell r="E1334">
            <v>343000</v>
          </cell>
          <cell r="F1334">
            <v>1.0255835331623794E-2</v>
          </cell>
          <cell r="G1334">
            <v>343000</v>
          </cell>
          <cell r="H1334">
            <v>79</v>
          </cell>
          <cell r="I1334" t="str">
            <v>31</v>
          </cell>
          <cell r="J1334" t="str">
            <v>NUCLEAR DIVISION</v>
          </cell>
          <cell r="K1334" t="str">
            <v>Barg</v>
          </cell>
          <cell r="L1334" t="str">
            <v>NonProd</v>
          </cell>
          <cell r="M1334" t="str">
            <v>Yes</v>
          </cell>
          <cell r="N1334" t="str">
            <v>Other</v>
          </cell>
          <cell r="O1334">
            <v>0</v>
          </cell>
          <cell r="P1334">
            <v>343000</v>
          </cell>
          <cell r="Q1334">
            <v>343000</v>
          </cell>
          <cell r="R1334">
            <v>0</v>
          </cell>
          <cell r="S1334">
            <v>343000</v>
          </cell>
        </row>
        <row r="1335">
          <cell r="B1335" t="str">
            <v>T05</v>
          </cell>
          <cell r="C1335" t="str">
            <v>RETENTION BONUS</v>
          </cell>
          <cell r="D1335">
            <v>0</v>
          </cell>
          <cell r="E1335">
            <v>583000</v>
          </cell>
          <cell r="F1335">
            <v>1.7431930024305167E-2</v>
          </cell>
          <cell r="G1335">
            <v>583000</v>
          </cell>
          <cell r="H1335">
            <v>94</v>
          </cell>
          <cell r="I1335" t="str">
            <v>31</v>
          </cell>
          <cell r="J1335" t="str">
            <v>NUCLEAR DIVISION</v>
          </cell>
          <cell r="K1335" t="str">
            <v>NonBarg</v>
          </cell>
          <cell r="L1335" t="str">
            <v>NonProd</v>
          </cell>
          <cell r="M1335" t="str">
            <v>Yes</v>
          </cell>
          <cell r="N1335" t="str">
            <v>Other</v>
          </cell>
          <cell r="O1335">
            <v>0</v>
          </cell>
          <cell r="P1335">
            <v>583000</v>
          </cell>
          <cell r="Q1335">
            <v>0</v>
          </cell>
          <cell r="R1335">
            <v>583000</v>
          </cell>
          <cell r="S1335">
            <v>583000</v>
          </cell>
        </row>
        <row r="1336">
          <cell r="B1336" t="str">
            <v>T05</v>
          </cell>
          <cell r="C1336" t="str">
            <v>RETENTION BONUS</v>
          </cell>
          <cell r="D1336">
            <v>0</v>
          </cell>
          <cell r="E1336">
            <v>10000</v>
          </cell>
          <cell r="F1336">
            <v>2.990039455283905E-4</v>
          </cell>
          <cell r="G1336">
            <v>10000</v>
          </cell>
          <cell r="H1336">
            <v>326</v>
          </cell>
          <cell r="I1336" t="str">
            <v>34</v>
          </cell>
          <cell r="J1336" t="str">
            <v>HUMAN RESRC &amp; CORP SVCS</v>
          </cell>
          <cell r="K1336" t="str">
            <v>NonBarg</v>
          </cell>
          <cell r="L1336" t="str">
            <v>NonProd</v>
          </cell>
          <cell r="M1336" t="str">
            <v>Yes</v>
          </cell>
          <cell r="N1336" t="str">
            <v>Other</v>
          </cell>
          <cell r="O1336">
            <v>0</v>
          </cell>
          <cell r="P1336">
            <v>10000</v>
          </cell>
          <cell r="Q1336">
            <v>0</v>
          </cell>
          <cell r="R1336">
            <v>10000</v>
          </cell>
          <cell r="S1336">
            <v>10000</v>
          </cell>
        </row>
        <row r="1337">
          <cell r="B1337" t="str">
            <v>T05</v>
          </cell>
          <cell r="C1337" t="str">
            <v>RETENTION BONUS</v>
          </cell>
          <cell r="D1337">
            <v>0</v>
          </cell>
          <cell r="E1337">
            <v>16000</v>
          </cell>
          <cell r="F1337">
            <v>4.7840631284542482E-4</v>
          </cell>
          <cell r="G1337">
            <v>16000</v>
          </cell>
          <cell r="H1337">
            <v>418</v>
          </cell>
          <cell r="I1337" t="str">
            <v>35</v>
          </cell>
          <cell r="J1337" t="str">
            <v>GENERAL COUNSEL</v>
          </cell>
          <cell r="K1337" t="str">
            <v>NonBarg</v>
          </cell>
          <cell r="L1337" t="str">
            <v>NonProd</v>
          </cell>
          <cell r="M1337" t="str">
            <v>Yes</v>
          </cell>
          <cell r="N1337" t="str">
            <v>Other</v>
          </cell>
          <cell r="O1337">
            <v>0</v>
          </cell>
          <cell r="P1337">
            <v>16000</v>
          </cell>
          <cell r="Q1337">
            <v>0</v>
          </cell>
          <cell r="R1337">
            <v>16000</v>
          </cell>
          <cell r="S1337">
            <v>16000</v>
          </cell>
        </row>
        <row r="1338">
          <cell r="B1338" t="str">
            <v>T05</v>
          </cell>
          <cell r="C1338" t="str">
            <v>RETENTION BONUS</v>
          </cell>
          <cell r="D1338">
            <v>0</v>
          </cell>
          <cell r="E1338">
            <v>5000</v>
          </cell>
          <cell r="F1338">
            <v>1.4950197276419525E-4</v>
          </cell>
          <cell r="G1338">
            <v>5000</v>
          </cell>
          <cell r="H1338">
            <v>654</v>
          </cell>
          <cell r="I1338" t="str">
            <v>51</v>
          </cell>
          <cell r="J1338" t="str">
            <v>CUSTOMER SERVICE</v>
          </cell>
          <cell r="K1338" t="str">
            <v>NonBarg</v>
          </cell>
          <cell r="L1338" t="str">
            <v>NonProd</v>
          </cell>
          <cell r="M1338" t="str">
            <v>Yes</v>
          </cell>
          <cell r="N1338" t="str">
            <v>Other</v>
          </cell>
          <cell r="O1338">
            <v>0</v>
          </cell>
          <cell r="P1338">
            <v>5000</v>
          </cell>
          <cell r="Q1338">
            <v>0</v>
          </cell>
          <cell r="R1338">
            <v>5000</v>
          </cell>
          <cell r="S1338">
            <v>5000</v>
          </cell>
        </row>
        <row r="1339">
          <cell r="B1339" t="str">
            <v>T05</v>
          </cell>
          <cell r="C1339" t="str">
            <v>RETENTION BONUS</v>
          </cell>
          <cell r="D1339">
            <v>0</v>
          </cell>
          <cell r="E1339">
            <v>10000</v>
          </cell>
          <cell r="F1339">
            <v>2.990039455283905E-4</v>
          </cell>
          <cell r="G1339">
            <v>10000</v>
          </cell>
          <cell r="H1339">
            <v>774</v>
          </cell>
          <cell r="I1339" t="str">
            <v>53</v>
          </cell>
          <cell r="J1339" t="str">
            <v>POWER SYSTEMS</v>
          </cell>
          <cell r="K1339" t="str">
            <v>NonBarg</v>
          </cell>
          <cell r="L1339" t="str">
            <v>NonProd</v>
          </cell>
          <cell r="M1339" t="str">
            <v>Yes</v>
          </cell>
          <cell r="N1339" t="str">
            <v>Other</v>
          </cell>
          <cell r="O1339">
            <v>0</v>
          </cell>
          <cell r="P1339">
            <v>10000</v>
          </cell>
          <cell r="Q1339">
            <v>0</v>
          </cell>
          <cell r="R1339">
            <v>10000</v>
          </cell>
          <cell r="S1339">
            <v>10000</v>
          </cell>
        </row>
        <row r="1340">
          <cell r="B1340" t="str">
            <v>T05</v>
          </cell>
          <cell r="C1340" t="str">
            <v>RETENTION BONUS</v>
          </cell>
          <cell r="D1340">
            <v>0</v>
          </cell>
          <cell r="E1340">
            <v>7500</v>
          </cell>
          <cell r="F1340">
            <v>2.2425295914629289E-4</v>
          </cell>
          <cell r="G1340">
            <v>7500</v>
          </cell>
          <cell r="H1340">
            <v>941</v>
          </cell>
          <cell r="I1340" t="str">
            <v>56</v>
          </cell>
          <cell r="J1340" t="str">
            <v>POWER GENERATION</v>
          </cell>
          <cell r="K1340" t="str">
            <v>NonBarg</v>
          </cell>
          <cell r="L1340" t="str">
            <v>NonProd</v>
          </cell>
          <cell r="M1340" t="str">
            <v>Yes</v>
          </cell>
          <cell r="N1340" t="str">
            <v>Other</v>
          </cell>
          <cell r="O1340">
            <v>0</v>
          </cell>
          <cell r="P1340">
            <v>7500</v>
          </cell>
          <cell r="Q1340">
            <v>0</v>
          </cell>
          <cell r="R1340">
            <v>7500</v>
          </cell>
          <cell r="S1340">
            <v>7500</v>
          </cell>
        </row>
        <row r="1341">
          <cell r="B1341" t="str">
            <v>T05</v>
          </cell>
          <cell r="C1341" t="str">
            <v>RETENTION BONUS</v>
          </cell>
          <cell r="D1341">
            <v>0</v>
          </cell>
          <cell r="E1341">
            <v>23000</v>
          </cell>
          <cell r="F1341">
            <v>6.8770907471529818E-4</v>
          </cell>
          <cell r="G1341">
            <v>23000</v>
          </cell>
          <cell r="H1341">
            <v>1048</v>
          </cell>
          <cell r="I1341" t="str">
            <v>58</v>
          </cell>
          <cell r="J1341" t="str">
            <v>INFO MANAGEMENT</v>
          </cell>
          <cell r="K1341" t="str">
            <v>NonBarg</v>
          </cell>
          <cell r="L1341" t="str">
            <v>NonProd</v>
          </cell>
          <cell r="M1341" t="str">
            <v>Yes</v>
          </cell>
          <cell r="N1341" t="str">
            <v>Other</v>
          </cell>
          <cell r="O1341">
            <v>0</v>
          </cell>
          <cell r="P1341">
            <v>23000</v>
          </cell>
          <cell r="Q1341">
            <v>0</v>
          </cell>
          <cell r="R1341">
            <v>23000</v>
          </cell>
          <cell r="S1341">
            <v>23000</v>
          </cell>
        </row>
        <row r="1342">
          <cell r="B1342" t="str">
            <v>T05</v>
          </cell>
          <cell r="C1342" t="str">
            <v>RETENTION BONUS</v>
          </cell>
          <cell r="D1342">
            <v>0</v>
          </cell>
          <cell r="E1342">
            <v>105000</v>
          </cell>
          <cell r="F1342">
            <v>3.1395414280481005E-3</v>
          </cell>
          <cell r="G1342">
            <v>105000</v>
          </cell>
          <cell r="H1342">
            <v>1149</v>
          </cell>
          <cell r="I1342" t="str">
            <v>62</v>
          </cell>
          <cell r="J1342" t="str">
            <v>ENERGY MARKETING</v>
          </cell>
          <cell r="K1342" t="str">
            <v>NonBarg</v>
          </cell>
          <cell r="L1342" t="str">
            <v>NonProd</v>
          </cell>
          <cell r="M1342" t="str">
            <v>Yes</v>
          </cell>
          <cell r="N1342" t="str">
            <v>Other</v>
          </cell>
          <cell r="O1342">
            <v>0</v>
          </cell>
          <cell r="P1342">
            <v>105000</v>
          </cell>
          <cell r="Q1342">
            <v>0</v>
          </cell>
          <cell r="R1342">
            <v>105000</v>
          </cell>
          <cell r="S1342">
            <v>105000</v>
          </cell>
        </row>
        <row r="1343">
          <cell r="B1343" t="str">
            <v>T12</v>
          </cell>
          <cell r="C1343" t="str">
            <v>ALTERNATIVE AWARD</v>
          </cell>
          <cell r="D1343">
            <v>0</v>
          </cell>
          <cell r="E1343">
            <v>250</v>
          </cell>
          <cell r="F1343">
            <v>7.4750986382097628E-6</v>
          </cell>
          <cell r="G1343">
            <v>250</v>
          </cell>
          <cell r="H1343">
            <v>420</v>
          </cell>
          <cell r="I1343" t="str">
            <v>56</v>
          </cell>
          <cell r="J1343" t="str">
            <v>POWER GENERATION</v>
          </cell>
          <cell r="K1343" t="str">
            <v>Barg</v>
          </cell>
          <cell r="L1343" t="str">
            <v>NonProd</v>
          </cell>
          <cell r="M1343" t="str">
            <v>Yes</v>
          </cell>
          <cell r="N1343" t="str">
            <v>Other</v>
          </cell>
          <cell r="O1343">
            <v>0</v>
          </cell>
          <cell r="P1343">
            <v>250</v>
          </cell>
          <cell r="Q1343">
            <v>250</v>
          </cell>
          <cell r="R1343">
            <v>0</v>
          </cell>
          <cell r="S1343">
            <v>250</v>
          </cell>
        </row>
        <row r="1344">
          <cell r="B1344" t="str">
            <v>T12</v>
          </cell>
          <cell r="C1344" t="str">
            <v>ALTERNATIVE AWARD</v>
          </cell>
          <cell r="D1344">
            <v>0</v>
          </cell>
          <cell r="E1344">
            <v>5250</v>
          </cell>
          <cell r="F1344">
            <v>1.5697707140240502E-4</v>
          </cell>
          <cell r="G1344">
            <v>5250</v>
          </cell>
          <cell r="H1344">
            <v>95</v>
          </cell>
          <cell r="I1344" t="str">
            <v>31</v>
          </cell>
          <cell r="J1344" t="str">
            <v>NUCLEAR DIVISION</v>
          </cell>
          <cell r="K1344" t="str">
            <v>NonBarg</v>
          </cell>
          <cell r="L1344" t="str">
            <v>NonProd</v>
          </cell>
          <cell r="M1344" t="str">
            <v>Yes</v>
          </cell>
          <cell r="N1344" t="str">
            <v>Other</v>
          </cell>
          <cell r="O1344">
            <v>0</v>
          </cell>
          <cell r="P1344">
            <v>5250</v>
          </cell>
          <cell r="Q1344">
            <v>0</v>
          </cell>
          <cell r="R1344">
            <v>5250</v>
          </cell>
          <cell r="S1344">
            <v>5250</v>
          </cell>
        </row>
        <row r="1345">
          <cell r="B1345" t="str">
            <v>T12</v>
          </cell>
          <cell r="C1345" t="str">
            <v>ALTERNATIVE AWARD</v>
          </cell>
          <cell r="D1345">
            <v>0</v>
          </cell>
          <cell r="E1345">
            <v>2250</v>
          </cell>
          <cell r="F1345">
            <v>6.7275887743887863E-5</v>
          </cell>
          <cell r="G1345">
            <v>2250</v>
          </cell>
          <cell r="H1345">
            <v>214</v>
          </cell>
          <cell r="I1345" t="str">
            <v>33</v>
          </cell>
          <cell r="J1345" t="str">
            <v>FINANCIAL</v>
          </cell>
          <cell r="K1345" t="str">
            <v>NonBarg</v>
          </cell>
          <cell r="L1345" t="str">
            <v>NonProd</v>
          </cell>
          <cell r="M1345" t="str">
            <v>Yes</v>
          </cell>
          <cell r="N1345" t="str">
            <v>Other</v>
          </cell>
          <cell r="O1345">
            <v>0</v>
          </cell>
          <cell r="P1345">
            <v>2250</v>
          </cell>
          <cell r="Q1345">
            <v>0</v>
          </cell>
          <cell r="R1345">
            <v>2250</v>
          </cell>
          <cell r="S1345">
            <v>2250</v>
          </cell>
        </row>
        <row r="1346">
          <cell r="B1346" t="str">
            <v>T12</v>
          </cell>
          <cell r="C1346" t="str">
            <v>ALTERNATIVE AWARD</v>
          </cell>
          <cell r="D1346">
            <v>0</v>
          </cell>
          <cell r="E1346">
            <v>3203.8</v>
          </cell>
          <cell r="F1346">
            <v>9.5794884068385757E-5</v>
          </cell>
          <cell r="G1346">
            <v>3203.8</v>
          </cell>
          <cell r="H1346">
            <v>327</v>
          </cell>
          <cell r="I1346" t="str">
            <v>34</v>
          </cell>
          <cell r="J1346" t="str">
            <v>HUMAN RESRC &amp; CORP SVCS</v>
          </cell>
          <cell r="K1346" t="str">
            <v>NonBarg</v>
          </cell>
          <cell r="L1346" t="str">
            <v>NonProd</v>
          </cell>
          <cell r="M1346" t="str">
            <v>Yes</v>
          </cell>
          <cell r="N1346" t="str">
            <v>Other</v>
          </cell>
          <cell r="O1346">
            <v>0</v>
          </cell>
          <cell r="P1346">
            <v>3203.8</v>
          </cell>
          <cell r="Q1346">
            <v>0</v>
          </cell>
          <cell r="R1346">
            <v>3203.8</v>
          </cell>
          <cell r="S1346">
            <v>3203.8</v>
          </cell>
        </row>
        <row r="1347">
          <cell r="B1347" t="str">
            <v>T12</v>
          </cell>
          <cell r="C1347" t="str">
            <v>ALTERNATIVE AWARD</v>
          </cell>
          <cell r="D1347">
            <v>0</v>
          </cell>
          <cell r="E1347">
            <v>2000</v>
          </cell>
          <cell r="F1347">
            <v>5.9800789105678102E-5</v>
          </cell>
          <cell r="G1347">
            <v>2000</v>
          </cell>
          <cell r="H1347">
            <v>511</v>
          </cell>
          <cell r="I1347" t="str">
            <v>37</v>
          </cell>
          <cell r="J1347" t="str">
            <v>CORP COMMUNICATIONS</v>
          </cell>
          <cell r="K1347" t="str">
            <v>NonBarg</v>
          </cell>
          <cell r="L1347" t="str">
            <v>NonProd</v>
          </cell>
          <cell r="M1347" t="str">
            <v>Yes</v>
          </cell>
          <cell r="N1347" t="str">
            <v>Other</v>
          </cell>
          <cell r="O1347">
            <v>0</v>
          </cell>
          <cell r="P1347">
            <v>2000</v>
          </cell>
          <cell r="Q1347">
            <v>0</v>
          </cell>
          <cell r="R1347">
            <v>2000</v>
          </cell>
          <cell r="S1347">
            <v>2000</v>
          </cell>
        </row>
        <row r="1348">
          <cell r="B1348" t="str">
            <v>T12</v>
          </cell>
          <cell r="C1348" t="str">
            <v>ALTERNATIVE AWARD</v>
          </cell>
          <cell r="D1348">
            <v>0</v>
          </cell>
          <cell r="E1348">
            <v>225835.06</v>
          </cell>
          <cell r="F1348">
            <v>6.7525573978640804E-3</v>
          </cell>
          <cell r="G1348">
            <v>225835.06</v>
          </cell>
          <cell r="H1348">
            <v>655</v>
          </cell>
          <cell r="I1348" t="str">
            <v>51</v>
          </cell>
          <cell r="J1348" t="str">
            <v>CUSTOMER SERVICE</v>
          </cell>
          <cell r="K1348" t="str">
            <v>NonBarg</v>
          </cell>
          <cell r="L1348" t="str">
            <v>NonProd</v>
          </cell>
          <cell r="M1348" t="str">
            <v>Yes</v>
          </cell>
          <cell r="N1348" t="str">
            <v>Other</v>
          </cell>
          <cell r="O1348">
            <v>0</v>
          </cell>
          <cell r="P1348">
            <v>225835.06</v>
          </cell>
          <cell r="Q1348">
            <v>0</v>
          </cell>
          <cell r="R1348">
            <v>225835.06</v>
          </cell>
          <cell r="S1348">
            <v>225835.06</v>
          </cell>
        </row>
        <row r="1349">
          <cell r="B1349" t="str">
            <v>T12</v>
          </cell>
          <cell r="C1349" t="str">
            <v>ALTERNATIVE AWARD</v>
          </cell>
          <cell r="D1349">
            <v>0</v>
          </cell>
          <cell r="E1349">
            <v>24730.82</v>
          </cell>
          <cell r="F1349">
            <v>7.3946127561524304E-4</v>
          </cell>
          <cell r="G1349">
            <v>24730.82</v>
          </cell>
          <cell r="H1349">
            <v>775</v>
          </cell>
          <cell r="I1349" t="str">
            <v>53</v>
          </cell>
          <cell r="J1349" t="str">
            <v>POWER SYSTEMS</v>
          </cell>
          <cell r="K1349" t="str">
            <v>NonBarg</v>
          </cell>
          <cell r="L1349" t="str">
            <v>NonProd</v>
          </cell>
          <cell r="M1349" t="str">
            <v>Yes</v>
          </cell>
          <cell r="N1349" t="str">
            <v>Other</v>
          </cell>
          <cell r="O1349">
            <v>0</v>
          </cell>
          <cell r="P1349">
            <v>24730.82</v>
          </cell>
          <cell r="Q1349">
            <v>0</v>
          </cell>
          <cell r="R1349">
            <v>24730.82</v>
          </cell>
          <cell r="S1349">
            <v>24730.82</v>
          </cell>
        </row>
        <row r="1350">
          <cell r="B1350" t="str">
            <v>T12</v>
          </cell>
          <cell r="C1350" t="str">
            <v>ALTERNATIVE AWARD</v>
          </cell>
          <cell r="D1350">
            <v>0</v>
          </cell>
          <cell r="E1350">
            <v>7721.05</v>
          </cell>
          <cell r="F1350">
            <v>2.3086244136219796E-4</v>
          </cell>
          <cell r="G1350">
            <v>7721.05</v>
          </cell>
          <cell r="H1350">
            <v>942</v>
          </cell>
          <cell r="I1350" t="str">
            <v>56</v>
          </cell>
          <cell r="J1350" t="str">
            <v>POWER GENERATION</v>
          </cell>
          <cell r="K1350" t="str">
            <v>NonBarg</v>
          </cell>
          <cell r="L1350" t="str">
            <v>NonProd</v>
          </cell>
          <cell r="M1350" t="str">
            <v>Yes</v>
          </cell>
          <cell r="N1350" t="str">
            <v>Other</v>
          </cell>
          <cell r="O1350">
            <v>0</v>
          </cell>
          <cell r="P1350">
            <v>7721.05</v>
          </cell>
          <cell r="Q1350">
            <v>0</v>
          </cell>
          <cell r="R1350">
            <v>7721.05</v>
          </cell>
          <cell r="S1350">
            <v>7721.05</v>
          </cell>
        </row>
        <row r="1351">
          <cell r="B1351" t="str">
            <v>T12</v>
          </cell>
          <cell r="C1351" t="str">
            <v>ALTERNATIVE AWARD</v>
          </cell>
          <cell r="D1351">
            <v>0</v>
          </cell>
          <cell r="E1351">
            <v>5200</v>
          </cell>
          <cell r="F1351">
            <v>1.5548205167476307E-4</v>
          </cell>
          <cell r="G1351">
            <v>5200</v>
          </cell>
          <cell r="H1351">
            <v>1049</v>
          </cell>
          <cell r="I1351" t="str">
            <v>58</v>
          </cell>
          <cell r="J1351" t="str">
            <v>INFO MANAGEMENT</v>
          </cell>
          <cell r="K1351" t="str">
            <v>NonBarg</v>
          </cell>
          <cell r="L1351" t="str">
            <v>NonProd</v>
          </cell>
          <cell r="M1351" t="str">
            <v>Yes</v>
          </cell>
          <cell r="N1351" t="str">
            <v>Other</v>
          </cell>
          <cell r="O1351">
            <v>0</v>
          </cell>
          <cell r="P1351">
            <v>5200</v>
          </cell>
          <cell r="Q1351">
            <v>0</v>
          </cell>
          <cell r="R1351">
            <v>5200</v>
          </cell>
          <cell r="S1351">
            <v>5200</v>
          </cell>
        </row>
        <row r="1352">
          <cell r="B1352" t="str">
            <v>T20</v>
          </cell>
          <cell r="C1352" t="str">
            <v>IMPUTED ED ASSIST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96</v>
          </cell>
          <cell r="I1352" t="str">
            <v>31</v>
          </cell>
          <cell r="J1352" t="str">
            <v>NUCLEAR DIVISION</v>
          </cell>
          <cell r="K1352" t="str">
            <v>NonBarg</v>
          </cell>
          <cell r="L1352" t="str">
            <v>NonProd</v>
          </cell>
          <cell r="M1352" t="str">
            <v>No</v>
          </cell>
          <cell r="N1352" t="str">
            <v>Other</v>
          </cell>
          <cell r="O1352">
            <v>0</v>
          </cell>
          <cell r="P1352">
            <v>1664</v>
          </cell>
          <cell r="Q1352">
            <v>0</v>
          </cell>
          <cell r="R1352">
            <v>0</v>
          </cell>
          <cell r="S1352">
            <v>0</v>
          </cell>
        </row>
        <row r="1353">
          <cell r="B1353" t="str">
            <v>T20</v>
          </cell>
          <cell r="C1353" t="str">
            <v>IMPUTED ED ASSIST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656</v>
          </cell>
          <cell r="I1353" t="str">
            <v>51</v>
          </cell>
          <cell r="J1353" t="str">
            <v>CUSTOMER SERVICE</v>
          </cell>
          <cell r="K1353" t="str">
            <v>NonBarg</v>
          </cell>
          <cell r="L1353" t="str">
            <v>NonProd</v>
          </cell>
          <cell r="M1353" t="str">
            <v>No</v>
          </cell>
          <cell r="N1353" t="str">
            <v>Other</v>
          </cell>
          <cell r="O1353">
            <v>0</v>
          </cell>
          <cell r="P1353">
            <v>3465</v>
          </cell>
          <cell r="Q1353">
            <v>0</v>
          </cell>
          <cell r="R1353">
            <v>0</v>
          </cell>
          <cell r="S1353">
            <v>0</v>
          </cell>
        </row>
        <row r="1354">
          <cell r="B1354" t="str">
            <v>T20</v>
          </cell>
          <cell r="C1354" t="str">
            <v>IMPUTED ED ASSIST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776</v>
          </cell>
          <cell r="I1354" t="str">
            <v>53</v>
          </cell>
          <cell r="J1354" t="str">
            <v>POWER SYSTEMS</v>
          </cell>
          <cell r="K1354" t="str">
            <v>NonBarg</v>
          </cell>
          <cell r="L1354" t="str">
            <v>NonProd</v>
          </cell>
          <cell r="M1354" t="str">
            <v>No</v>
          </cell>
          <cell r="N1354" t="str">
            <v>Other</v>
          </cell>
          <cell r="O1354">
            <v>0</v>
          </cell>
          <cell r="P1354">
            <v>3584.01</v>
          </cell>
          <cell r="Q1354">
            <v>0</v>
          </cell>
          <cell r="R1354">
            <v>0</v>
          </cell>
          <cell r="S1354">
            <v>0</v>
          </cell>
        </row>
        <row r="1355">
          <cell r="B1355" t="str">
            <v>T20</v>
          </cell>
          <cell r="C1355" t="str">
            <v>IMPUTED ED ASSIST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943</v>
          </cell>
          <cell r="I1355" t="str">
            <v>56</v>
          </cell>
          <cell r="J1355" t="str">
            <v>POWER GENERATION</v>
          </cell>
          <cell r="K1355" t="str">
            <v>NonBarg</v>
          </cell>
          <cell r="L1355" t="str">
            <v>NonProd</v>
          </cell>
          <cell r="M1355" t="str">
            <v>No</v>
          </cell>
          <cell r="N1355" t="str">
            <v>Other</v>
          </cell>
          <cell r="O1355">
            <v>0</v>
          </cell>
          <cell r="P1355">
            <v>1267.92</v>
          </cell>
          <cell r="Q1355">
            <v>0</v>
          </cell>
          <cell r="R1355">
            <v>0</v>
          </cell>
          <cell r="S1355">
            <v>0</v>
          </cell>
        </row>
        <row r="1356">
          <cell r="B1356" t="str">
            <v>T20</v>
          </cell>
          <cell r="C1356" t="str">
            <v>IMPUTED ED ASSIST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1050</v>
          </cell>
          <cell r="I1356" t="str">
            <v>58</v>
          </cell>
          <cell r="J1356" t="str">
            <v>INFO MANAGEMENT</v>
          </cell>
          <cell r="K1356" t="str">
            <v>NonBarg</v>
          </cell>
          <cell r="L1356" t="str">
            <v>NonProd</v>
          </cell>
          <cell r="M1356" t="str">
            <v>No</v>
          </cell>
          <cell r="N1356" t="str">
            <v>Other</v>
          </cell>
          <cell r="O1356">
            <v>0</v>
          </cell>
          <cell r="P1356">
            <v>910.02</v>
          </cell>
          <cell r="Q1356">
            <v>0</v>
          </cell>
          <cell r="R1356">
            <v>0</v>
          </cell>
          <cell r="S1356">
            <v>0</v>
          </cell>
        </row>
        <row r="1357">
          <cell r="B1357" t="str">
            <v>T36</v>
          </cell>
          <cell r="C1357" t="str">
            <v>MISC EARN</v>
          </cell>
          <cell r="D1357">
            <v>0</v>
          </cell>
          <cell r="E1357">
            <v>2152.16</v>
          </cell>
          <cell r="F1357">
            <v>6.4350433140838089E-5</v>
          </cell>
          <cell r="G1357">
            <v>2152.16</v>
          </cell>
          <cell r="H1357">
            <v>80</v>
          </cell>
          <cell r="I1357" t="str">
            <v>31</v>
          </cell>
          <cell r="J1357" t="str">
            <v>NUCLEAR DIVISION</v>
          </cell>
          <cell r="K1357" t="str">
            <v>Barg</v>
          </cell>
          <cell r="L1357" t="str">
            <v>NonProd</v>
          </cell>
          <cell r="M1357" t="str">
            <v>Yes</v>
          </cell>
          <cell r="N1357" t="str">
            <v>Other</v>
          </cell>
          <cell r="O1357">
            <v>0</v>
          </cell>
          <cell r="P1357">
            <v>2152.16</v>
          </cell>
          <cell r="Q1357">
            <v>2152.16</v>
          </cell>
          <cell r="R1357">
            <v>0</v>
          </cell>
          <cell r="S1357">
            <v>2152.16</v>
          </cell>
        </row>
        <row r="1358">
          <cell r="B1358" t="str">
            <v>T36</v>
          </cell>
          <cell r="C1358" t="str">
            <v>MISC EARN</v>
          </cell>
          <cell r="D1358">
            <v>0</v>
          </cell>
          <cell r="E1358">
            <v>173351</v>
          </cell>
          <cell r="F1358">
            <v>5.1832632961292023E-3</v>
          </cell>
          <cell r="G1358">
            <v>173351</v>
          </cell>
          <cell r="H1358">
            <v>97</v>
          </cell>
          <cell r="I1358" t="str">
            <v>31</v>
          </cell>
          <cell r="J1358" t="str">
            <v>NUCLEAR DIVISION</v>
          </cell>
          <cell r="K1358" t="str">
            <v>NonBarg</v>
          </cell>
          <cell r="L1358" t="str">
            <v>NonProd</v>
          </cell>
          <cell r="M1358" t="str">
            <v>Yes</v>
          </cell>
          <cell r="N1358" t="str">
            <v>Other</v>
          </cell>
          <cell r="O1358">
            <v>0</v>
          </cell>
          <cell r="P1358">
            <v>173351</v>
          </cell>
          <cell r="Q1358">
            <v>0</v>
          </cell>
          <cell r="R1358">
            <v>173351</v>
          </cell>
          <cell r="S1358">
            <v>173351</v>
          </cell>
        </row>
        <row r="1359">
          <cell r="B1359" t="str">
            <v>T36</v>
          </cell>
          <cell r="C1359" t="str">
            <v>MISC EARN</v>
          </cell>
          <cell r="D1359">
            <v>0</v>
          </cell>
          <cell r="E1359">
            <v>9599.6200000000008</v>
          </cell>
          <cell r="F1359">
            <v>2.8703242555732484E-4</v>
          </cell>
          <cell r="G1359">
            <v>9599.6200000000008</v>
          </cell>
          <cell r="H1359">
            <v>328</v>
          </cell>
          <cell r="I1359" t="str">
            <v>34</v>
          </cell>
          <cell r="J1359" t="str">
            <v>HUMAN RESRC &amp; CORP SVCS</v>
          </cell>
          <cell r="K1359" t="str">
            <v>NonBarg</v>
          </cell>
          <cell r="L1359" t="str">
            <v>NonProd</v>
          </cell>
          <cell r="M1359" t="str">
            <v>Yes</v>
          </cell>
          <cell r="N1359" t="str">
            <v>Other</v>
          </cell>
          <cell r="O1359">
            <v>0</v>
          </cell>
          <cell r="P1359">
            <v>9599.6200000000008</v>
          </cell>
          <cell r="Q1359">
            <v>0</v>
          </cell>
          <cell r="R1359">
            <v>9599.6200000000008</v>
          </cell>
          <cell r="S1359">
            <v>9599.6200000000008</v>
          </cell>
        </row>
        <row r="1360">
          <cell r="B1360" t="str">
            <v>T36</v>
          </cell>
          <cell r="C1360" t="str">
            <v>MISC EARN</v>
          </cell>
          <cell r="D1360">
            <v>0</v>
          </cell>
          <cell r="E1360">
            <v>11125</v>
          </cell>
          <cell r="F1360">
            <v>3.3264188940033442E-4</v>
          </cell>
          <cell r="G1360">
            <v>11125</v>
          </cell>
          <cell r="H1360">
            <v>944</v>
          </cell>
          <cell r="I1360" t="str">
            <v>56</v>
          </cell>
          <cell r="J1360" t="str">
            <v>POWER GENERATION</v>
          </cell>
          <cell r="K1360" t="str">
            <v>NonBarg</v>
          </cell>
          <cell r="L1360" t="str">
            <v>NonProd</v>
          </cell>
          <cell r="M1360" t="str">
            <v>Yes</v>
          </cell>
          <cell r="N1360" t="str">
            <v>Other</v>
          </cell>
          <cell r="O1360">
            <v>0</v>
          </cell>
          <cell r="P1360">
            <v>11125</v>
          </cell>
          <cell r="Q1360">
            <v>0</v>
          </cell>
          <cell r="R1360">
            <v>11125</v>
          </cell>
          <cell r="S1360">
            <v>11125</v>
          </cell>
        </row>
        <row r="1361">
          <cell r="B1361" t="str">
            <v>T40</v>
          </cell>
          <cell r="C1361" t="str">
            <v>MISC EARN N-THRFT</v>
          </cell>
          <cell r="D1361">
            <v>0</v>
          </cell>
          <cell r="E1361">
            <v>10833.09</v>
          </cell>
          <cell r="F1361">
            <v>3.2391366522641519E-4</v>
          </cell>
          <cell r="G1361">
            <v>10833.09</v>
          </cell>
          <cell r="H1361">
            <v>81</v>
          </cell>
          <cell r="I1361" t="str">
            <v>31</v>
          </cell>
          <cell r="J1361" t="str">
            <v>NUCLEAR DIVISION</v>
          </cell>
          <cell r="K1361" t="str">
            <v>Barg</v>
          </cell>
          <cell r="L1361" t="str">
            <v>NonProd</v>
          </cell>
          <cell r="M1361" t="str">
            <v>Yes</v>
          </cell>
          <cell r="N1361" t="str">
            <v>Other</v>
          </cell>
          <cell r="O1361">
            <v>0</v>
          </cell>
          <cell r="P1361">
            <v>10833.09</v>
          </cell>
          <cell r="Q1361">
            <v>10833.09</v>
          </cell>
          <cell r="R1361">
            <v>0</v>
          </cell>
          <cell r="S1361">
            <v>10833.09</v>
          </cell>
        </row>
        <row r="1362">
          <cell r="B1362" t="str">
            <v>T40</v>
          </cell>
          <cell r="C1362" t="str">
            <v>MISC EARN N-THRFT</v>
          </cell>
          <cell r="D1362">
            <v>0</v>
          </cell>
          <cell r="E1362">
            <v>13718.3</v>
          </cell>
          <cell r="F1362">
            <v>4.101825825942119E-4</v>
          </cell>
          <cell r="G1362">
            <v>13718.3</v>
          </cell>
          <cell r="H1362">
            <v>295</v>
          </cell>
          <cell r="I1362" t="str">
            <v>53</v>
          </cell>
          <cell r="J1362" t="str">
            <v>POWER SYSTEMS</v>
          </cell>
          <cell r="K1362" t="str">
            <v>Barg</v>
          </cell>
          <cell r="L1362" t="str">
            <v>NonProd</v>
          </cell>
          <cell r="M1362" t="str">
            <v>Yes</v>
          </cell>
          <cell r="N1362" t="str">
            <v>Other</v>
          </cell>
          <cell r="O1362">
            <v>0</v>
          </cell>
          <cell r="P1362">
            <v>13718.3</v>
          </cell>
          <cell r="Q1362">
            <v>13718.3</v>
          </cell>
          <cell r="R1362">
            <v>0</v>
          </cell>
          <cell r="S1362">
            <v>13718.3</v>
          </cell>
        </row>
        <row r="1363">
          <cell r="B1363" t="str">
            <v>T40</v>
          </cell>
          <cell r="C1363" t="str">
            <v>MISC EARN N-THRFT</v>
          </cell>
          <cell r="D1363">
            <v>0</v>
          </cell>
          <cell r="E1363">
            <v>32437.5</v>
          </cell>
          <cell r="F1363">
            <v>9.6989404830771667E-4</v>
          </cell>
          <cell r="G1363">
            <v>32437.5</v>
          </cell>
          <cell r="H1363">
            <v>98</v>
          </cell>
          <cell r="I1363" t="str">
            <v>31</v>
          </cell>
          <cell r="J1363" t="str">
            <v>NUCLEAR DIVISION</v>
          </cell>
          <cell r="K1363" t="str">
            <v>NonBarg</v>
          </cell>
          <cell r="L1363" t="str">
            <v>NonProd</v>
          </cell>
          <cell r="M1363" t="str">
            <v>Yes</v>
          </cell>
          <cell r="N1363" t="str">
            <v>Other</v>
          </cell>
          <cell r="O1363">
            <v>0</v>
          </cell>
          <cell r="P1363">
            <v>32437.5</v>
          </cell>
          <cell r="Q1363">
            <v>0</v>
          </cell>
          <cell r="R1363">
            <v>32437.5</v>
          </cell>
          <cell r="S1363">
            <v>32437.5</v>
          </cell>
        </row>
        <row r="1364">
          <cell r="B1364" t="str">
            <v>T40</v>
          </cell>
          <cell r="C1364" t="str">
            <v>MISC EARN N-THRFT</v>
          </cell>
          <cell r="D1364">
            <v>0</v>
          </cell>
          <cell r="E1364">
            <v>698.7</v>
          </cell>
          <cell r="F1364">
            <v>2.0891405674068645E-5</v>
          </cell>
          <cell r="G1364">
            <v>698.7</v>
          </cell>
          <cell r="H1364">
            <v>777</v>
          </cell>
          <cell r="I1364" t="str">
            <v>53</v>
          </cell>
          <cell r="J1364" t="str">
            <v>POWER SYSTEMS</v>
          </cell>
          <cell r="K1364" t="str">
            <v>NonBarg</v>
          </cell>
          <cell r="L1364" t="str">
            <v>NonProd</v>
          </cell>
          <cell r="M1364" t="str">
            <v>Yes</v>
          </cell>
          <cell r="N1364" t="str">
            <v>Other</v>
          </cell>
          <cell r="O1364">
            <v>0</v>
          </cell>
          <cell r="P1364">
            <v>698.7</v>
          </cell>
          <cell r="Q1364">
            <v>0</v>
          </cell>
          <cell r="R1364">
            <v>698.7</v>
          </cell>
          <cell r="S1364">
            <v>698.7</v>
          </cell>
        </row>
        <row r="1365">
          <cell r="B1365" t="str">
            <v>T41</v>
          </cell>
          <cell r="C1365" t="str">
            <v>MISC. EARN</v>
          </cell>
          <cell r="D1365">
            <v>0</v>
          </cell>
          <cell r="E1365">
            <v>16826</v>
          </cell>
          <cell r="F1365">
            <v>5.0310403874606982E-4</v>
          </cell>
          <cell r="G1365">
            <v>16826</v>
          </cell>
          <cell r="H1365">
            <v>99</v>
          </cell>
          <cell r="I1365" t="str">
            <v>31</v>
          </cell>
          <cell r="J1365" t="str">
            <v>NUCLEAR DIVISION</v>
          </cell>
          <cell r="K1365" t="str">
            <v>NonBarg</v>
          </cell>
          <cell r="L1365" t="str">
            <v>NonProd</v>
          </cell>
          <cell r="M1365" t="str">
            <v>Yes</v>
          </cell>
          <cell r="N1365" t="str">
            <v>Other</v>
          </cell>
          <cell r="O1365">
            <v>0</v>
          </cell>
          <cell r="P1365">
            <v>16826</v>
          </cell>
          <cell r="Q1365">
            <v>0</v>
          </cell>
          <cell r="R1365">
            <v>16826</v>
          </cell>
          <cell r="S1365">
            <v>16826</v>
          </cell>
        </row>
        <row r="1366">
          <cell r="B1366" t="str">
            <v>T41</v>
          </cell>
          <cell r="C1366" t="str">
            <v>MISC. EARN</v>
          </cell>
          <cell r="D1366">
            <v>0</v>
          </cell>
          <cell r="E1366">
            <v>20646.89</v>
          </cell>
          <cell r="F1366">
            <v>6.173501572890671E-4</v>
          </cell>
          <cell r="G1366">
            <v>20646.89</v>
          </cell>
          <cell r="H1366">
            <v>778</v>
          </cell>
          <cell r="I1366" t="str">
            <v>53</v>
          </cell>
          <cell r="J1366" t="str">
            <v>POWER SYSTEMS</v>
          </cell>
          <cell r="K1366" t="str">
            <v>NonBarg</v>
          </cell>
          <cell r="L1366" t="str">
            <v>NonProd</v>
          </cell>
          <cell r="M1366" t="str">
            <v>Yes</v>
          </cell>
          <cell r="N1366" t="str">
            <v>Other</v>
          </cell>
          <cell r="O1366">
            <v>0</v>
          </cell>
          <cell r="P1366">
            <v>20646.89</v>
          </cell>
          <cell r="Q1366">
            <v>0</v>
          </cell>
          <cell r="R1366">
            <v>20646.89</v>
          </cell>
          <cell r="S1366">
            <v>20646.89</v>
          </cell>
        </row>
        <row r="1367">
          <cell r="B1367" t="str">
            <v>T42</v>
          </cell>
          <cell r="C1367" t="str">
            <v>CLEANING ALLOWANCE</v>
          </cell>
          <cell r="D1367">
            <v>0</v>
          </cell>
          <cell r="E1367">
            <v>54825</v>
          </cell>
          <cell r="F1367">
            <v>1.6392891313594009E-3</v>
          </cell>
          <cell r="G1367">
            <v>54825</v>
          </cell>
          <cell r="H1367">
            <v>82</v>
          </cell>
          <cell r="I1367" t="str">
            <v>31</v>
          </cell>
          <cell r="J1367" t="str">
            <v>NUCLEAR DIVISION</v>
          </cell>
          <cell r="K1367" t="str">
            <v>Barg</v>
          </cell>
          <cell r="L1367" t="str">
            <v>NonProd</v>
          </cell>
          <cell r="M1367" t="str">
            <v>Yes</v>
          </cell>
          <cell r="N1367" t="str">
            <v>Other</v>
          </cell>
          <cell r="O1367">
            <v>0</v>
          </cell>
          <cell r="P1367">
            <v>54825</v>
          </cell>
          <cell r="Q1367">
            <v>54825</v>
          </cell>
          <cell r="R1367">
            <v>0</v>
          </cell>
          <cell r="S1367">
            <v>54825</v>
          </cell>
        </row>
        <row r="1368">
          <cell r="B1368" t="str">
            <v>T42</v>
          </cell>
          <cell r="C1368" t="str">
            <v>CLEANING ALLOWANCE</v>
          </cell>
          <cell r="D1368">
            <v>0</v>
          </cell>
          <cell r="E1368">
            <v>100</v>
          </cell>
          <cell r="F1368">
            <v>2.9900394552839049E-6</v>
          </cell>
          <cell r="G1368">
            <v>100</v>
          </cell>
          <cell r="H1368">
            <v>158</v>
          </cell>
          <cell r="I1368" t="str">
            <v>34</v>
          </cell>
          <cell r="J1368" t="str">
            <v>HUMAN RESRC &amp; CORP SVCS</v>
          </cell>
          <cell r="K1368" t="str">
            <v>Barg</v>
          </cell>
          <cell r="L1368" t="str">
            <v>NonProd</v>
          </cell>
          <cell r="M1368" t="str">
            <v>Yes</v>
          </cell>
          <cell r="N1368" t="str">
            <v>Other</v>
          </cell>
          <cell r="O1368">
            <v>0</v>
          </cell>
          <cell r="P1368">
            <v>100</v>
          </cell>
          <cell r="Q1368">
            <v>100</v>
          </cell>
          <cell r="R1368">
            <v>0</v>
          </cell>
          <cell r="S1368">
            <v>100</v>
          </cell>
        </row>
        <row r="1369">
          <cell r="B1369" t="str">
            <v>T42</v>
          </cell>
          <cell r="C1369" t="str">
            <v>CLEANING ALLOWANCE</v>
          </cell>
          <cell r="D1369">
            <v>0</v>
          </cell>
          <cell r="E1369">
            <v>12025</v>
          </cell>
          <cell r="F1369">
            <v>3.5955224449788956E-4</v>
          </cell>
          <cell r="G1369">
            <v>12025</v>
          </cell>
          <cell r="H1369">
            <v>100</v>
          </cell>
          <cell r="I1369" t="str">
            <v>31</v>
          </cell>
          <cell r="J1369" t="str">
            <v>NUCLEAR DIVISION</v>
          </cell>
          <cell r="K1369" t="str">
            <v>NonBarg</v>
          </cell>
          <cell r="L1369" t="str">
            <v>NonProd</v>
          </cell>
          <cell r="M1369" t="str">
            <v>Yes</v>
          </cell>
          <cell r="N1369" t="str">
            <v>Other</v>
          </cell>
          <cell r="O1369">
            <v>0</v>
          </cell>
          <cell r="P1369">
            <v>12025</v>
          </cell>
          <cell r="Q1369">
            <v>0</v>
          </cell>
          <cell r="R1369">
            <v>12025</v>
          </cell>
          <cell r="S1369">
            <v>12025</v>
          </cell>
        </row>
        <row r="1370">
          <cell r="B1370" t="str">
            <v>T43</v>
          </cell>
          <cell r="C1370" t="str">
            <v>MIL LEAVE SUPP PAY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101</v>
          </cell>
          <cell r="I1370" t="str">
            <v>31</v>
          </cell>
          <cell r="J1370" t="str">
            <v>NUCLEAR DIVISION</v>
          </cell>
          <cell r="K1370" t="str">
            <v>NonBarg</v>
          </cell>
          <cell r="L1370" t="str">
            <v>NonProd</v>
          </cell>
          <cell r="M1370" t="str">
            <v>No</v>
          </cell>
          <cell r="N1370" t="str">
            <v>Other</v>
          </cell>
          <cell r="O1370">
            <v>0</v>
          </cell>
          <cell r="P1370">
            <v>16587.89</v>
          </cell>
          <cell r="Q1370">
            <v>0</v>
          </cell>
          <cell r="R1370">
            <v>0</v>
          </cell>
          <cell r="S1370">
            <v>0</v>
          </cell>
        </row>
        <row r="1371">
          <cell r="B1371" t="str">
            <v>T43</v>
          </cell>
          <cell r="C1371" t="str">
            <v>MIL LEAVE SUPP PAY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419</v>
          </cell>
          <cell r="I1371" t="str">
            <v>35</v>
          </cell>
          <cell r="J1371" t="str">
            <v>GENERAL COUNSEL</v>
          </cell>
          <cell r="K1371" t="str">
            <v>NonBarg</v>
          </cell>
          <cell r="L1371" t="str">
            <v>NonProd</v>
          </cell>
          <cell r="M1371" t="str">
            <v>No</v>
          </cell>
          <cell r="N1371" t="str">
            <v>Other</v>
          </cell>
          <cell r="O1371">
            <v>0</v>
          </cell>
          <cell r="P1371">
            <v>2232.66</v>
          </cell>
          <cell r="Q1371">
            <v>0</v>
          </cell>
          <cell r="R1371">
            <v>0</v>
          </cell>
          <cell r="S1371">
            <v>0</v>
          </cell>
        </row>
        <row r="1372">
          <cell r="B1372" t="str">
            <v>T43</v>
          </cell>
          <cell r="C1372" t="str">
            <v>MIL LEAVE SUPP PAY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779</v>
          </cell>
          <cell r="I1372" t="str">
            <v>53</v>
          </cell>
          <cell r="J1372" t="str">
            <v>POWER SYSTEMS</v>
          </cell>
          <cell r="K1372" t="str">
            <v>NonBarg</v>
          </cell>
          <cell r="L1372" t="str">
            <v>NonProd</v>
          </cell>
          <cell r="M1372" t="str">
            <v>No</v>
          </cell>
          <cell r="N1372" t="str">
            <v>Other</v>
          </cell>
          <cell r="O1372">
            <v>0</v>
          </cell>
          <cell r="P1372">
            <v>2504.25</v>
          </cell>
          <cell r="Q1372">
            <v>0</v>
          </cell>
          <cell r="R1372">
            <v>0</v>
          </cell>
          <cell r="S1372">
            <v>0</v>
          </cell>
        </row>
        <row r="1373">
          <cell r="B1373" t="str">
            <v>T47</v>
          </cell>
          <cell r="C1373" t="str">
            <v>LICENSE BONUS</v>
          </cell>
          <cell r="D1373">
            <v>0</v>
          </cell>
          <cell r="E1373">
            <v>333000</v>
          </cell>
          <cell r="F1373">
            <v>9.9568313860954032E-3</v>
          </cell>
          <cell r="G1373">
            <v>333000</v>
          </cell>
          <cell r="H1373">
            <v>83</v>
          </cell>
          <cell r="I1373" t="str">
            <v>31</v>
          </cell>
          <cell r="J1373" t="str">
            <v>NUCLEAR DIVISION</v>
          </cell>
          <cell r="K1373" t="str">
            <v>Barg</v>
          </cell>
          <cell r="L1373" t="str">
            <v>NonProd</v>
          </cell>
          <cell r="M1373" t="str">
            <v>Yes</v>
          </cell>
          <cell r="N1373" t="str">
            <v>Other</v>
          </cell>
          <cell r="O1373">
            <v>0</v>
          </cell>
          <cell r="P1373">
            <v>333000</v>
          </cell>
          <cell r="Q1373">
            <v>333000</v>
          </cell>
          <cell r="R1373">
            <v>0</v>
          </cell>
          <cell r="S1373">
            <v>333000</v>
          </cell>
        </row>
        <row r="1374">
          <cell r="B1374" t="str">
            <v>T47</v>
          </cell>
          <cell r="C1374" t="str">
            <v>LICENSE BONUS</v>
          </cell>
          <cell r="D1374">
            <v>0</v>
          </cell>
          <cell r="E1374">
            <v>617033.34</v>
          </cell>
          <cell r="F1374">
            <v>1.8449540318256085E-2</v>
          </cell>
          <cell r="G1374">
            <v>617033.34</v>
          </cell>
          <cell r="H1374">
            <v>102</v>
          </cell>
          <cell r="I1374" t="str">
            <v>31</v>
          </cell>
          <cell r="J1374" t="str">
            <v>NUCLEAR DIVISION</v>
          </cell>
          <cell r="K1374" t="str">
            <v>NonBarg</v>
          </cell>
          <cell r="L1374" t="str">
            <v>NonProd</v>
          </cell>
          <cell r="M1374" t="str">
            <v>Yes</v>
          </cell>
          <cell r="N1374" t="str">
            <v>Other</v>
          </cell>
          <cell r="O1374">
            <v>0</v>
          </cell>
          <cell r="P1374">
            <v>617033.34</v>
          </cell>
          <cell r="Q1374">
            <v>0</v>
          </cell>
          <cell r="R1374">
            <v>617033.34</v>
          </cell>
          <cell r="S1374">
            <v>617033.34</v>
          </cell>
        </row>
        <row r="1375">
          <cell r="B1375" t="str">
            <v>T47</v>
          </cell>
          <cell r="C1375" t="str">
            <v>LICENSE BONUS</v>
          </cell>
          <cell r="D1375">
            <v>0</v>
          </cell>
          <cell r="E1375">
            <v>1500</v>
          </cell>
          <cell r="F1375">
            <v>4.4850591829258573E-5</v>
          </cell>
          <cell r="G1375">
            <v>1500</v>
          </cell>
          <cell r="H1375">
            <v>945</v>
          </cell>
          <cell r="I1375" t="str">
            <v>56</v>
          </cell>
          <cell r="J1375" t="str">
            <v>POWER GENERATION</v>
          </cell>
          <cell r="K1375" t="str">
            <v>NonBarg</v>
          </cell>
          <cell r="L1375" t="str">
            <v>NonProd</v>
          </cell>
          <cell r="M1375" t="str">
            <v>Yes</v>
          </cell>
          <cell r="N1375" t="str">
            <v>Other</v>
          </cell>
          <cell r="O1375">
            <v>0</v>
          </cell>
          <cell r="P1375">
            <v>1500</v>
          </cell>
          <cell r="Q1375">
            <v>0</v>
          </cell>
          <cell r="R1375">
            <v>1500</v>
          </cell>
          <cell r="S1375">
            <v>1500</v>
          </cell>
        </row>
        <row r="1376">
          <cell r="B1376" t="str">
            <v>T50</v>
          </cell>
          <cell r="C1376" t="str">
            <v>GRIEVANCE SETTLEMENT</v>
          </cell>
          <cell r="D1376">
            <v>0</v>
          </cell>
          <cell r="E1376">
            <v>197.76</v>
          </cell>
          <cell r="F1376">
            <v>5.9131020267694504E-6</v>
          </cell>
          <cell r="G1376">
            <v>197.76</v>
          </cell>
          <cell r="H1376">
            <v>296</v>
          </cell>
          <cell r="I1376" t="str">
            <v>53</v>
          </cell>
          <cell r="J1376" t="str">
            <v>POWER SYSTEMS</v>
          </cell>
          <cell r="K1376" t="str">
            <v>Barg</v>
          </cell>
          <cell r="L1376" t="str">
            <v>NonProd</v>
          </cell>
          <cell r="M1376" t="str">
            <v>Yes</v>
          </cell>
          <cell r="N1376" t="str">
            <v>Other</v>
          </cell>
          <cell r="O1376">
            <v>8</v>
          </cell>
          <cell r="P1376">
            <v>197.76</v>
          </cell>
          <cell r="Q1376">
            <v>197.76</v>
          </cell>
          <cell r="R1376">
            <v>0</v>
          </cell>
          <cell r="S1376">
            <v>197.76</v>
          </cell>
        </row>
        <row r="1377">
          <cell r="B1377" t="str">
            <v>T50</v>
          </cell>
          <cell r="C1377" t="str">
            <v>GRIEVANCE SETTLEMENT</v>
          </cell>
          <cell r="D1377">
            <v>0</v>
          </cell>
          <cell r="E1377">
            <v>10636.25</v>
          </cell>
          <cell r="F1377">
            <v>3.1802807156263433E-4</v>
          </cell>
          <cell r="G1377">
            <v>10636.25</v>
          </cell>
          <cell r="H1377">
            <v>421</v>
          </cell>
          <cell r="I1377" t="str">
            <v>56</v>
          </cell>
          <cell r="J1377" t="str">
            <v>POWER GENERATION</v>
          </cell>
          <cell r="K1377" t="str">
            <v>Barg</v>
          </cell>
          <cell r="L1377" t="str">
            <v>NonProd</v>
          </cell>
          <cell r="M1377" t="str">
            <v>Yes</v>
          </cell>
          <cell r="N1377" t="str">
            <v>Other</v>
          </cell>
          <cell r="O1377">
            <v>0</v>
          </cell>
          <cell r="P1377">
            <v>10636.25</v>
          </cell>
          <cell r="Q1377">
            <v>10636.25</v>
          </cell>
          <cell r="R1377">
            <v>0</v>
          </cell>
          <cell r="S1377">
            <v>10636.25</v>
          </cell>
        </row>
        <row r="1378">
          <cell r="B1378" t="str">
            <v>T51</v>
          </cell>
          <cell r="C1378" t="str">
            <v>GRIEVANCE SETTLEMENT</v>
          </cell>
          <cell r="D1378">
            <v>0</v>
          </cell>
          <cell r="E1378">
            <v>45005.599999999999</v>
          </cell>
          <cell r="F1378">
            <v>1.3456851970872531E-3</v>
          </cell>
          <cell r="G1378">
            <v>45005.599999999999</v>
          </cell>
          <cell r="H1378">
            <v>84</v>
          </cell>
          <cell r="I1378" t="str">
            <v>31</v>
          </cell>
          <cell r="J1378" t="str">
            <v>NUCLEAR DIVISION</v>
          </cell>
          <cell r="K1378" t="str">
            <v>Barg</v>
          </cell>
          <cell r="L1378" t="str">
            <v>NonProd</v>
          </cell>
          <cell r="M1378" t="str">
            <v>Yes</v>
          </cell>
          <cell r="N1378" t="str">
            <v>Other</v>
          </cell>
          <cell r="O1378">
            <v>0</v>
          </cell>
          <cell r="P1378">
            <v>45005.599999999999</v>
          </cell>
          <cell r="Q1378">
            <v>45005.599999999999</v>
          </cell>
          <cell r="R1378">
            <v>0</v>
          </cell>
          <cell r="S1378">
            <v>45005.599999999999</v>
          </cell>
        </row>
        <row r="1379">
          <cell r="B1379" t="str">
            <v>T51</v>
          </cell>
          <cell r="C1379" t="str">
            <v>GRIEVANCE SETTLEMENT</v>
          </cell>
          <cell r="D1379">
            <v>0</v>
          </cell>
          <cell r="E1379">
            <v>85461.48</v>
          </cell>
          <cell r="F1379">
            <v>2.5553319710695634E-3</v>
          </cell>
          <cell r="G1379">
            <v>85461.48</v>
          </cell>
          <cell r="H1379">
            <v>159</v>
          </cell>
          <cell r="I1379" t="str">
            <v>34</v>
          </cell>
          <cell r="J1379" t="str">
            <v>HUMAN RESRC &amp; CORP SVCS</v>
          </cell>
          <cell r="K1379" t="str">
            <v>Barg</v>
          </cell>
          <cell r="L1379" t="str">
            <v>NonProd</v>
          </cell>
          <cell r="M1379" t="str">
            <v>Yes</v>
          </cell>
          <cell r="N1379" t="str">
            <v>Other</v>
          </cell>
          <cell r="O1379">
            <v>0</v>
          </cell>
          <cell r="P1379">
            <v>85461.48</v>
          </cell>
          <cell r="Q1379">
            <v>85461.48</v>
          </cell>
          <cell r="R1379">
            <v>0</v>
          </cell>
          <cell r="S1379">
            <v>85461.48</v>
          </cell>
        </row>
        <row r="1380">
          <cell r="B1380" t="str">
            <v>T51</v>
          </cell>
          <cell r="C1380" t="str">
            <v>GRIEVANCE SETTLEMENT</v>
          </cell>
          <cell r="D1380">
            <v>0</v>
          </cell>
          <cell r="E1380">
            <v>54263.79</v>
          </cell>
          <cell r="F1380">
            <v>1.6225087309324022E-3</v>
          </cell>
          <cell r="G1380">
            <v>54263.79</v>
          </cell>
          <cell r="H1380">
            <v>297</v>
          </cell>
          <cell r="I1380" t="str">
            <v>53</v>
          </cell>
          <cell r="J1380" t="str">
            <v>POWER SYSTEMS</v>
          </cell>
          <cell r="K1380" t="str">
            <v>Barg</v>
          </cell>
          <cell r="L1380" t="str">
            <v>NonProd</v>
          </cell>
          <cell r="M1380" t="str">
            <v>Yes</v>
          </cell>
          <cell r="N1380" t="str">
            <v>Other</v>
          </cell>
          <cell r="O1380">
            <v>0</v>
          </cell>
          <cell r="P1380">
            <v>54263.79</v>
          </cell>
          <cell r="Q1380">
            <v>54263.79</v>
          </cell>
          <cell r="R1380">
            <v>0</v>
          </cell>
          <cell r="S1380">
            <v>54263.79</v>
          </cell>
        </row>
        <row r="1381">
          <cell r="B1381" t="str">
            <v>T51</v>
          </cell>
          <cell r="C1381" t="str">
            <v>GRIEVANCE SETTLEMENT</v>
          </cell>
          <cell r="D1381">
            <v>0</v>
          </cell>
          <cell r="E1381">
            <v>38048.53</v>
          </cell>
          <cell r="F1381">
            <v>1.1376660591555332E-3</v>
          </cell>
          <cell r="G1381">
            <v>38048.53</v>
          </cell>
          <cell r="H1381">
            <v>422</v>
          </cell>
          <cell r="I1381" t="str">
            <v>56</v>
          </cell>
          <cell r="J1381" t="str">
            <v>POWER GENERATION</v>
          </cell>
          <cell r="K1381" t="str">
            <v>Barg</v>
          </cell>
          <cell r="L1381" t="str">
            <v>NonProd</v>
          </cell>
          <cell r="M1381" t="str">
            <v>Yes</v>
          </cell>
          <cell r="N1381" t="str">
            <v>Other</v>
          </cell>
          <cell r="O1381">
            <v>0</v>
          </cell>
          <cell r="P1381">
            <v>38048.53</v>
          </cell>
          <cell r="Q1381">
            <v>38048.53</v>
          </cell>
          <cell r="R1381">
            <v>0</v>
          </cell>
          <cell r="S1381">
            <v>38048.53</v>
          </cell>
        </row>
        <row r="1382">
          <cell r="B1382" t="str">
            <v>T51</v>
          </cell>
          <cell r="C1382" t="str">
            <v>GRIEVANCE SETTLEMENT</v>
          </cell>
          <cell r="D1382">
            <v>0</v>
          </cell>
          <cell r="E1382">
            <v>73.3</v>
          </cell>
          <cell r="F1382">
            <v>2.1916989207231023E-6</v>
          </cell>
          <cell r="G1382">
            <v>73.3</v>
          </cell>
          <cell r="H1382">
            <v>103</v>
          </cell>
          <cell r="I1382" t="str">
            <v>31</v>
          </cell>
          <cell r="J1382" t="str">
            <v>NUCLEAR DIVISION</v>
          </cell>
          <cell r="K1382" t="str">
            <v>NonBarg</v>
          </cell>
          <cell r="L1382" t="str">
            <v>NonProd</v>
          </cell>
          <cell r="M1382" t="str">
            <v>Yes</v>
          </cell>
          <cell r="N1382" t="str">
            <v>Other</v>
          </cell>
          <cell r="O1382">
            <v>0</v>
          </cell>
          <cell r="P1382">
            <v>73.3</v>
          </cell>
          <cell r="Q1382">
            <v>0</v>
          </cell>
          <cell r="R1382">
            <v>73.3</v>
          </cell>
          <cell r="S1382">
            <v>73.3</v>
          </cell>
        </row>
        <row r="1383">
          <cell r="B1383" t="str">
            <v>T51</v>
          </cell>
          <cell r="C1383" t="str">
            <v>GRIEVANCE SETTLEMENT</v>
          </cell>
          <cell r="D1383">
            <v>0</v>
          </cell>
          <cell r="E1383">
            <v>207.1</v>
          </cell>
          <cell r="F1383">
            <v>6.1923717118929673E-6</v>
          </cell>
          <cell r="G1383">
            <v>207.1</v>
          </cell>
          <cell r="H1383">
            <v>946</v>
          </cell>
          <cell r="I1383" t="str">
            <v>56</v>
          </cell>
          <cell r="J1383" t="str">
            <v>POWER GENERATION</v>
          </cell>
          <cell r="K1383" t="str">
            <v>NonBarg</v>
          </cell>
          <cell r="L1383" t="str">
            <v>NonProd</v>
          </cell>
          <cell r="M1383" t="str">
            <v>Yes</v>
          </cell>
          <cell r="N1383" t="str">
            <v>Other</v>
          </cell>
          <cell r="O1383">
            <v>0</v>
          </cell>
          <cell r="P1383">
            <v>207.1</v>
          </cell>
          <cell r="Q1383">
            <v>0</v>
          </cell>
          <cell r="R1383">
            <v>207.1</v>
          </cell>
          <cell r="S1383">
            <v>207.1</v>
          </cell>
        </row>
        <row r="1384">
          <cell r="B1384" t="str">
            <v>T54</v>
          </cell>
          <cell r="C1384" t="str">
            <v>COMMISSIONS &amp; DRAWS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657</v>
          </cell>
          <cell r="I1384" t="str">
            <v>51</v>
          </cell>
          <cell r="J1384" t="str">
            <v>CUSTOMER SERVICE</v>
          </cell>
          <cell r="K1384" t="str">
            <v>NonBarg</v>
          </cell>
          <cell r="L1384" t="str">
            <v>NonProd</v>
          </cell>
          <cell r="M1384" t="str">
            <v>No</v>
          </cell>
          <cell r="N1384" t="str">
            <v>Other</v>
          </cell>
          <cell r="O1384">
            <v>0</v>
          </cell>
          <cell r="P1384">
            <v>5217.08</v>
          </cell>
          <cell r="Q1384">
            <v>0</v>
          </cell>
          <cell r="R1384">
            <v>0</v>
          </cell>
          <cell r="S1384">
            <v>0</v>
          </cell>
        </row>
        <row r="1385">
          <cell r="B1385" t="str">
            <v>T56</v>
          </cell>
          <cell r="C1385" t="str">
            <v>HOUSING ALLOWANGE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215</v>
          </cell>
          <cell r="I1385" t="str">
            <v>33</v>
          </cell>
          <cell r="J1385" t="str">
            <v>FINANCIAL</v>
          </cell>
          <cell r="K1385" t="str">
            <v>NonBarg</v>
          </cell>
          <cell r="L1385" t="str">
            <v>NonProd</v>
          </cell>
          <cell r="M1385" t="str">
            <v>No</v>
          </cell>
          <cell r="N1385" t="str">
            <v>Other</v>
          </cell>
          <cell r="O1385">
            <v>0</v>
          </cell>
          <cell r="P1385">
            <v>12922</v>
          </cell>
          <cell r="Q1385">
            <v>0</v>
          </cell>
          <cell r="R1385">
            <v>0</v>
          </cell>
          <cell r="S1385">
            <v>0</v>
          </cell>
        </row>
        <row r="1386">
          <cell r="B1386" t="str">
            <v>T60</v>
          </cell>
          <cell r="C1386" t="str">
            <v>RETRO PAY N-THRFTBL</v>
          </cell>
          <cell r="D1386">
            <v>0</v>
          </cell>
          <cell r="E1386">
            <v>46273.83</v>
          </cell>
          <cell r="F1386">
            <v>1.3836057744710003E-3</v>
          </cell>
          <cell r="G1386">
            <v>46273.83</v>
          </cell>
          <cell r="H1386">
            <v>85</v>
          </cell>
          <cell r="I1386" t="str">
            <v>31</v>
          </cell>
          <cell r="J1386" t="str">
            <v>NUCLEAR DIVISION</v>
          </cell>
          <cell r="K1386" t="str">
            <v>Barg</v>
          </cell>
          <cell r="L1386" t="str">
            <v>NonProd</v>
          </cell>
          <cell r="M1386" t="str">
            <v>Yes</v>
          </cell>
          <cell r="N1386" t="str">
            <v>Other</v>
          </cell>
          <cell r="O1386">
            <v>0</v>
          </cell>
          <cell r="P1386">
            <v>46273.83</v>
          </cell>
          <cell r="Q1386">
            <v>46273.83</v>
          </cell>
          <cell r="R1386">
            <v>0</v>
          </cell>
          <cell r="S1386">
            <v>46273.83</v>
          </cell>
        </row>
        <row r="1387">
          <cell r="B1387" t="str">
            <v>T60</v>
          </cell>
          <cell r="C1387" t="str">
            <v>RETRO PAY N-THRFTBL</v>
          </cell>
          <cell r="D1387">
            <v>0</v>
          </cell>
          <cell r="E1387">
            <v>48.63</v>
          </cell>
          <cell r="F1387">
            <v>1.454056187104563E-6</v>
          </cell>
          <cell r="G1387">
            <v>48.63</v>
          </cell>
          <cell r="H1387">
            <v>160</v>
          </cell>
          <cell r="I1387" t="str">
            <v>34</v>
          </cell>
          <cell r="J1387" t="str">
            <v>HUMAN RESRC &amp; CORP SVCS</v>
          </cell>
          <cell r="K1387" t="str">
            <v>Barg</v>
          </cell>
          <cell r="L1387" t="str">
            <v>NonProd</v>
          </cell>
          <cell r="M1387" t="str">
            <v>Yes</v>
          </cell>
          <cell r="N1387" t="str">
            <v>Other</v>
          </cell>
          <cell r="O1387">
            <v>0</v>
          </cell>
          <cell r="P1387">
            <v>48.63</v>
          </cell>
          <cell r="Q1387">
            <v>48.63</v>
          </cell>
          <cell r="R1387">
            <v>0</v>
          </cell>
          <cell r="S1387">
            <v>48.63</v>
          </cell>
        </row>
        <row r="1388">
          <cell r="B1388" t="str">
            <v>T60</v>
          </cell>
          <cell r="C1388" t="str">
            <v>RETRO PAY N-THRFTBL</v>
          </cell>
          <cell r="D1388">
            <v>0</v>
          </cell>
          <cell r="E1388">
            <v>10.95</v>
          </cell>
          <cell r="F1388">
            <v>3.2740932035358756E-7</v>
          </cell>
          <cell r="G1388">
            <v>10.95</v>
          </cell>
          <cell r="H1388">
            <v>208</v>
          </cell>
          <cell r="I1388" t="str">
            <v>51</v>
          </cell>
          <cell r="J1388" t="str">
            <v>CUSTOMER SERVICE</v>
          </cell>
          <cell r="K1388" t="str">
            <v>Barg</v>
          </cell>
          <cell r="L1388" t="str">
            <v>NonProd</v>
          </cell>
          <cell r="M1388" t="str">
            <v>Yes</v>
          </cell>
          <cell r="N1388" t="str">
            <v>Other</v>
          </cell>
          <cell r="O1388">
            <v>0</v>
          </cell>
          <cell r="P1388">
            <v>10.95</v>
          </cell>
          <cell r="Q1388">
            <v>10.95</v>
          </cell>
          <cell r="R1388">
            <v>0</v>
          </cell>
          <cell r="S1388">
            <v>10.95</v>
          </cell>
        </row>
        <row r="1389">
          <cell r="B1389" t="str">
            <v>T60</v>
          </cell>
          <cell r="C1389" t="str">
            <v>RETRO PAY N-THRFTBL</v>
          </cell>
          <cell r="D1389">
            <v>0</v>
          </cell>
          <cell r="E1389">
            <v>69471.17</v>
          </cell>
          <cell r="F1389">
            <v>2.0772153930473554E-3</v>
          </cell>
          <cell r="G1389">
            <v>69471.17</v>
          </cell>
          <cell r="H1389">
            <v>298</v>
          </cell>
          <cell r="I1389" t="str">
            <v>53</v>
          </cell>
          <cell r="J1389" t="str">
            <v>POWER SYSTEMS</v>
          </cell>
          <cell r="K1389" t="str">
            <v>Barg</v>
          </cell>
          <cell r="L1389" t="str">
            <v>NonProd</v>
          </cell>
          <cell r="M1389" t="str">
            <v>Yes</v>
          </cell>
          <cell r="N1389" t="str">
            <v>Other</v>
          </cell>
          <cell r="O1389">
            <v>0</v>
          </cell>
          <cell r="P1389">
            <v>69471.17</v>
          </cell>
          <cell r="Q1389">
            <v>69471.17</v>
          </cell>
          <cell r="R1389">
            <v>0</v>
          </cell>
          <cell r="S1389">
            <v>69471.17</v>
          </cell>
        </row>
        <row r="1390">
          <cell r="B1390" t="str">
            <v>T60</v>
          </cell>
          <cell r="C1390" t="str">
            <v>RETRO PAY N-THRFTBL</v>
          </cell>
          <cell r="D1390">
            <v>0</v>
          </cell>
          <cell r="E1390">
            <v>14509.2</v>
          </cell>
          <cell r="F1390">
            <v>4.3383080464605238E-4</v>
          </cell>
          <cell r="G1390">
            <v>14509.2</v>
          </cell>
          <cell r="H1390">
            <v>423</v>
          </cell>
          <cell r="I1390" t="str">
            <v>56</v>
          </cell>
          <cell r="J1390" t="str">
            <v>POWER GENERATION</v>
          </cell>
          <cell r="K1390" t="str">
            <v>Barg</v>
          </cell>
          <cell r="L1390" t="str">
            <v>NonProd</v>
          </cell>
          <cell r="M1390" t="str">
            <v>Yes</v>
          </cell>
          <cell r="N1390" t="str">
            <v>Other</v>
          </cell>
          <cell r="O1390">
            <v>0</v>
          </cell>
          <cell r="P1390">
            <v>14509.2</v>
          </cell>
          <cell r="Q1390">
            <v>14509.2</v>
          </cell>
          <cell r="R1390">
            <v>0</v>
          </cell>
          <cell r="S1390">
            <v>14509.2</v>
          </cell>
        </row>
        <row r="1391">
          <cell r="B1391" t="str">
            <v>T60</v>
          </cell>
          <cell r="C1391" t="str">
            <v>RETRO PAY N-THRFTBL</v>
          </cell>
          <cell r="D1391">
            <v>0</v>
          </cell>
          <cell r="E1391">
            <v>124.05</v>
          </cell>
          <cell r="F1391">
            <v>3.7091439442796843E-6</v>
          </cell>
          <cell r="G1391">
            <v>124.05</v>
          </cell>
          <cell r="H1391">
            <v>478</v>
          </cell>
          <cell r="I1391" t="str">
            <v>58</v>
          </cell>
          <cell r="J1391" t="str">
            <v>INFO MANAGEMENT</v>
          </cell>
          <cell r="K1391" t="str">
            <v>Barg</v>
          </cell>
          <cell r="L1391" t="str">
            <v>NonProd</v>
          </cell>
          <cell r="M1391" t="str">
            <v>Yes</v>
          </cell>
          <cell r="N1391" t="str">
            <v>Other</v>
          </cell>
          <cell r="O1391">
            <v>0</v>
          </cell>
          <cell r="P1391">
            <v>124.05</v>
          </cell>
          <cell r="Q1391">
            <v>124.05</v>
          </cell>
          <cell r="R1391">
            <v>0</v>
          </cell>
          <cell r="S1391">
            <v>124.05</v>
          </cell>
        </row>
        <row r="1392">
          <cell r="B1392" t="str">
            <v>T60</v>
          </cell>
          <cell r="C1392" t="str">
            <v>RETRO PAY N-THRFTBL</v>
          </cell>
          <cell r="D1392">
            <v>0</v>
          </cell>
          <cell r="E1392">
            <v>2267.1999999999998</v>
          </cell>
          <cell r="F1392">
            <v>6.7790174530196691E-5</v>
          </cell>
          <cell r="G1392">
            <v>2267.1999999999998</v>
          </cell>
          <cell r="H1392">
            <v>104</v>
          </cell>
          <cell r="I1392" t="str">
            <v>31</v>
          </cell>
          <cell r="J1392" t="str">
            <v>NUCLEAR DIVISION</v>
          </cell>
          <cell r="K1392" t="str">
            <v>NonBarg</v>
          </cell>
          <cell r="L1392" t="str">
            <v>NonProd</v>
          </cell>
          <cell r="M1392" t="str">
            <v>Yes</v>
          </cell>
          <cell r="N1392" t="str">
            <v>Other</v>
          </cell>
          <cell r="O1392">
            <v>0</v>
          </cell>
          <cell r="P1392">
            <v>2267.1999999999998</v>
          </cell>
          <cell r="Q1392">
            <v>0</v>
          </cell>
          <cell r="R1392">
            <v>2267.1999999999998</v>
          </cell>
          <cell r="S1392">
            <v>2267.1999999999998</v>
          </cell>
        </row>
        <row r="1393">
          <cell r="B1393" t="str">
            <v>T60</v>
          </cell>
          <cell r="C1393" t="str">
            <v>RETRO PAY N-THRFTBL</v>
          </cell>
          <cell r="D1393">
            <v>0</v>
          </cell>
          <cell r="E1393">
            <v>17.73</v>
          </cell>
          <cell r="F1393">
            <v>5.3013399542183637E-7</v>
          </cell>
          <cell r="G1393">
            <v>17.73</v>
          </cell>
          <cell r="H1393">
            <v>216</v>
          </cell>
          <cell r="I1393" t="str">
            <v>33</v>
          </cell>
          <cell r="J1393" t="str">
            <v>FINANCIAL</v>
          </cell>
          <cell r="K1393" t="str">
            <v>NonBarg</v>
          </cell>
          <cell r="L1393" t="str">
            <v>NonProd</v>
          </cell>
          <cell r="M1393" t="str">
            <v>Yes</v>
          </cell>
          <cell r="N1393" t="str">
            <v>Other</v>
          </cell>
          <cell r="O1393">
            <v>0</v>
          </cell>
          <cell r="P1393">
            <v>17.73</v>
          </cell>
          <cell r="Q1393">
            <v>0</v>
          </cell>
          <cell r="R1393">
            <v>17.73</v>
          </cell>
          <cell r="S1393">
            <v>17.73</v>
          </cell>
        </row>
        <row r="1394">
          <cell r="B1394" t="str">
            <v>T60</v>
          </cell>
          <cell r="C1394" t="str">
            <v>RETRO PAY N-THRFTBL</v>
          </cell>
          <cell r="D1394">
            <v>0</v>
          </cell>
          <cell r="E1394">
            <v>133.19</v>
          </cell>
          <cell r="F1394">
            <v>3.9824335504926328E-6</v>
          </cell>
          <cell r="G1394">
            <v>133.19</v>
          </cell>
          <cell r="H1394">
            <v>329</v>
          </cell>
          <cell r="I1394" t="str">
            <v>34</v>
          </cell>
          <cell r="J1394" t="str">
            <v>HUMAN RESRC &amp; CORP SVCS</v>
          </cell>
          <cell r="K1394" t="str">
            <v>NonBarg</v>
          </cell>
          <cell r="L1394" t="str">
            <v>NonProd</v>
          </cell>
          <cell r="M1394" t="str">
            <v>Yes</v>
          </cell>
          <cell r="N1394" t="str">
            <v>Other</v>
          </cell>
          <cell r="O1394">
            <v>0</v>
          </cell>
          <cell r="P1394">
            <v>133.19</v>
          </cell>
          <cell r="Q1394">
            <v>0</v>
          </cell>
          <cell r="R1394">
            <v>133.19</v>
          </cell>
          <cell r="S1394">
            <v>133.19</v>
          </cell>
        </row>
        <row r="1395">
          <cell r="B1395" t="str">
            <v>T60</v>
          </cell>
          <cell r="C1395" t="str">
            <v>RETRO PAY N-THRFTBL</v>
          </cell>
          <cell r="D1395">
            <v>0</v>
          </cell>
          <cell r="E1395">
            <v>629.20000000000005</v>
          </cell>
          <cell r="F1395">
            <v>1.8813328252646331E-5</v>
          </cell>
          <cell r="G1395">
            <v>629.20000000000005</v>
          </cell>
          <cell r="H1395">
            <v>658</v>
          </cell>
          <cell r="I1395" t="str">
            <v>51</v>
          </cell>
          <cell r="J1395" t="str">
            <v>CUSTOMER SERVICE</v>
          </cell>
          <cell r="K1395" t="str">
            <v>NonBarg</v>
          </cell>
          <cell r="L1395" t="str">
            <v>NonProd</v>
          </cell>
          <cell r="M1395" t="str">
            <v>Yes</v>
          </cell>
          <cell r="N1395" t="str">
            <v>Other</v>
          </cell>
          <cell r="O1395">
            <v>0</v>
          </cell>
          <cell r="P1395">
            <v>629.20000000000005</v>
          </cell>
          <cell r="Q1395">
            <v>0</v>
          </cell>
          <cell r="R1395">
            <v>629.20000000000005</v>
          </cell>
          <cell r="S1395">
            <v>629.20000000000005</v>
          </cell>
        </row>
        <row r="1396">
          <cell r="B1396" t="str">
            <v>T60</v>
          </cell>
          <cell r="C1396" t="str">
            <v>RETRO PAY N-THRFTBL</v>
          </cell>
          <cell r="D1396">
            <v>0</v>
          </cell>
          <cell r="E1396">
            <v>3708.36</v>
          </cell>
          <cell r="F1396">
            <v>1.1088142714396622E-4</v>
          </cell>
          <cell r="G1396">
            <v>3708.36</v>
          </cell>
          <cell r="H1396">
            <v>780</v>
          </cell>
          <cell r="I1396" t="str">
            <v>53</v>
          </cell>
          <cell r="J1396" t="str">
            <v>POWER SYSTEMS</v>
          </cell>
          <cell r="K1396" t="str">
            <v>NonBarg</v>
          </cell>
          <cell r="L1396" t="str">
            <v>NonProd</v>
          </cell>
          <cell r="M1396" t="str">
            <v>Yes</v>
          </cell>
          <cell r="N1396" t="str">
            <v>Other</v>
          </cell>
          <cell r="O1396">
            <v>0</v>
          </cell>
          <cell r="P1396">
            <v>3708.36</v>
          </cell>
          <cell r="Q1396">
            <v>0</v>
          </cell>
          <cell r="R1396">
            <v>3708.36</v>
          </cell>
          <cell r="S1396">
            <v>3708.36</v>
          </cell>
        </row>
        <row r="1397">
          <cell r="B1397" t="str">
            <v>T60</v>
          </cell>
          <cell r="C1397" t="str">
            <v>RETRO PAY N-THRFTBL</v>
          </cell>
          <cell r="D1397">
            <v>0</v>
          </cell>
          <cell r="E1397">
            <v>455.75</v>
          </cell>
          <cell r="F1397">
            <v>1.3627104817456398E-5</v>
          </cell>
          <cell r="G1397">
            <v>455.75</v>
          </cell>
          <cell r="H1397">
            <v>947</v>
          </cell>
          <cell r="I1397" t="str">
            <v>56</v>
          </cell>
          <cell r="J1397" t="str">
            <v>POWER GENERATION</v>
          </cell>
          <cell r="K1397" t="str">
            <v>NonBarg</v>
          </cell>
          <cell r="L1397" t="str">
            <v>NonProd</v>
          </cell>
          <cell r="M1397" t="str">
            <v>Yes</v>
          </cell>
          <cell r="N1397" t="str">
            <v>Other</v>
          </cell>
          <cell r="O1397">
            <v>0</v>
          </cell>
          <cell r="P1397">
            <v>455.75</v>
          </cell>
          <cell r="Q1397">
            <v>0</v>
          </cell>
          <cell r="R1397">
            <v>455.75</v>
          </cell>
          <cell r="S1397">
            <v>455.75</v>
          </cell>
        </row>
        <row r="1398">
          <cell r="B1398" t="str">
            <v>T60</v>
          </cell>
          <cell r="C1398" t="str">
            <v>RETRO PAY N-THRFTBL</v>
          </cell>
          <cell r="D1398">
            <v>0</v>
          </cell>
          <cell r="E1398">
            <v>347.77</v>
          </cell>
          <cell r="F1398">
            <v>1.0398460213640836E-5</v>
          </cell>
          <cell r="G1398">
            <v>347.77</v>
          </cell>
          <cell r="H1398">
            <v>1051</v>
          </cell>
          <cell r="I1398" t="str">
            <v>58</v>
          </cell>
          <cell r="J1398" t="str">
            <v>INFO MANAGEMENT</v>
          </cell>
          <cell r="K1398" t="str">
            <v>NonBarg</v>
          </cell>
          <cell r="L1398" t="str">
            <v>NonProd</v>
          </cell>
          <cell r="M1398" t="str">
            <v>Yes</v>
          </cell>
          <cell r="N1398" t="str">
            <v>Other</v>
          </cell>
          <cell r="O1398">
            <v>0</v>
          </cell>
          <cell r="P1398">
            <v>347.77</v>
          </cell>
          <cell r="Q1398">
            <v>0</v>
          </cell>
          <cell r="R1398">
            <v>347.77</v>
          </cell>
          <cell r="S1398">
            <v>347.77</v>
          </cell>
        </row>
        <row r="1399">
          <cell r="B1399" t="str">
            <v>T60</v>
          </cell>
          <cell r="C1399" t="str">
            <v>RETRO PAY N-THRFTBL</v>
          </cell>
          <cell r="D1399">
            <v>0</v>
          </cell>
          <cell r="E1399">
            <v>17.440000000000001</v>
          </cell>
          <cell r="F1399">
            <v>5.2146288100151305E-7</v>
          </cell>
          <cell r="G1399">
            <v>17.440000000000001</v>
          </cell>
          <cell r="H1399">
            <v>1150</v>
          </cell>
          <cell r="I1399" t="str">
            <v>62</v>
          </cell>
          <cell r="J1399" t="str">
            <v>ENERGY MARKETING</v>
          </cell>
          <cell r="K1399" t="str">
            <v>NonBarg</v>
          </cell>
          <cell r="L1399" t="str">
            <v>NonProd</v>
          </cell>
          <cell r="M1399" t="str">
            <v>Yes</v>
          </cell>
          <cell r="N1399" t="str">
            <v>Other</v>
          </cell>
          <cell r="O1399">
            <v>0</v>
          </cell>
          <cell r="P1399">
            <v>17.440000000000001</v>
          </cell>
          <cell r="Q1399">
            <v>0</v>
          </cell>
          <cell r="R1399">
            <v>17.440000000000001</v>
          </cell>
          <cell r="S1399">
            <v>17.440000000000001</v>
          </cell>
        </row>
        <row r="1400">
          <cell r="B1400" t="str">
            <v>T65</v>
          </cell>
          <cell r="C1400" t="str">
            <v>GEN RETRO N-THRFTBL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86</v>
          </cell>
          <cell r="I1400" t="str">
            <v>31</v>
          </cell>
          <cell r="J1400" t="str">
            <v>NUCLEAR DIVISION</v>
          </cell>
          <cell r="K1400" t="str">
            <v>Barg</v>
          </cell>
          <cell r="L1400" t="str">
            <v>NonProd</v>
          </cell>
          <cell r="M1400" t="str">
            <v>No</v>
          </cell>
          <cell r="N1400" t="str">
            <v>Other</v>
          </cell>
          <cell r="O1400">
            <v>0</v>
          </cell>
          <cell r="P1400">
            <v>19213.32</v>
          </cell>
          <cell r="Q1400">
            <v>0</v>
          </cell>
          <cell r="R1400">
            <v>0</v>
          </cell>
          <cell r="S1400">
            <v>0</v>
          </cell>
        </row>
        <row r="1401">
          <cell r="B1401" t="str">
            <v>T65</v>
          </cell>
          <cell r="C1401" t="str">
            <v>GEN RETRO N-THRFTBL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161</v>
          </cell>
          <cell r="I1401" t="str">
            <v>34</v>
          </cell>
          <cell r="J1401" t="str">
            <v>HUMAN RESRC &amp; CORP SVCS</v>
          </cell>
          <cell r="K1401" t="str">
            <v>Barg</v>
          </cell>
          <cell r="L1401" t="str">
            <v>NonProd</v>
          </cell>
          <cell r="M1401" t="str">
            <v>No</v>
          </cell>
          <cell r="N1401" t="str">
            <v>Other</v>
          </cell>
          <cell r="O1401">
            <v>0</v>
          </cell>
          <cell r="P1401">
            <v>74.03</v>
          </cell>
          <cell r="Q1401">
            <v>0</v>
          </cell>
          <cell r="R1401">
            <v>0</v>
          </cell>
          <cell r="S1401">
            <v>0</v>
          </cell>
        </row>
        <row r="1402">
          <cell r="B1402" t="str">
            <v>T65</v>
          </cell>
          <cell r="C1402" t="str">
            <v>GEN RETRO N-THRFTBL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209</v>
          </cell>
          <cell r="I1402" t="str">
            <v>51</v>
          </cell>
          <cell r="J1402" t="str">
            <v>CUSTOMER SERVICE</v>
          </cell>
          <cell r="K1402" t="str">
            <v>Barg</v>
          </cell>
          <cell r="L1402" t="str">
            <v>NonProd</v>
          </cell>
          <cell r="M1402" t="str">
            <v>No</v>
          </cell>
          <cell r="N1402" t="str">
            <v>Other</v>
          </cell>
          <cell r="O1402">
            <v>0</v>
          </cell>
          <cell r="P1402">
            <v>141.82</v>
          </cell>
          <cell r="Q1402">
            <v>0</v>
          </cell>
          <cell r="R1402">
            <v>0</v>
          </cell>
          <cell r="S1402">
            <v>0</v>
          </cell>
        </row>
        <row r="1403">
          <cell r="B1403" t="str">
            <v>T65</v>
          </cell>
          <cell r="C1403" t="str">
            <v>GEN RETRO N-THRFTBL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299</v>
          </cell>
          <cell r="I1403" t="str">
            <v>53</v>
          </cell>
          <cell r="J1403" t="str">
            <v>POWER SYSTEMS</v>
          </cell>
          <cell r="K1403" t="str">
            <v>Barg</v>
          </cell>
          <cell r="L1403" t="str">
            <v>NonProd</v>
          </cell>
          <cell r="M1403" t="str">
            <v>No</v>
          </cell>
          <cell r="N1403" t="str">
            <v>Other</v>
          </cell>
          <cell r="O1403">
            <v>0</v>
          </cell>
          <cell r="P1403">
            <v>136320.74</v>
          </cell>
          <cell r="Q1403">
            <v>0</v>
          </cell>
          <cell r="R1403">
            <v>0</v>
          </cell>
          <cell r="S1403">
            <v>0</v>
          </cell>
        </row>
        <row r="1404">
          <cell r="B1404" t="str">
            <v>T65</v>
          </cell>
          <cell r="C1404" t="str">
            <v>GEN RETRO N-THRFTBL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424</v>
          </cell>
          <cell r="I1404" t="str">
            <v>56</v>
          </cell>
          <cell r="J1404" t="str">
            <v>POWER GENERATION</v>
          </cell>
          <cell r="K1404" t="str">
            <v>Barg</v>
          </cell>
          <cell r="L1404" t="str">
            <v>NonProd</v>
          </cell>
          <cell r="M1404" t="str">
            <v>No</v>
          </cell>
          <cell r="N1404" t="str">
            <v>Other</v>
          </cell>
          <cell r="O1404">
            <v>0</v>
          </cell>
          <cell r="P1404">
            <v>36053.79</v>
          </cell>
          <cell r="Q1404">
            <v>0</v>
          </cell>
          <cell r="R1404">
            <v>0</v>
          </cell>
          <cell r="S1404">
            <v>0</v>
          </cell>
        </row>
        <row r="1405">
          <cell r="B1405" t="str">
            <v>T65</v>
          </cell>
          <cell r="C1405" t="str">
            <v>GEN RETRO N-THRFTBL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479</v>
          </cell>
          <cell r="I1405" t="str">
            <v>58</v>
          </cell>
          <cell r="J1405" t="str">
            <v>INFO MANAGEMENT</v>
          </cell>
          <cell r="K1405" t="str">
            <v>Barg</v>
          </cell>
          <cell r="L1405" t="str">
            <v>NonProd</v>
          </cell>
          <cell r="M1405" t="str">
            <v>No</v>
          </cell>
          <cell r="N1405" t="str">
            <v>Other</v>
          </cell>
          <cell r="O1405">
            <v>0</v>
          </cell>
          <cell r="P1405">
            <v>919.32</v>
          </cell>
          <cell r="Q1405">
            <v>0</v>
          </cell>
          <cell r="R1405">
            <v>0</v>
          </cell>
          <cell r="S1405">
            <v>0</v>
          </cell>
        </row>
        <row r="1406">
          <cell r="B1406" t="str">
            <v>T65</v>
          </cell>
          <cell r="C1406" t="str">
            <v>GEN RETRO N-THRFTBL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105</v>
          </cell>
          <cell r="I1406" t="str">
            <v>31</v>
          </cell>
          <cell r="J1406" t="str">
            <v>NUCLEAR DIVISION</v>
          </cell>
          <cell r="K1406" t="str">
            <v>NonBarg</v>
          </cell>
          <cell r="L1406" t="str">
            <v>NonProd</v>
          </cell>
          <cell r="M1406" t="str">
            <v>No</v>
          </cell>
          <cell r="N1406" t="str">
            <v>Other</v>
          </cell>
          <cell r="O1406">
            <v>0</v>
          </cell>
          <cell r="P1406">
            <v>77.34</v>
          </cell>
          <cell r="Q1406">
            <v>0</v>
          </cell>
          <cell r="R1406">
            <v>0</v>
          </cell>
          <cell r="S1406">
            <v>0</v>
          </cell>
        </row>
        <row r="1407">
          <cell r="B1407" t="str">
            <v>T65</v>
          </cell>
          <cell r="C1407" t="str">
            <v>GEN RETRO N-THRFTBL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781</v>
          </cell>
          <cell r="I1407" t="str">
            <v>53</v>
          </cell>
          <cell r="J1407" t="str">
            <v>POWER SYSTEMS</v>
          </cell>
          <cell r="K1407" t="str">
            <v>NonBarg</v>
          </cell>
          <cell r="L1407" t="str">
            <v>NonProd</v>
          </cell>
          <cell r="M1407" t="str">
            <v>No</v>
          </cell>
          <cell r="N1407" t="str">
            <v>Other</v>
          </cell>
          <cell r="O1407">
            <v>0</v>
          </cell>
          <cell r="P1407">
            <v>377.85</v>
          </cell>
          <cell r="Q1407">
            <v>0</v>
          </cell>
          <cell r="R1407">
            <v>0</v>
          </cell>
          <cell r="S1407">
            <v>0</v>
          </cell>
        </row>
        <row r="1408">
          <cell r="B1408" t="str">
            <v>T65</v>
          </cell>
          <cell r="C1408" t="str">
            <v>GEN RETRO N-THRFTBL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948</v>
          </cell>
          <cell r="I1408" t="str">
            <v>56</v>
          </cell>
          <cell r="J1408" t="str">
            <v>POWER GENERATION</v>
          </cell>
          <cell r="K1408" t="str">
            <v>NonBarg</v>
          </cell>
          <cell r="L1408" t="str">
            <v>NonProd</v>
          </cell>
          <cell r="M1408" t="str">
            <v>No</v>
          </cell>
          <cell r="N1408" t="str">
            <v>Other</v>
          </cell>
          <cell r="O1408">
            <v>0</v>
          </cell>
          <cell r="P1408">
            <v>397.86</v>
          </cell>
          <cell r="Q1408">
            <v>0</v>
          </cell>
          <cell r="R1408">
            <v>0</v>
          </cell>
          <cell r="S1408">
            <v>0</v>
          </cell>
        </row>
        <row r="1409">
          <cell r="B1409" t="str">
            <v>T65</v>
          </cell>
          <cell r="C1409" t="str">
            <v>GEN RETRO N-THRFTBL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1052</v>
          </cell>
          <cell r="I1409" t="str">
            <v>58</v>
          </cell>
          <cell r="J1409" t="str">
            <v>INFO MANAGEMENT</v>
          </cell>
          <cell r="K1409" t="str">
            <v>NonBarg</v>
          </cell>
          <cell r="L1409" t="str">
            <v>NonProd</v>
          </cell>
          <cell r="M1409" t="str">
            <v>No</v>
          </cell>
          <cell r="N1409" t="str">
            <v>Other</v>
          </cell>
          <cell r="O1409">
            <v>0</v>
          </cell>
          <cell r="P1409">
            <v>26.91</v>
          </cell>
          <cell r="Q1409">
            <v>0</v>
          </cell>
          <cell r="R1409">
            <v>0</v>
          </cell>
          <cell r="S1409">
            <v>0</v>
          </cell>
        </row>
        <row r="1410">
          <cell r="B1410" t="str">
            <v>T70</v>
          </cell>
          <cell r="C1410" t="str">
            <v>LUMP SUM PAYMENT</v>
          </cell>
          <cell r="D1410">
            <v>0</v>
          </cell>
          <cell r="E1410">
            <v>3835</v>
          </cell>
          <cell r="F1410">
            <v>1.1466801311013775E-4</v>
          </cell>
          <cell r="G1410">
            <v>3835</v>
          </cell>
          <cell r="H1410">
            <v>106</v>
          </cell>
          <cell r="I1410" t="str">
            <v>31</v>
          </cell>
          <cell r="J1410" t="str">
            <v>NUCLEAR DIVISION</v>
          </cell>
          <cell r="K1410" t="str">
            <v>NonBarg</v>
          </cell>
          <cell r="L1410" t="str">
            <v>NonProd</v>
          </cell>
          <cell r="M1410" t="str">
            <v>Yes</v>
          </cell>
          <cell r="N1410" t="str">
            <v>Other</v>
          </cell>
          <cell r="O1410">
            <v>0</v>
          </cell>
          <cell r="P1410">
            <v>3835</v>
          </cell>
          <cell r="Q1410">
            <v>0</v>
          </cell>
          <cell r="R1410">
            <v>3835</v>
          </cell>
          <cell r="S1410">
            <v>3835</v>
          </cell>
        </row>
        <row r="1411">
          <cell r="B1411" t="str">
            <v>T70</v>
          </cell>
          <cell r="C1411" t="str">
            <v>LUMP SUM PAYMENT</v>
          </cell>
          <cell r="D1411">
            <v>0</v>
          </cell>
          <cell r="E1411">
            <v>780</v>
          </cell>
          <cell r="F1411">
            <v>2.332230775121446E-5</v>
          </cell>
          <cell r="G1411">
            <v>780</v>
          </cell>
          <cell r="H1411">
            <v>217</v>
          </cell>
          <cell r="I1411" t="str">
            <v>33</v>
          </cell>
          <cell r="J1411" t="str">
            <v>FINANCIAL</v>
          </cell>
          <cell r="K1411" t="str">
            <v>NonBarg</v>
          </cell>
          <cell r="L1411" t="str">
            <v>NonProd</v>
          </cell>
          <cell r="M1411" t="str">
            <v>Yes</v>
          </cell>
          <cell r="N1411" t="str">
            <v>Other</v>
          </cell>
          <cell r="O1411">
            <v>0</v>
          </cell>
          <cell r="P1411">
            <v>780</v>
          </cell>
          <cell r="Q1411">
            <v>0</v>
          </cell>
          <cell r="R1411">
            <v>780</v>
          </cell>
          <cell r="S1411">
            <v>780</v>
          </cell>
        </row>
        <row r="1412">
          <cell r="B1412" t="str">
            <v>T70</v>
          </cell>
          <cell r="C1412" t="str">
            <v>LUMP SUM PAYMENT</v>
          </cell>
          <cell r="D1412">
            <v>0</v>
          </cell>
          <cell r="E1412">
            <v>155332.4</v>
          </cell>
          <cell r="F1412">
            <v>4.6445000468394162E-3</v>
          </cell>
          <cell r="G1412">
            <v>155332.4</v>
          </cell>
          <cell r="H1412">
            <v>659</v>
          </cell>
          <cell r="I1412" t="str">
            <v>51</v>
          </cell>
          <cell r="J1412" t="str">
            <v>CUSTOMER SERVICE</v>
          </cell>
          <cell r="K1412" t="str">
            <v>NonBarg</v>
          </cell>
          <cell r="L1412" t="str">
            <v>NonProd</v>
          </cell>
          <cell r="M1412" t="str">
            <v>Yes</v>
          </cell>
          <cell r="N1412" t="str">
            <v>Other</v>
          </cell>
          <cell r="O1412">
            <v>0</v>
          </cell>
          <cell r="P1412">
            <v>155332.4</v>
          </cell>
          <cell r="Q1412">
            <v>0</v>
          </cell>
          <cell r="R1412">
            <v>155332.4</v>
          </cell>
          <cell r="S1412">
            <v>155332.4</v>
          </cell>
        </row>
        <row r="1413">
          <cell r="B1413" t="str">
            <v>T70</v>
          </cell>
          <cell r="C1413" t="str">
            <v>LUMP SUM PAYMENT</v>
          </cell>
          <cell r="D1413">
            <v>0</v>
          </cell>
          <cell r="E1413">
            <v>15960</v>
          </cell>
          <cell r="F1413">
            <v>4.7721029706331123E-4</v>
          </cell>
          <cell r="G1413">
            <v>15960</v>
          </cell>
          <cell r="H1413">
            <v>782</v>
          </cell>
          <cell r="I1413" t="str">
            <v>53</v>
          </cell>
          <cell r="J1413" t="str">
            <v>POWER SYSTEMS</v>
          </cell>
          <cell r="K1413" t="str">
            <v>NonBarg</v>
          </cell>
          <cell r="L1413" t="str">
            <v>NonProd</v>
          </cell>
          <cell r="M1413" t="str">
            <v>Yes</v>
          </cell>
          <cell r="N1413" t="str">
            <v>Other</v>
          </cell>
          <cell r="O1413">
            <v>0</v>
          </cell>
          <cell r="P1413">
            <v>15960</v>
          </cell>
          <cell r="Q1413">
            <v>0</v>
          </cell>
          <cell r="R1413">
            <v>15960</v>
          </cell>
          <cell r="S1413">
            <v>15960</v>
          </cell>
        </row>
        <row r="1414">
          <cell r="B1414" t="str">
            <v>T70</v>
          </cell>
          <cell r="C1414" t="str">
            <v>LUMP SUM PAYMENT</v>
          </cell>
          <cell r="D1414">
            <v>0</v>
          </cell>
          <cell r="E1414">
            <v>20000</v>
          </cell>
          <cell r="F1414">
            <v>5.98007891056781E-4</v>
          </cell>
          <cell r="G1414">
            <v>20000</v>
          </cell>
          <cell r="H1414">
            <v>949</v>
          </cell>
          <cell r="I1414" t="str">
            <v>56</v>
          </cell>
          <cell r="J1414" t="str">
            <v>POWER GENERATION</v>
          </cell>
          <cell r="K1414" t="str">
            <v>NonBarg</v>
          </cell>
          <cell r="L1414" t="str">
            <v>NonProd</v>
          </cell>
          <cell r="M1414" t="str">
            <v>Yes</v>
          </cell>
          <cell r="N1414" t="str">
            <v>Other</v>
          </cell>
          <cell r="O1414">
            <v>0</v>
          </cell>
          <cell r="P1414">
            <v>20000</v>
          </cell>
          <cell r="Q1414">
            <v>0</v>
          </cell>
          <cell r="R1414">
            <v>20000</v>
          </cell>
          <cell r="S1414">
            <v>20000</v>
          </cell>
        </row>
        <row r="1415">
          <cell r="B1415" t="str">
            <v>T80</v>
          </cell>
          <cell r="C1415" t="str">
            <v>OT ADJUSTMENT</v>
          </cell>
          <cell r="D1415">
            <v>0</v>
          </cell>
          <cell r="E1415">
            <v>29738.51</v>
          </cell>
          <cell r="F1415">
            <v>8.8919318241354958E-4</v>
          </cell>
          <cell r="G1415">
            <v>29738.51</v>
          </cell>
          <cell r="H1415">
            <v>87</v>
          </cell>
          <cell r="I1415" t="str">
            <v>31</v>
          </cell>
          <cell r="J1415" t="str">
            <v>NUCLEAR DIVISION</v>
          </cell>
          <cell r="K1415" t="str">
            <v>Barg</v>
          </cell>
          <cell r="L1415" t="str">
            <v>NonProd</v>
          </cell>
          <cell r="M1415" t="str">
            <v>Yes</v>
          </cell>
          <cell r="N1415" t="str">
            <v>Other</v>
          </cell>
          <cell r="O1415">
            <v>0</v>
          </cell>
          <cell r="P1415">
            <v>29738.51</v>
          </cell>
          <cell r="Q1415">
            <v>29738.51</v>
          </cell>
          <cell r="R1415">
            <v>0</v>
          </cell>
          <cell r="S1415">
            <v>29738.51</v>
          </cell>
        </row>
        <row r="1416">
          <cell r="B1416" t="str">
            <v>T80</v>
          </cell>
          <cell r="C1416" t="str">
            <v>OT ADJUSTMENT</v>
          </cell>
          <cell r="D1416">
            <v>0</v>
          </cell>
          <cell r="E1416">
            <v>40.64</v>
          </cell>
          <cell r="F1416">
            <v>1.215152034627379E-6</v>
          </cell>
          <cell r="G1416">
            <v>40.64</v>
          </cell>
          <cell r="H1416">
            <v>162</v>
          </cell>
          <cell r="I1416" t="str">
            <v>34</v>
          </cell>
          <cell r="J1416" t="str">
            <v>HUMAN RESRC &amp; CORP SVCS</v>
          </cell>
          <cell r="K1416" t="str">
            <v>Barg</v>
          </cell>
          <cell r="L1416" t="str">
            <v>NonProd</v>
          </cell>
          <cell r="M1416" t="str">
            <v>Yes</v>
          </cell>
          <cell r="N1416" t="str">
            <v>Other</v>
          </cell>
          <cell r="O1416">
            <v>0</v>
          </cell>
          <cell r="P1416">
            <v>40.64</v>
          </cell>
          <cell r="Q1416">
            <v>40.64</v>
          </cell>
          <cell r="R1416">
            <v>0</v>
          </cell>
          <cell r="S1416">
            <v>40.64</v>
          </cell>
        </row>
        <row r="1417">
          <cell r="B1417" t="str">
            <v>T80</v>
          </cell>
          <cell r="C1417" t="str">
            <v>OT ADJUSTMENT</v>
          </cell>
          <cell r="D1417">
            <v>0</v>
          </cell>
          <cell r="E1417">
            <v>120.13</v>
          </cell>
          <cell r="F1417">
            <v>3.5919343976325549E-6</v>
          </cell>
          <cell r="G1417">
            <v>120.13</v>
          </cell>
          <cell r="H1417">
            <v>210</v>
          </cell>
          <cell r="I1417" t="str">
            <v>51</v>
          </cell>
          <cell r="J1417" t="str">
            <v>CUSTOMER SERVICE</v>
          </cell>
          <cell r="K1417" t="str">
            <v>Barg</v>
          </cell>
          <cell r="L1417" t="str">
            <v>NonProd</v>
          </cell>
          <cell r="M1417" t="str">
            <v>Yes</v>
          </cell>
          <cell r="N1417" t="str">
            <v>Other</v>
          </cell>
          <cell r="O1417">
            <v>0</v>
          </cell>
          <cell r="P1417">
            <v>120.13</v>
          </cell>
          <cell r="Q1417">
            <v>120.13</v>
          </cell>
          <cell r="R1417">
            <v>0</v>
          </cell>
          <cell r="S1417">
            <v>120.13</v>
          </cell>
        </row>
        <row r="1418">
          <cell r="B1418" t="str">
            <v>T80</v>
          </cell>
          <cell r="C1418" t="str">
            <v>OT ADJUSTMENT</v>
          </cell>
          <cell r="D1418">
            <v>0</v>
          </cell>
          <cell r="E1418">
            <v>223753.37</v>
          </cell>
          <cell r="F1418">
            <v>6.6903140455273806E-3</v>
          </cell>
          <cell r="G1418">
            <v>223753.37</v>
          </cell>
          <cell r="H1418">
            <v>300</v>
          </cell>
          <cell r="I1418" t="str">
            <v>53</v>
          </cell>
          <cell r="J1418" t="str">
            <v>POWER SYSTEMS</v>
          </cell>
          <cell r="K1418" t="str">
            <v>Barg</v>
          </cell>
          <cell r="L1418" t="str">
            <v>NonProd</v>
          </cell>
          <cell r="M1418" t="str">
            <v>Yes</v>
          </cell>
          <cell r="N1418" t="str">
            <v>Other</v>
          </cell>
          <cell r="O1418">
            <v>0</v>
          </cell>
          <cell r="P1418">
            <v>223753.37</v>
          </cell>
          <cell r="Q1418">
            <v>223753.37</v>
          </cell>
          <cell r="R1418">
            <v>0</v>
          </cell>
          <cell r="S1418">
            <v>223753.37</v>
          </cell>
        </row>
        <row r="1419">
          <cell r="B1419" t="str">
            <v>T80</v>
          </cell>
          <cell r="C1419" t="str">
            <v>OT ADJUSTMENT</v>
          </cell>
          <cell r="D1419">
            <v>0</v>
          </cell>
          <cell r="E1419">
            <v>29338.86</v>
          </cell>
          <cell r="F1419">
            <v>8.7724348973050755E-4</v>
          </cell>
          <cell r="G1419">
            <v>29338.86</v>
          </cell>
          <cell r="H1419">
            <v>425</v>
          </cell>
          <cell r="I1419" t="str">
            <v>56</v>
          </cell>
          <cell r="J1419" t="str">
            <v>POWER GENERATION</v>
          </cell>
          <cell r="K1419" t="str">
            <v>Barg</v>
          </cell>
          <cell r="L1419" t="str">
            <v>NonProd</v>
          </cell>
          <cell r="M1419" t="str">
            <v>Yes</v>
          </cell>
          <cell r="N1419" t="str">
            <v>Other</v>
          </cell>
          <cell r="O1419">
            <v>0</v>
          </cell>
          <cell r="P1419">
            <v>29338.86</v>
          </cell>
          <cell r="Q1419">
            <v>29338.86</v>
          </cell>
          <cell r="R1419">
            <v>0</v>
          </cell>
          <cell r="S1419">
            <v>29338.86</v>
          </cell>
        </row>
        <row r="1420">
          <cell r="B1420" t="str">
            <v>T80</v>
          </cell>
          <cell r="C1420" t="str">
            <v>OT ADJUSTMENT</v>
          </cell>
          <cell r="D1420">
            <v>0</v>
          </cell>
          <cell r="E1420">
            <v>1504.29</v>
          </cell>
          <cell r="F1420">
            <v>4.4978864521890255E-5</v>
          </cell>
          <cell r="G1420">
            <v>1504.29</v>
          </cell>
          <cell r="H1420">
            <v>480</v>
          </cell>
          <cell r="I1420" t="str">
            <v>58</v>
          </cell>
          <cell r="J1420" t="str">
            <v>INFO MANAGEMENT</v>
          </cell>
          <cell r="K1420" t="str">
            <v>Barg</v>
          </cell>
          <cell r="L1420" t="str">
            <v>NonProd</v>
          </cell>
          <cell r="M1420" t="str">
            <v>Yes</v>
          </cell>
          <cell r="N1420" t="str">
            <v>Other</v>
          </cell>
          <cell r="O1420">
            <v>0</v>
          </cell>
          <cell r="P1420">
            <v>1504.29</v>
          </cell>
          <cell r="Q1420">
            <v>1504.29</v>
          </cell>
          <cell r="R1420">
            <v>0</v>
          </cell>
          <cell r="S1420">
            <v>1504.29</v>
          </cell>
        </row>
        <row r="1421">
          <cell r="B1421" t="str">
            <v>T80</v>
          </cell>
          <cell r="C1421" t="str">
            <v>OT ADJUSTMENT</v>
          </cell>
          <cell r="D1421">
            <v>0</v>
          </cell>
          <cell r="E1421">
            <v>1912.74</v>
          </cell>
          <cell r="F1421">
            <v>5.7191680676997367E-5</v>
          </cell>
          <cell r="G1421">
            <v>1912.74</v>
          </cell>
          <cell r="H1421">
            <v>107</v>
          </cell>
          <cell r="I1421" t="str">
            <v>31</v>
          </cell>
          <cell r="J1421" t="str">
            <v>NUCLEAR DIVISION</v>
          </cell>
          <cell r="K1421" t="str">
            <v>NonBarg</v>
          </cell>
          <cell r="L1421" t="str">
            <v>NonProd</v>
          </cell>
          <cell r="M1421" t="str">
            <v>Yes</v>
          </cell>
          <cell r="N1421" t="str">
            <v>Other</v>
          </cell>
          <cell r="O1421">
            <v>0</v>
          </cell>
          <cell r="P1421">
            <v>1912.74</v>
          </cell>
          <cell r="Q1421">
            <v>0</v>
          </cell>
          <cell r="R1421">
            <v>1912.74</v>
          </cell>
          <cell r="S1421">
            <v>1912.74</v>
          </cell>
        </row>
        <row r="1422">
          <cell r="B1422" t="str">
            <v>T80</v>
          </cell>
          <cell r="C1422" t="str">
            <v>OT ADJUSTMENT</v>
          </cell>
          <cell r="D1422">
            <v>0</v>
          </cell>
          <cell r="E1422">
            <v>115.79</v>
          </cell>
          <cell r="F1422">
            <v>3.462166685273234E-6</v>
          </cell>
          <cell r="G1422">
            <v>115.79</v>
          </cell>
          <cell r="H1422">
            <v>218</v>
          </cell>
          <cell r="I1422" t="str">
            <v>33</v>
          </cell>
          <cell r="J1422" t="str">
            <v>FINANCIAL</v>
          </cell>
          <cell r="K1422" t="str">
            <v>NonBarg</v>
          </cell>
          <cell r="L1422" t="str">
            <v>NonProd</v>
          </cell>
          <cell r="M1422" t="str">
            <v>Yes</v>
          </cell>
          <cell r="N1422" t="str">
            <v>Other</v>
          </cell>
          <cell r="O1422">
            <v>0</v>
          </cell>
          <cell r="P1422">
            <v>115.79</v>
          </cell>
          <cell r="Q1422">
            <v>0</v>
          </cell>
          <cell r="R1422">
            <v>115.79</v>
          </cell>
          <cell r="S1422">
            <v>115.79</v>
          </cell>
        </row>
        <row r="1423">
          <cell r="B1423" t="str">
            <v>T80</v>
          </cell>
          <cell r="C1423" t="str">
            <v>OT ADJUSTMENT</v>
          </cell>
          <cell r="D1423">
            <v>0</v>
          </cell>
          <cell r="E1423">
            <v>3070.83</v>
          </cell>
          <cell r="F1423">
            <v>9.181902860469474E-5</v>
          </cell>
          <cell r="G1423">
            <v>3070.83</v>
          </cell>
          <cell r="H1423">
            <v>330</v>
          </cell>
          <cell r="I1423" t="str">
            <v>34</v>
          </cell>
          <cell r="J1423" t="str">
            <v>HUMAN RESRC &amp; CORP SVCS</v>
          </cell>
          <cell r="K1423" t="str">
            <v>NonBarg</v>
          </cell>
          <cell r="L1423" t="str">
            <v>NonProd</v>
          </cell>
          <cell r="M1423" t="str">
            <v>Yes</v>
          </cell>
          <cell r="N1423" t="str">
            <v>Other</v>
          </cell>
          <cell r="O1423">
            <v>0</v>
          </cell>
          <cell r="P1423">
            <v>3070.83</v>
          </cell>
          <cell r="Q1423">
            <v>0</v>
          </cell>
          <cell r="R1423">
            <v>3070.83</v>
          </cell>
          <cell r="S1423">
            <v>3070.83</v>
          </cell>
        </row>
        <row r="1424">
          <cell r="B1424" t="str">
            <v>T80</v>
          </cell>
          <cell r="C1424" t="str">
            <v>OT ADJUSTMENT</v>
          </cell>
          <cell r="D1424">
            <v>0</v>
          </cell>
          <cell r="E1424">
            <v>10.02</v>
          </cell>
          <cell r="F1424">
            <v>2.9960195341944727E-7</v>
          </cell>
          <cell r="G1424">
            <v>10.02</v>
          </cell>
          <cell r="H1424">
            <v>420</v>
          </cell>
          <cell r="I1424" t="str">
            <v>35</v>
          </cell>
          <cell r="J1424" t="str">
            <v>GENERAL COUNSEL</v>
          </cell>
          <cell r="K1424" t="str">
            <v>NonBarg</v>
          </cell>
          <cell r="L1424" t="str">
            <v>NonProd</v>
          </cell>
          <cell r="M1424" t="str">
            <v>Yes</v>
          </cell>
          <cell r="N1424" t="str">
            <v>Other</v>
          </cell>
          <cell r="O1424">
            <v>0</v>
          </cell>
          <cell r="P1424">
            <v>10.02</v>
          </cell>
          <cell r="Q1424">
            <v>0</v>
          </cell>
          <cell r="R1424">
            <v>10.02</v>
          </cell>
          <cell r="S1424">
            <v>10.02</v>
          </cell>
        </row>
        <row r="1425">
          <cell r="B1425" t="str">
            <v>T80</v>
          </cell>
          <cell r="C1425" t="str">
            <v>OT ADJUSTMENT</v>
          </cell>
          <cell r="D1425">
            <v>0</v>
          </cell>
          <cell r="E1425">
            <v>107.25</v>
          </cell>
          <cell r="F1425">
            <v>3.2068173157919883E-6</v>
          </cell>
          <cell r="G1425">
            <v>107.25</v>
          </cell>
          <cell r="H1425">
            <v>459</v>
          </cell>
          <cell r="I1425" t="str">
            <v>36</v>
          </cell>
          <cell r="J1425" t="str">
            <v>GOVT AFFAIRS - FED</v>
          </cell>
          <cell r="K1425" t="str">
            <v>NonBarg</v>
          </cell>
          <cell r="L1425" t="str">
            <v>NonProd</v>
          </cell>
          <cell r="M1425" t="str">
            <v>Yes</v>
          </cell>
          <cell r="N1425" t="str">
            <v>Other</v>
          </cell>
          <cell r="O1425">
            <v>0</v>
          </cell>
          <cell r="P1425">
            <v>107.25</v>
          </cell>
          <cell r="Q1425">
            <v>0</v>
          </cell>
          <cell r="R1425">
            <v>107.25</v>
          </cell>
          <cell r="S1425">
            <v>107.25</v>
          </cell>
        </row>
        <row r="1426">
          <cell r="B1426" t="str">
            <v>T80</v>
          </cell>
          <cell r="C1426" t="str">
            <v>OT ADJUSTMENT</v>
          </cell>
          <cell r="D1426">
            <v>0</v>
          </cell>
          <cell r="E1426">
            <v>653.20000000000005</v>
          </cell>
          <cell r="F1426">
            <v>1.9530937721914469E-5</v>
          </cell>
          <cell r="G1426">
            <v>653.20000000000005</v>
          </cell>
          <cell r="H1426">
            <v>512</v>
          </cell>
          <cell r="I1426" t="str">
            <v>37</v>
          </cell>
          <cell r="J1426" t="str">
            <v>CORP COMMUNICATIONS</v>
          </cell>
          <cell r="K1426" t="str">
            <v>NonBarg</v>
          </cell>
          <cell r="L1426" t="str">
            <v>NonProd</v>
          </cell>
          <cell r="M1426" t="str">
            <v>Yes</v>
          </cell>
          <cell r="N1426" t="str">
            <v>Other</v>
          </cell>
          <cell r="O1426">
            <v>0</v>
          </cell>
          <cell r="P1426">
            <v>653.20000000000005</v>
          </cell>
          <cell r="Q1426">
            <v>0</v>
          </cell>
          <cell r="R1426">
            <v>653.20000000000005</v>
          </cell>
          <cell r="S1426">
            <v>653.20000000000005</v>
          </cell>
        </row>
        <row r="1427">
          <cell r="B1427" t="str">
            <v>T80</v>
          </cell>
          <cell r="C1427" t="str">
            <v>OT ADJUSTMENT</v>
          </cell>
          <cell r="D1427">
            <v>0</v>
          </cell>
          <cell r="E1427">
            <v>9712.7099999999991</v>
          </cell>
          <cell r="F1427">
            <v>2.9041386117730536E-4</v>
          </cell>
          <cell r="G1427">
            <v>9712.7099999999991</v>
          </cell>
          <cell r="H1427">
            <v>660</v>
          </cell>
          <cell r="I1427" t="str">
            <v>51</v>
          </cell>
          <cell r="J1427" t="str">
            <v>CUSTOMER SERVICE</v>
          </cell>
          <cell r="K1427" t="str">
            <v>NonBarg</v>
          </cell>
          <cell r="L1427" t="str">
            <v>NonProd</v>
          </cell>
          <cell r="M1427" t="str">
            <v>Yes</v>
          </cell>
          <cell r="N1427" t="str">
            <v>Other</v>
          </cell>
          <cell r="O1427">
            <v>0</v>
          </cell>
          <cell r="P1427">
            <v>9712.7099999999991</v>
          </cell>
          <cell r="Q1427">
            <v>0</v>
          </cell>
          <cell r="R1427">
            <v>9712.7099999999991</v>
          </cell>
          <cell r="S1427">
            <v>9712.7099999999991</v>
          </cell>
        </row>
        <row r="1428">
          <cell r="B1428" t="str">
            <v>T80</v>
          </cell>
          <cell r="C1428" t="str">
            <v>OT ADJUSTMENT</v>
          </cell>
          <cell r="D1428">
            <v>0</v>
          </cell>
          <cell r="E1428">
            <v>2464.36</v>
          </cell>
          <cell r="F1428">
            <v>7.3685336320234449E-5</v>
          </cell>
          <cell r="G1428">
            <v>2464.36</v>
          </cell>
          <cell r="H1428">
            <v>783</v>
          </cell>
          <cell r="I1428" t="str">
            <v>53</v>
          </cell>
          <cell r="J1428" t="str">
            <v>POWER SYSTEMS</v>
          </cell>
          <cell r="K1428" t="str">
            <v>NonBarg</v>
          </cell>
          <cell r="L1428" t="str">
            <v>NonProd</v>
          </cell>
          <cell r="M1428" t="str">
            <v>Yes</v>
          </cell>
          <cell r="N1428" t="str">
            <v>Other</v>
          </cell>
          <cell r="O1428">
            <v>0</v>
          </cell>
          <cell r="P1428">
            <v>2464.36</v>
          </cell>
          <cell r="Q1428">
            <v>0</v>
          </cell>
          <cell r="R1428">
            <v>2464.36</v>
          </cell>
          <cell r="S1428">
            <v>2464.36</v>
          </cell>
        </row>
        <row r="1429">
          <cell r="B1429" t="str">
            <v>T80</v>
          </cell>
          <cell r="C1429" t="str">
            <v>OT ADJUSTMENT</v>
          </cell>
          <cell r="D1429">
            <v>0</v>
          </cell>
          <cell r="E1429">
            <v>786.62</v>
          </cell>
          <cell r="F1429">
            <v>2.3520248363154253E-5</v>
          </cell>
          <cell r="G1429">
            <v>786.62</v>
          </cell>
          <cell r="H1429">
            <v>950</v>
          </cell>
          <cell r="I1429" t="str">
            <v>56</v>
          </cell>
          <cell r="J1429" t="str">
            <v>POWER GENERATION</v>
          </cell>
          <cell r="K1429" t="str">
            <v>NonBarg</v>
          </cell>
          <cell r="L1429" t="str">
            <v>NonProd</v>
          </cell>
          <cell r="M1429" t="str">
            <v>Yes</v>
          </cell>
          <cell r="N1429" t="str">
            <v>Other</v>
          </cell>
          <cell r="O1429">
            <v>0</v>
          </cell>
          <cell r="P1429">
            <v>786.62</v>
          </cell>
          <cell r="Q1429">
            <v>0</v>
          </cell>
          <cell r="R1429">
            <v>786.62</v>
          </cell>
          <cell r="S1429">
            <v>786.62</v>
          </cell>
        </row>
        <row r="1430">
          <cell r="B1430" t="str">
            <v>T80</v>
          </cell>
          <cell r="C1430" t="str">
            <v>OT ADJUSTMENT</v>
          </cell>
          <cell r="D1430">
            <v>0</v>
          </cell>
          <cell r="E1430">
            <v>271.37</v>
          </cell>
          <cell r="F1430">
            <v>8.1140700698039331E-6</v>
          </cell>
          <cell r="G1430">
            <v>271.37</v>
          </cell>
          <cell r="H1430">
            <v>1053</v>
          </cell>
          <cell r="I1430" t="str">
            <v>58</v>
          </cell>
          <cell r="J1430" t="str">
            <v>INFO MANAGEMENT</v>
          </cell>
          <cell r="K1430" t="str">
            <v>NonBarg</v>
          </cell>
          <cell r="L1430" t="str">
            <v>NonProd</v>
          </cell>
          <cell r="M1430" t="str">
            <v>Yes</v>
          </cell>
          <cell r="N1430" t="str">
            <v>Other</v>
          </cell>
          <cell r="O1430">
            <v>0</v>
          </cell>
          <cell r="P1430">
            <v>271.37</v>
          </cell>
          <cell r="Q1430">
            <v>0</v>
          </cell>
          <cell r="R1430">
            <v>271.37</v>
          </cell>
          <cell r="S1430">
            <v>271.37</v>
          </cell>
        </row>
        <row r="1431">
          <cell r="B1431" t="str">
            <v>T80</v>
          </cell>
          <cell r="C1431" t="str">
            <v>OT ADJUSTMENT</v>
          </cell>
          <cell r="D1431">
            <v>0</v>
          </cell>
          <cell r="E1431">
            <v>19.54</v>
          </cell>
          <cell r="F1431">
            <v>5.8425370956247505E-7</v>
          </cell>
          <cell r="G1431">
            <v>19.54</v>
          </cell>
          <cell r="H1431">
            <v>1151</v>
          </cell>
          <cell r="I1431" t="str">
            <v>62</v>
          </cell>
          <cell r="J1431" t="str">
            <v>ENERGY MARKETING</v>
          </cell>
          <cell r="K1431" t="str">
            <v>NonBarg</v>
          </cell>
          <cell r="L1431" t="str">
            <v>NonProd</v>
          </cell>
          <cell r="M1431" t="str">
            <v>Yes</v>
          </cell>
          <cell r="N1431" t="str">
            <v>Other</v>
          </cell>
          <cell r="O1431">
            <v>0</v>
          </cell>
          <cell r="P1431">
            <v>19.54</v>
          </cell>
          <cell r="Q1431">
            <v>0</v>
          </cell>
          <cell r="R1431">
            <v>19.54</v>
          </cell>
          <cell r="S1431">
            <v>19.54</v>
          </cell>
        </row>
        <row r="1432">
          <cell r="B1432" t="str">
            <v>T80</v>
          </cell>
          <cell r="C1432" t="str">
            <v>OT ADJUSTMENT</v>
          </cell>
          <cell r="D1432">
            <v>0</v>
          </cell>
          <cell r="E1432">
            <v>38.36</v>
          </cell>
          <cell r="F1432">
            <v>1.1469791350469059E-6</v>
          </cell>
          <cell r="G1432">
            <v>38.36</v>
          </cell>
          <cell r="H1432">
            <v>1209</v>
          </cell>
          <cell r="I1432" t="str">
            <v>63</v>
          </cell>
          <cell r="J1432" t="str">
            <v>REGULATORY AFFAIRS</v>
          </cell>
          <cell r="K1432" t="str">
            <v>NonBarg</v>
          </cell>
          <cell r="L1432" t="str">
            <v>NonProd</v>
          </cell>
          <cell r="M1432" t="str">
            <v>Yes</v>
          </cell>
          <cell r="N1432" t="str">
            <v>Other</v>
          </cell>
          <cell r="O1432">
            <v>0</v>
          </cell>
          <cell r="P1432">
            <v>38.36</v>
          </cell>
          <cell r="Q1432">
            <v>0</v>
          </cell>
          <cell r="R1432">
            <v>38.36</v>
          </cell>
          <cell r="S1432">
            <v>38.36</v>
          </cell>
        </row>
        <row r="1433">
          <cell r="B1433" t="str">
            <v>X09</v>
          </cell>
          <cell r="C1433" t="str">
            <v>OTHER HOURS-STR OT</v>
          </cell>
          <cell r="D1433">
            <v>147.75</v>
          </cell>
          <cell r="E1433">
            <v>0</v>
          </cell>
          <cell r="F1433">
            <v>0</v>
          </cell>
          <cell r="G1433">
            <v>147.75</v>
          </cell>
          <cell r="H1433">
            <v>331</v>
          </cell>
          <cell r="I1433" t="str">
            <v>34</v>
          </cell>
          <cell r="J1433" t="str">
            <v>HUMAN RESRC &amp; CORP SVCS</v>
          </cell>
          <cell r="K1433" t="str">
            <v>NonBarg</v>
          </cell>
          <cell r="L1433" t="str">
            <v>Prod</v>
          </cell>
          <cell r="M1433" t="str">
            <v>Yes</v>
          </cell>
          <cell r="N1433" t="str">
            <v>OT St</v>
          </cell>
          <cell r="O1433">
            <v>4</v>
          </cell>
          <cell r="P1433">
            <v>147.75</v>
          </cell>
          <cell r="Q1433">
            <v>0</v>
          </cell>
          <cell r="R1433">
            <v>147.75</v>
          </cell>
          <cell r="S1433">
            <v>147.75</v>
          </cell>
        </row>
        <row r="1434">
          <cell r="B1434" t="str">
            <v>X12</v>
          </cell>
          <cell r="C1434" t="str">
            <v>TRAVEL TIME-STR OT</v>
          </cell>
          <cell r="D1434">
            <v>470.7</v>
          </cell>
          <cell r="E1434">
            <v>0</v>
          </cell>
          <cell r="F1434">
            <v>0</v>
          </cell>
          <cell r="G1434">
            <v>470.7</v>
          </cell>
          <cell r="H1434">
            <v>108</v>
          </cell>
          <cell r="I1434" t="str">
            <v>31</v>
          </cell>
          <cell r="J1434" t="str">
            <v>NUCLEAR DIVISION</v>
          </cell>
          <cell r="K1434" t="str">
            <v>NonBarg</v>
          </cell>
          <cell r="L1434" t="str">
            <v>Prod</v>
          </cell>
          <cell r="M1434" t="str">
            <v>Yes</v>
          </cell>
          <cell r="N1434" t="str">
            <v>OT St</v>
          </cell>
          <cell r="O1434">
            <v>12</v>
          </cell>
          <cell r="P1434">
            <v>470.7</v>
          </cell>
          <cell r="Q1434">
            <v>0</v>
          </cell>
          <cell r="R1434">
            <v>470.7</v>
          </cell>
          <cell r="S1434">
            <v>470.7</v>
          </cell>
        </row>
        <row r="1435">
          <cell r="B1435" t="str">
            <v>X12</v>
          </cell>
          <cell r="C1435" t="str">
            <v>TRAVEL TIME-STR OT</v>
          </cell>
          <cell r="D1435">
            <v>1031.26</v>
          </cell>
          <cell r="E1435">
            <v>0</v>
          </cell>
          <cell r="F1435">
            <v>0</v>
          </cell>
          <cell r="G1435">
            <v>1031.26</v>
          </cell>
          <cell r="H1435">
            <v>661</v>
          </cell>
          <cell r="I1435" t="str">
            <v>51</v>
          </cell>
          <cell r="J1435" t="str">
            <v>CUSTOMER SERVICE</v>
          </cell>
          <cell r="K1435" t="str">
            <v>NonBarg</v>
          </cell>
          <cell r="L1435" t="str">
            <v>Prod</v>
          </cell>
          <cell r="M1435" t="str">
            <v>Yes</v>
          </cell>
          <cell r="N1435" t="str">
            <v>OT St</v>
          </cell>
          <cell r="O1435">
            <v>84.25</v>
          </cell>
          <cell r="P1435">
            <v>1031.26</v>
          </cell>
          <cell r="Q1435">
            <v>0</v>
          </cell>
          <cell r="R1435">
            <v>1031.26</v>
          </cell>
          <cell r="S1435">
            <v>1031.26</v>
          </cell>
        </row>
        <row r="1436">
          <cell r="B1436" t="str">
            <v>X16</v>
          </cell>
          <cell r="C1436" t="str">
            <v>OTHER MEETING-STR OT</v>
          </cell>
          <cell r="D1436">
            <v>33159.15</v>
          </cell>
          <cell r="E1436">
            <v>0</v>
          </cell>
          <cell r="F1436">
            <v>0</v>
          </cell>
          <cell r="G1436">
            <v>33159.15</v>
          </cell>
          <cell r="H1436">
            <v>109</v>
          </cell>
          <cell r="I1436" t="str">
            <v>31</v>
          </cell>
          <cell r="J1436" t="str">
            <v>NUCLEAR DIVISION</v>
          </cell>
          <cell r="K1436" t="str">
            <v>NonBarg</v>
          </cell>
          <cell r="L1436" t="str">
            <v>Prod</v>
          </cell>
          <cell r="M1436" t="str">
            <v>Yes</v>
          </cell>
          <cell r="N1436" t="str">
            <v>OT St</v>
          </cell>
          <cell r="O1436">
            <v>810.5</v>
          </cell>
          <cell r="P1436">
            <v>33159.15</v>
          </cell>
          <cell r="Q1436">
            <v>0</v>
          </cell>
          <cell r="R1436">
            <v>33159.15</v>
          </cell>
          <cell r="S1436">
            <v>33159.15</v>
          </cell>
        </row>
        <row r="1437">
          <cell r="B1437" t="str">
            <v>X16</v>
          </cell>
          <cell r="C1437" t="str">
            <v>OTHER MEETING-STR OT</v>
          </cell>
          <cell r="D1437">
            <v>978.58</v>
          </cell>
          <cell r="E1437">
            <v>0</v>
          </cell>
          <cell r="F1437">
            <v>0</v>
          </cell>
          <cell r="G1437">
            <v>978.58</v>
          </cell>
          <cell r="H1437">
            <v>784</v>
          </cell>
          <cell r="I1437" t="str">
            <v>53</v>
          </cell>
          <cell r="J1437" t="str">
            <v>POWER SYSTEMS</v>
          </cell>
          <cell r="K1437" t="str">
            <v>NonBarg</v>
          </cell>
          <cell r="L1437" t="str">
            <v>Prod</v>
          </cell>
          <cell r="M1437" t="str">
            <v>Yes</v>
          </cell>
          <cell r="N1437" t="str">
            <v>OT St</v>
          </cell>
          <cell r="O1437">
            <v>26</v>
          </cell>
          <cell r="P1437">
            <v>978.58</v>
          </cell>
          <cell r="Q1437">
            <v>0</v>
          </cell>
          <cell r="R1437">
            <v>978.58</v>
          </cell>
          <cell r="S1437">
            <v>978.58</v>
          </cell>
        </row>
        <row r="1438">
          <cell r="B1438" t="str">
            <v>X20</v>
          </cell>
          <cell r="C1438" t="str">
            <v>STRAIGHT OVERTIME</v>
          </cell>
          <cell r="D1438">
            <v>109819.71</v>
          </cell>
          <cell r="E1438">
            <v>0</v>
          </cell>
          <cell r="F1438">
            <v>0</v>
          </cell>
          <cell r="G1438">
            <v>109819.71</v>
          </cell>
          <cell r="H1438">
            <v>301</v>
          </cell>
          <cell r="I1438" t="str">
            <v>53</v>
          </cell>
          <cell r="J1438" t="str">
            <v>POWER SYSTEMS</v>
          </cell>
          <cell r="K1438" t="str">
            <v>Barg</v>
          </cell>
          <cell r="L1438" t="str">
            <v>Prod</v>
          </cell>
          <cell r="M1438" t="str">
            <v>Yes</v>
          </cell>
          <cell r="N1438" t="str">
            <v>OT St</v>
          </cell>
          <cell r="O1438">
            <v>4427.5</v>
          </cell>
          <cell r="P1438">
            <v>109819.71</v>
          </cell>
          <cell r="Q1438">
            <v>109819.71</v>
          </cell>
          <cell r="R1438">
            <v>0</v>
          </cell>
          <cell r="S1438">
            <v>109819.71</v>
          </cell>
        </row>
        <row r="1439">
          <cell r="B1439" t="str">
            <v>X20</v>
          </cell>
          <cell r="C1439" t="str">
            <v>STRAIGHT OVERTIME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426</v>
          </cell>
          <cell r="I1439" t="str">
            <v>56</v>
          </cell>
          <cell r="J1439" t="str">
            <v>POWER GENERATION</v>
          </cell>
          <cell r="K1439" t="str">
            <v>Barg</v>
          </cell>
          <cell r="L1439" t="str">
            <v>Prod</v>
          </cell>
          <cell r="M1439" t="str">
            <v>Yes</v>
          </cell>
          <cell r="N1439" t="str">
            <v>OT St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</row>
        <row r="1440">
          <cell r="B1440" t="str">
            <v>X20</v>
          </cell>
          <cell r="C1440" t="str">
            <v>STRAIGHT OVERTIME</v>
          </cell>
          <cell r="D1440">
            <v>74021.41</v>
          </cell>
          <cell r="E1440">
            <v>0</v>
          </cell>
          <cell r="F1440">
            <v>0</v>
          </cell>
          <cell r="G1440">
            <v>74021.41</v>
          </cell>
          <cell r="H1440">
            <v>110</v>
          </cell>
          <cell r="I1440" t="str">
            <v>31</v>
          </cell>
          <cell r="J1440" t="str">
            <v>NUCLEAR DIVISION</v>
          </cell>
          <cell r="K1440" t="str">
            <v>NonBarg</v>
          </cell>
          <cell r="L1440" t="str">
            <v>Prod</v>
          </cell>
          <cell r="M1440" t="str">
            <v>Yes</v>
          </cell>
          <cell r="N1440" t="str">
            <v>OT St</v>
          </cell>
          <cell r="O1440">
            <v>2023.5</v>
          </cell>
          <cell r="P1440">
            <v>74021.41</v>
          </cell>
          <cell r="Q1440">
            <v>0</v>
          </cell>
          <cell r="R1440">
            <v>74021.41</v>
          </cell>
          <cell r="S1440">
            <v>74021.41</v>
          </cell>
        </row>
        <row r="1441">
          <cell r="B1441" t="str">
            <v>X20</v>
          </cell>
          <cell r="C1441" t="str">
            <v>STRAIGHT OVERTIME</v>
          </cell>
          <cell r="D1441">
            <v>4258.93</v>
          </cell>
          <cell r="E1441">
            <v>0</v>
          </cell>
          <cell r="F1441">
            <v>0</v>
          </cell>
          <cell r="G1441">
            <v>4258.93</v>
          </cell>
          <cell r="H1441">
            <v>219</v>
          </cell>
          <cell r="I1441" t="str">
            <v>33</v>
          </cell>
          <cell r="J1441" t="str">
            <v>FINANCIAL</v>
          </cell>
          <cell r="K1441" t="str">
            <v>NonBarg</v>
          </cell>
          <cell r="L1441" t="str">
            <v>Prod</v>
          </cell>
          <cell r="M1441" t="str">
            <v>Yes</v>
          </cell>
          <cell r="N1441" t="str">
            <v>OT St</v>
          </cell>
          <cell r="O1441">
            <v>166</v>
          </cell>
          <cell r="P1441">
            <v>4258.93</v>
          </cell>
          <cell r="Q1441">
            <v>0</v>
          </cell>
          <cell r="R1441">
            <v>4258.93</v>
          </cell>
          <cell r="S1441">
            <v>4258.93</v>
          </cell>
        </row>
        <row r="1442">
          <cell r="B1442" t="str">
            <v>X20</v>
          </cell>
          <cell r="C1442" t="str">
            <v>STRAIGHT OVERTIME</v>
          </cell>
          <cell r="D1442">
            <v>210324.21</v>
          </cell>
          <cell r="E1442">
            <v>0</v>
          </cell>
          <cell r="F1442">
            <v>0</v>
          </cell>
          <cell r="G1442">
            <v>210324.21</v>
          </cell>
          <cell r="H1442">
            <v>332</v>
          </cell>
          <cell r="I1442" t="str">
            <v>34</v>
          </cell>
          <cell r="J1442" t="str">
            <v>HUMAN RESRC &amp; CORP SVCS</v>
          </cell>
          <cell r="K1442" t="str">
            <v>NonBarg</v>
          </cell>
          <cell r="L1442" t="str">
            <v>Prod</v>
          </cell>
          <cell r="M1442" t="str">
            <v>Yes</v>
          </cell>
          <cell r="N1442" t="str">
            <v>OT St</v>
          </cell>
          <cell r="O1442">
            <v>7039.75</v>
          </cell>
          <cell r="P1442">
            <v>210324.21</v>
          </cell>
          <cell r="Q1442">
            <v>0</v>
          </cell>
          <cell r="R1442">
            <v>210324.21</v>
          </cell>
          <cell r="S1442">
            <v>210324.21</v>
          </cell>
        </row>
        <row r="1443">
          <cell r="B1443" t="str">
            <v>X20</v>
          </cell>
          <cell r="C1443" t="str">
            <v>STRAIGHT OVERTIME</v>
          </cell>
          <cell r="D1443">
            <v>1647.52</v>
          </cell>
          <cell r="E1443">
            <v>0</v>
          </cell>
          <cell r="F1443">
            <v>0</v>
          </cell>
          <cell r="G1443">
            <v>1647.52</v>
          </cell>
          <cell r="H1443">
            <v>421</v>
          </cell>
          <cell r="I1443" t="str">
            <v>35</v>
          </cell>
          <cell r="J1443" t="str">
            <v>GENERAL COUNSEL</v>
          </cell>
          <cell r="K1443" t="str">
            <v>NonBarg</v>
          </cell>
          <cell r="L1443" t="str">
            <v>Prod</v>
          </cell>
          <cell r="M1443" t="str">
            <v>Yes</v>
          </cell>
          <cell r="N1443" t="str">
            <v>OT St</v>
          </cell>
          <cell r="O1443">
            <v>42.25</v>
          </cell>
          <cell r="P1443">
            <v>1647.52</v>
          </cell>
          <cell r="Q1443">
            <v>0</v>
          </cell>
          <cell r="R1443">
            <v>1647.52</v>
          </cell>
          <cell r="S1443">
            <v>1647.52</v>
          </cell>
        </row>
        <row r="1444">
          <cell r="B1444" t="str">
            <v>X20</v>
          </cell>
          <cell r="C1444" t="str">
            <v>STRAIGHT OVERTIME</v>
          </cell>
          <cell r="D1444">
            <v>403.5</v>
          </cell>
          <cell r="E1444">
            <v>0</v>
          </cell>
          <cell r="F1444">
            <v>0</v>
          </cell>
          <cell r="G1444">
            <v>403.5</v>
          </cell>
          <cell r="H1444">
            <v>460</v>
          </cell>
          <cell r="I1444" t="str">
            <v>36</v>
          </cell>
          <cell r="J1444" t="str">
            <v>GOVT AFFAIRS - FED</v>
          </cell>
          <cell r="K1444" t="str">
            <v>NonBarg</v>
          </cell>
          <cell r="L1444" t="str">
            <v>Prod</v>
          </cell>
          <cell r="M1444" t="str">
            <v>Yes</v>
          </cell>
          <cell r="N1444" t="str">
            <v>OT St</v>
          </cell>
          <cell r="O1444">
            <v>8</v>
          </cell>
          <cell r="P1444">
            <v>403.5</v>
          </cell>
          <cell r="Q1444">
            <v>0</v>
          </cell>
          <cell r="R1444">
            <v>403.5</v>
          </cell>
          <cell r="S1444">
            <v>403.5</v>
          </cell>
        </row>
        <row r="1445">
          <cell r="B1445" t="str">
            <v>X20</v>
          </cell>
          <cell r="C1445" t="str">
            <v>STRAIGHT OVERTIME</v>
          </cell>
          <cell r="D1445">
            <v>3362.47</v>
          </cell>
          <cell r="E1445">
            <v>0</v>
          </cell>
          <cell r="F1445">
            <v>0</v>
          </cell>
          <cell r="G1445">
            <v>3362.47</v>
          </cell>
          <cell r="H1445">
            <v>513</v>
          </cell>
          <cell r="I1445" t="str">
            <v>37</v>
          </cell>
          <cell r="J1445" t="str">
            <v>CORP COMMUNICATIONS</v>
          </cell>
          <cell r="K1445" t="str">
            <v>NonBarg</v>
          </cell>
          <cell r="L1445" t="str">
            <v>Prod</v>
          </cell>
          <cell r="M1445" t="str">
            <v>Yes</v>
          </cell>
          <cell r="N1445" t="str">
            <v>OT St</v>
          </cell>
          <cell r="O1445">
            <v>126.5</v>
          </cell>
          <cell r="P1445">
            <v>3362.47</v>
          </cell>
          <cell r="Q1445">
            <v>0</v>
          </cell>
          <cell r="R1445">
            <v>3362.47</v>
          </cell>
          <cell r="S1445">
            <v>3362.47</v>
          </cell>
        </row>
        <row r="1446">
          <cell r="B1446" t="str">
            <v>X20</v>
          </cell>
          <cell r="C1446" t="str">
            <v>STRAIGHT OVERTIME</v>
          </cell>
          <cell r="D1446">
            <v>71549</v>
          </cell>
          <cell r="E1446">
            <v>0</v>
          </cell>
          <cell r="F1446">
            <v>0</v>
          </cell>
          <cell r="G1446">
            <v>71549</v>
          </cell>
          <cell r="H1446">
            <v>662</v>
          </cell>
          <cell r="I1446" t="str">
            <v>51</v>
          </cell>
          <cell r="J1446" t="str">
            <v>CUSTOMER SERVICE</v>
          </cell>
          <cell r="K1446" t="str">
            <v>NonBarg</v>
          </cell>
          <cell r="L1446" t="str">
            <v>Prod</v>
          </cell>
          <cell r="M1446" t="str">
            <v>Yes</v>
          </cell>
          <cell r="N1446" t="str">
            <v>OT St</v>
          </cell>
          <cell r="O1446">
            <v>3217.25</v>
          </cell>
          <cell r="P1446">
            <v>71549</v>
          </cell>
          <cell r="Q1446">
            <v>0</v>
          </cell>
          <cell r="R1446">
            <v>71549</v>
          </cell>
          <cell r="S1446">
            <v>71549</v>
          </cell>
        </row>
        <row r="1447">
          <cell r="B1447" t="str">
            <v>X20</v>
          </cell>
          <cell r="C1447" t="str">
            <v>STRAIGHT OVERTIME</v>
          </cell>
          <cell r="D1447">
            <v>4055973.86</v>
          </cell>
          <cell r="E1447">
            <v>0</v>
          </cell>
          <cell r="F1447">
            <v>0</v>
          </cell>
          <cell r="G1447">
            <v>4055973.86</v>
          </cell>
          <cell r="H1447">
            <v>785</v>
          </cell>
          <cell r="I1447" t="str">
            <v>53</v>
          </cell>
          <cell r="J1447" t="str">
            <v>POWER SYSTEMS</v>
          </cell>
          <cell r="K1447" t="str">
            <v>NonBarg</v>
          </cell>
          <cell r="L1447" t="str">
            <v>Prod</v>
          </cell>
          <cell r="M1447" t="str">
            <v>Yes</v>
          </cell>
          <cell r="N1447" t="str">
            <v>OT St</v>
          </cell>
          <cell r="O1447">
            <v>128671.25</v>
          </cell>
          <cell r="P1447">
            <v>4055973.86</v>
          </cell>
          <cell r="Q1447">
            <v>0</v>
          </cell>
          <cell r="R1447">
            <v>4055973.86</v>
          </cell>
          <cell r="S1447">
            <v>4055973.86</v>
          </cell>
        </row>
        <row r="1448">
          <cell r="B1448" t="str">
            <v>X20</v>
          </cell>
          <cell r="C1448" t="str">
            <v>STRAIGHT OVERTIME</v>
          </cell>
          <cell r="D1448">
            <v>174931.20000000001</v>
          </cell>
          <cell r="E1448">
            <v>0</v>
          </cell>
          <cell r="F1448">
            <v>0</v>
          </cell>
          <cell r="G1448">
            <v>174931.20000000001</v>
          </cell>
          <cell r="H1448">
            <v>951</v>
          </cell>
          <cell r="I1448" t="str">
            <v>56</v>
          </cell>
          <cell r="J1448" t="str">
            <v>POWER GENERATION</v>
          </cell>
          <cell r="K1448" t="str">
            <v>NonBarg</v>
          </cell>
          <cell r="L1448" t="str">
            <v>Prod</v>
          </cell>
          <cell r="M1448" t="str">
            <v>Yes</v>
          </cell>
          <cell r="N1448" t="str">
            <v>OT St</v>
          </cell>
          <cell r="O1448">
            <v>5223.75</v>
          </cell>
          <cell r="P1448">
            <v>174931.20000000001</v>
          </cell>
          <cell r="Q1448">
            <v>0</v>
          </cell>
          <cell r="R1448">
            <v>174931.20000000001</v>
          </cell>
          <cell r="S1448">
            <v>174931.20000000001</v>
          </cell>
        </row>
        <row r="1449">
          <cell r="B1449" t="str">
            <v>X20</v>
          </cell>
          <cell r="C1449" t="str">
            <v>STRAIGHT OVERTIME</v>
          </cell>
          <cell r="D1449">
            <v>347839.46</v>
          </cell>
          <cell r="E1449">
            <v>0</v>
          </cell>
          <cell r="F1449">
            <v>0</v>
          </cell>
          <cell r="G1449">
            <v>347839.46</v>
          </cell>
          <cell r="H1449">
            <v>1054</v>
          </cell>
          <cell r="I1449" t="str">
            <v>58</v>
          </cell>
          <cell r="J1449" t="str">
            <v>INFO MANAGEMENT</v>
          </cell>
          <cell r="K1449" t="str">
            <v>NonBarg</v>
          </cell>
          <cell r="L1449" t="str">
            <v>Prod</v>
          </cell>
          <cell r="M1449" t="str">
            <v>Yes</v>
          </cell>
          <cell r="N1449" t="str">
            <v>OT St</v>
          </cell>
          <cell r="O1449">
            <v>11817.25</v>
          </cell>
          <cell r="P1449">
            <v>347839.46</v>
          </cell>
          <cell r="Q1449">
            <v>0</v>
          </cell>
          <cell r="R1449">
            <v>347839.46</v>
          </cell>
          <cell r="S1449">
            <v>347839.46</v>
          </cell>
        </row>
        <row r="1450">
          <cell r="B1450" t="str">
            <v>X20</v>
          </cell>
          <cell r="C1450" t="str">
            <v>STRAIGHT OVERTIME</v>
          </cell>
          <cell r="D1450">
            <v>9482.34</v>
          </cell>
          <cell r="E1450">
            <v>0</v>
          </cell>
          <cell r="F1450">
            <v>0</v>
          </cell>
          <cell r="G1450">
            <v>9482.34</v>
          </cell>
          <cell r="H1450">
            <v>1152</v>
          </cell>
          <cell r="I1450" t="str">
            <v>62</v>
          </cell>
          <cell r="J1450" t="str">
            <v>ENERGY MARKETING</v>
          </cell>
          <cell r="K1450" t="str">
            <v>NonBarg</v>
          </cell>
          <cell r="L1450" t="str">
            <v>Prod</v>
          </cell>
          <cell r="M1450" t="str">
            <v>Yes</v>
          </cell>
          <cell r="N1450" t="str">
            <v>OT St</v>
          </cell>
          <cell r="O1450">
            <v>309</v>
          </cell>
          <cell r="P1450">
            <v>9482.34</v>
          </cell>
          <cell r="Q1450">
            <v>0</v>
          </cell>
          <cell r="R1450">
            <v>9482.34</v>
          </cell>
          <cell r="S1450">
            <v>9482.34</v>
          </cell>
        </row>
        <row r="1451">
          <cell r="B1451" t="str">
            <v>X20</v>
          </cell>
          <cell r="C1451" t="str">
            <v>STRAIGHT OVERTIME</v>
          </cell>
          <cell r="D1451">
            <v>7504.6</v>
          </cell>
          <cell r="E1451">
            <v>0</v>
          </cell>
          <cell r="F1451">
            <v>0</v>
          </cell>
          <cell r="G1451">
            <v>7504.6</v>
          </cell>
          <cell r="H1451">
            <v>1210</v>
          </cell>
          <cell r="I1451" t="str">
            <v>63</v>
          </cell>
          <cell r="J1451" t="str">
            <v>REGULATORY AFFAIRS</v>
          </cell>
          <cell r="K1451" t="str">
            <v>NonBarg</v>
          </cell>
          <cell r="L1451" t="str">
            <v>Prod</v>
          </cell>
          <cell r="M1451" t="str">
            <v>Yes</v>
          </cell>
          <cell r="N1451" t="str">
            <v>OT St</v>
          </cell>
          <cell r="O1451">
            <v>255.5</v>
          </cell>
          <cell r="P1451">
            <v>7504.6</v>
          </cell>
          <cell r="Q1451">
            <v>0</v>
          </cell>
          <cell r="R1451">
            <v>7504.6</v>
          </cell>
          <cell r="S1451">
            <v>7504.6</v>
          </cell>
        </row>
        <row r="1452">
          <cell r="B1452" t="str">
            <v>X23</v>
          </cell>
          <cell r="C1452" t="str">
            <v>EXEMPT OT DEDUCTIBLE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111</v>
          </cell>
          <cell r="I1452" t="str">
            <v>31</v>
          </cell>
          <cell r="J1452" t="str">
            <v>NUCLEAR DIVISION</v>
          </cell>
          <cell r="K1452" t="str">
            <v>NonBarg</v>
          </cell>
          <cell r="L1452" t="str">
            <v>Prod</v>
          </cell>
          <cell r="M1452" t="str">
            <v>Yes</v>
          </cell>
          <cell r="N1452" t="str">
            <v>OT St</v>
          </cell>
          <cell r="O1452">
            <v>38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</row>
        <row r="1453">
          <cell r="B1453" t="str">
            <v>X23</v>
          </cell>
          <cell r="C1453" t="str">
            <v>EXEMPT OT DEDUCTIBLE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220</v>
          </cell>
          <cell r="I1453" t="str">
            <v>33</v>
          </cell>
          <cell r="J1453" t="str">
            <v>FINANCIAL</v>
          </cell>
          <cell r="K1453" t="str">
            <v>NonBarg</v>
          </cell>
          <cell r="L1453" t="str">
            <v>Prod</v>
          </cell>
          <cell r="M1453" t="str">
            <v>Yes</v>
          </cell>
          <cell r="N1453" t="str">
            <v>OT St</v>
          </cell>
          <cell r="O1453">
            <v>700.75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</row>
        <row r="1454">
          <cell r="B1454" t="str">
            <v>X23</v>
          </cell>
          <cell r="C1454" t="str">
            <v>EXEMPT OT DEDUCTIBLE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333</v>
          </cell>
          <cell r="I1454" t="str">
            <v>34</v>
          </cell>
          <cell r="J1454" t="str">
            <v>HUMAN RESRC &amp; CORP SVCS</v>
          </cell>
          <cell r="K1454" t="str">
            <v>NonBarg</v>
          </cell>
          <cell r="L1454" t="str">
            <v>Prod</v>
          </cell>
          <cell r="M1454" t="str">
            <v>Yes</v>
          </cell>
          <cell r="N1454" t="str">
            <v>OT St</v>
          </cell>
          <cell r="O1454">
            <v>72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</row>
        <row r="1455">
          <cell r="B1455" t="str">
            <v>X23</v>
          </cell>
          <cell r="C1455" t="str">
            <v>EXEMPT OT DEDUCTIBLE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514</v>
          </cell>
          <cell r="I1455" t="str">
            <v>37</v>
          </cell>
          <cell r="J1455" t="str">
            <v>CORP COMMUNICATIONS</v>
          </cell>
          <cell r="K1455" t="str">
            <v>NonBarg</v>
          </cell>
          <cell r="L1455" t="str">
            <v>Prod</v>
          </cell>
          <cell r="M1455" t="str">
            <v>Yes</v>
          </cell>
          <cell r="N1455" t="str">
            <v>OT St</v>
          </cell>
          <cell r="O1455">
            <v>16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</row>
        <row r="1456">
          <cell r="B1456" t="str">
            <v>X23</v>
          </cell>
          <cell r="C1456" t="str">
            <v>EXEMPT OT DEDUCTIBLE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564</v>
          </cell>
          <cell r="I1456" t="str">
            <v>38</v>
          </cell>
          <cell r="J1456" t="str">
            <v>INTERNAL AUDITING</v>
          </cell>
          <cell r="K1456" t="str">
            <v>NonBarg</v>
          </cell>
          <cell r="L1456" t="str">
            <v>Prod</v>
          </cell>
          <cell r="M1456" t="str">
            <v>Yes</v>
          </cell>
          <cell r="N1456" t="str">
            <v>OT St</v>
          </cell>
          <cell r="O1456">
            <v>36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</row>
        <row r="1457">
          <cell r="B1457" t="str">
            <v>X23</v>
          </cell>
          <cell r="C1457" t="str">
            <v>EXEMPT OT DEDUCTIBLE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663</v>
          </cell>
          <cell r="I1457" t="str">
            <v>51</v>
          </cell>
          <cell r="J1457" t="str">
            <v>CUSTOMER SERVICE</v>
          </cell>
          <cell r="K1457" t="str">
            <v>NonBarg</v>
          </cell>
          <cell r="L1457" t="str">
            <v>Prod</v>
          </cell>
          <cell r="M1457" t="str">
            <v>Yes</v>
          </cell>
          <cell r="N1457" t="str">
            <v>OT St</v>
          </cell>
          <cell r="O1457">
            <v>105.75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</row>
        <row r="1458">
          <cell r="B1458" t="str">
            <v>X23</v>
          </cell>
          <cell r="C1458" t="str">
            <v>EXEMPT OT DEDUCTIBLE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786</v>
          </cell>
          <cell r="I1458" t="str">
            <v>53</v>
          </cell>
          <cell r="J1458" t="str">
            <v>POWER SYSTEMS</v>
          </cell>
          <cell r="K1458" t="str">
            <v>NonBarg</v>
          </cell>
          <cell r="L1458" t="str">
            <v>Prod</v>
          </cell>
          <cell r="M1458" t="str">
            <v>Yes</v>
          </cell>
          <cell r="N1458" t="str">
            <v>OT St</v>
          </cell>
          <cell r="O1458">
            <v>1278.5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</row>
        <row r="1459">
          <cell r="B1459" t="str">
            <v>X23</v>
          </cell>
          <cell r="C1459" t="str">
            <v>EXEMPT OT DEDUCTIBLE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952</v>
          </cell>
          <cell r="I1459" t="str">
            <v>56</v>
          </cell>
          <cell r="J1459" t="str">
            <v>POWER GENERATION</v>
          </cell>
          <cell r="K1459" t="str">
            <v>NonBarg</v>
          </cell>
          <cell r="L1459" t="str">
            <v>Prod</v>
          </cell>
          <cell r="M1459" t="str">
            <v>Yes</v>
          </cell>
          <cell r="N1459" t="str">
            <v>OT St</v>
          </cell>
          <cell r="O1459">
            <v>652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</row>
        <row r="1460">
          <cell r="B1460" t="str">
            <v>X23</v>
          </cell>
          <cell r="C1460" t="str">
            <v>EXEMPT OT DEDUCTIBLE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1055</v>
          </cell>
          <cell r="I1460" t="str">
            <v>58</v>
          </cell>
          <cell r="J1460" t="str">
            <v>INFO MANAGEMENT</v>
          </cell>
          <cell r="K1460" t="str">
            <v>NonBarg</v>
          </cell>
          <cell r="L1460" t="str">
            <v>Prod</v>
          </cell>
          <cell r="M1460" t="str">
            <v>Yes</v>
          </cell>
          <cell r="N1460" t="str">
            <v>OT St</v>
          </cell>
          <cell r="O1460">
            <v>37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</row>
        <row r="1461">
          <cell r="B1461" t="str">
            <v>X23</v>
          </cell>
          <cell r="C1461" t="str">
            <v>EXEMPT OT DEDUCTIBLE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1211</v>
          </cell>
          <cell r="I1461" t="str">
            <v>63</v>
          </cell>
          <cell r="J1461" t="str">
            <v>REGULATORY AFFAIRS</v>
          </cell>
          <cell r="K1461" t="str">
            <v>NonBarg</v>
          </cell>
          <cell r="L1461" t="str">
            <v>Prod</v>
          </cell>
          <cell r="M1461" t="str">
            <v>Yes</v>
          </cell>
          <cell r="N1461" t="str">
            <v>OT St</v>
          </cell>
          <cell r="O1461">
            <v>1656.75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</row>
        <row r="1462">
          <cell r="B1462" t="str">
            <v>X24</v>
          </cell>
          <cell r="C1462" t="str">
            <v>STR OT-OPER SUPPORT</v>
          </cell>
          <cell r="D1462">
            <v>6087.77</v>
          </cell>
          <cell r="E1462">
            <v>0</v>
          </cell>
          <cell r="F1462">
            <v>0</v>
          </cell>
          <cell r="G1462">
            <v>6087.77</v>
          </cell>
          <cell r="H1462">
            <v>112</v>
          </cell>
          <cell r="I1462" t="str">
            <v>31</v>
          </cell>
          <cell r="J1462" t="str">
            <v>NUCLEAR DIVISION</v>
          </cell>
          <cell r="K1462" t="str">
            <v>NonBarg</v>
          </cell>
          <cell r="L1462" t="str">
            <v>Prod</v>
          </cell>
          <cell r="M1462" t="str">
            <v>Yes</v>
          </cell>
          <cell r="N1462" t="str">
            <v>OT St</v>
          </cell>
          <cell r="O1462">
            <v>154.5</v>
          </cell>
          <cell r="P1462">
            <v>6087.77</v>
          </cell>
          <cell r="Q1462">
            <v>0</v>
          </cell>
          <cell r="R1462">
            <v>6087.77</v>
          </cell>
          <cell r="S1462">
            <v>6087.77</v>
          </cell>
        </row>
        <row r="1463">
          <cell r="B1463" t="str">
            <v>X24</v>
          </cell>
          <cell r="C1463" t="str">
            <v>STR OT-OPER SUPPORT</v>
          </cell>
          <cell r="D1463">
            <v>629.29999999999995</v>
          </cell>
          <cell r="E1463">
            <v>0</v>
          </cell>
          <cell r="F1463">
            <v>0</v>
          </cell>
          <cell r="G1463">
            <v>629.29999999999995</v>
          </cell>
          <cell r="H1463">
            <v>334</v>
          </cell>
          <cell r="I1463" t="str">
            <v>34</v>
          </cell>
          <cell r="J1463" t="str">
            <v>HUMAN RESRC &amp; CORP SVCS</v>
          </cell>
          <cell r="K1463" t="str">
            <v>NonBarg</v>
          </cell>
          <cell r="L1463" t="str">
            <v>Prod</v>
          </cell>
          <cell r="M1463" t="str">
            <v>Yes</v>
          </cell>
          <cell r="N1463" t="str">
            <v>OT St</v>
          </cell>
          <cell r="O1463">
            <v>24</v>
          </cell>
          <cell r="P1463">
            <v>629.29999999999995</v>
          </cell>
          <cell r="Q1463">
            <v>0</v>
          </cell>
          <cell r="R1463">
            <v>629.29999999999995</v>
          </cell>
          <cell r="S1463">
            <v>629.29999999999995</v>
          </cell>
        </row>
        <row r="1464">
          <cell r="B1464" t="str">
            <v>X24</v>
          </cell>
          <cell r="C1464" t="str">
            <v>STR OT-OPER SUPPORT</v>
          </cell>
          <cell r="D1464">
            <v>1117.19</v>
          </cell>
          <cell r="E1464">
            <v>0</v>
          </cell>
          <cell r="F1464">
            <v>0</v>
          </cell>
          <cell r="G1464">
            <v>1117.19</v>
          </cell>
          <cell r="H1464">
            <v>664</v>
          </cell>
          <cell r="I1464" t="str">
            <v>51</v>
          </cell>
          <cell r="J1464" t="str">
            <v>CUSTOMER SERVICE</v>
          </cell>
          <cell r="K1464" t="str">
            <v>NonBarg</v>
          </cell>
          <cell r="L1464" t="str">
            <v>Prod</v>
          </cell>
          <cell r="M1464" t="str">
            <v>Yes</v>
          </cell>
          <cell r="N1464" t="str">
            <v>OT St</v>
          </cell>
          <cell r="O1464">
            <v>25</v>
          </cell>
          <cell r="P1464">
            <v>1117.19</v>
          </cell>
          <cell r="Q1464">
            <v>0</v>
          </cell>
          <cell r="R1464">
            <v>1117.19</v>
          </cell>
          <cell r="S1464">
            <v>1117.19</v>
          </cell>
        </row>
        <row r="1465">
          <cell r="B1465" t="str">
            <v>X24</v>
          </cell>
          <cell r="C1465" t="str">
            <v>STR OT-OPER SUPPORT</v>
          </cell>
          <cell r="D1465">
            <v>106669.68</v>
          </cell>
          <cell r="E1465">
            <v>0</v>
          </cell>
          <cell r="F1465">
            <v>0</v>
          </cell>
          <cell r="G1465">
            <v>106669.68</v>
          </cell>
          <cell r="H1465">
            <v>787</v>
          </cell>
          <cell r="I1465" t="str">
            <v>53</v>
          </cell>
          <cell r="J1465" t="str">
            <v>POWER SYSTEMS</v>
          </cell>
          <cell r="K1465" t="str">
            <v>NonBarg</v>
          </cell>
          <cell r="L1465" t="str">
            <v>Prod</v>
          </cell>
          <cell r="M1465" t="str">
            <v>Yes</v>
          </cell>
          <cell r="N1465" t="str">
            <v>OT St</v>
          </cell>
          <cell r="O1465">
            <v>2768.5</v>
          </cell>
          <cell r="P1465">
            <v>106669.68</v>
          </cell>
          <cell r="Q1465">
            <v>0</v>
          </cell>
          <cell r="R1465">
            <v>106669.68</v>
          </cell>
          <cell r="S1465">
            <v>106669.68</v>
          </cell>
        </row>
        <row r="1466">
          <cell r="B1466" t="str">
            <v>X24</v>
          </cell>
          <cell r="C1466" t="str">
            <v>STR OT-OPER SUPPORT</v>
          </cell>
          <cell r="D1466">
            <v>730740.15</v>
          </cell>
          <cell r="E1466">
            <v>0</v>
          </cell>
          <cell r="F1466">
            <v>0</v>
          </cell>
          <cell r="G1466">
            <v>730740.15</v>
          </cell>
          <cell r="H1466">
            <v>953</v>
          </cell>
          <cell r="I1466" t="str">
            <v>56</v>
          </cell>
          <cell r="J1466" t="str">
            <v>POWER GENERATION</v>
          </cell>
          <cell r="K1466" t="str">
            <v>NonBarg</v>
          </cell>
          <cell r="L1466" t="str">
            <v>Prod</v>
          </cell>
          <cell r="M1466" t="str">
            <v>Yes</v>
          </cell>
          <cell r="N1466" t="str">
            <v>OT St</v>
          </cell>
          <cell r="O1466">
            <v>21431.75</v>
          </cell>
          <cell r="P1466">
            <v>730740.15</v>
          </cell>
          <cell r="Q1466">
            <v>0</v>
          </cell>
          <cell r="R1466">
            <v>730740.15</v>
          </cell>
          <cell r="S1466">
            <v>730740.15</v>
          </cell>
        </row>
        <row r="1467">
          <cell r="B1467" t="str">
            <v>X24</v>
          </cell>
          <cell r="C1467" t="str">
            <v>STR OT-OPER SUPPORT</v>
          </cell>
          <cell r="D1467">
            <v>5753.01</v>
          </cell>
          <cell r="E1467">
            <v>0</v>
          </cell>
          <cell r="F1467">
            <v>0</v>
          </cell>
          <cell r="G1467">
            <v>5753.01</v>
          </cell>
          <cell r="H1467">
            <v>1056</v>
          </cell>
          <cell r="I1467" t="str">
            <v>58</v>
          </cell>
          <cell r="J1467" t="str">
            <v>INFO MANAGEMENT</v>
          </cell>
          <cell r="K1467" t="str">
            <v>NonBarg</v>
          </cell>
          <cell r="L1467" t="str">
            <v>Prod</v>
          </cell>
          <cell r="M1467" t="str">
            <v>Yes</v>
          </cell>
          <cell r="N1467" t="str">
            <v>OT St</v>
          </cell>
          <cell r="O1467">
            <v>223</v>
          </cell>
          <cell r="P1467">
            <v>5753.01</v>
          </cell>
          <cell r="Q1467">
            <v>0</v>
          </cell>
          <cell r="R1467">
            <v>5753.01</v>
          </cell>
          <cell r="S1467">
            <v>5753.01</v>
          </cell>
        </row>
        <row r="1468">
          <cell r="B1468" t="str">
            <v>X25</v>
          </cell>
          <cell r="C1468" t="str">
            <v>TMP REL STR OT</v>
          </cell>
          <cell r="D1468">
            <v>6731.73</v>
          </cell>
          <cell r="E1468">
            <v>0</v>
          </cell>
          <cell r="F1468">
            <v>0</v>
          </cell>
          <cell r="G1468">
            <v>6731.73</v>
          </cell>
          <cell r="H1468">
            <v>302</v>
          </cell>
          <cell r="I1468" t="str">
            <v>53</v>
          </cell>
          <cell r="J1468" t="str">
            <v>POWER SYSTEMS</v>
          </cell>
          <cell r="K1468" t="str">
            <v>Barg</v>
          </cell>
          <cell r="L1468" t="str">
            <v>Prod</v>
          </cell>
          <cell r="M1468" t="str">
            <v>Yes</v>
          </cell>
          <cell r="N1468" t="str">
            <v>OT St</v>
          </cell>
          <cell r="O1468">
            <v>4345</v>
          </cell>
          <cell r="P1468">
            <v>6731.73</v>
          </cell>
          <cell r="Q1468">
            <v>6731.73</v>
          </cell>
          <cell r="R1468">
            <v>0</v>
          </cell>
          <cell r="S1468">
            <v>6731.73</v>
          </cell>
        </row>
        <row r="1469">
          <cell r="B1469" t="str">
            <v>X25</v>
          </cell>
          <cell r="C1469" t="str">
            <v>TMP REL STR OT</v>
          </cell>
          <cell r="D1469">
            <v>419.81</v>
          </cell>
          <cell r="E1469">
            <v>0</v>
          </cell>
          <cell r="F1469">
            <v>0</v>
          </cell>
          <cell r="G1469">
            <v>419.81</v>
          </cell>
          <cell r="H1469">
            <v>665</v>
          </cell>
          <cell r="I1469" t="str">
            <v>51</v>
          </cell>
          <cell r="J1469" t="str">
            <v>CUSTOMER SERVICE</v>
          </cell>
          <cell r="K1469" t="str">
            <v>NonBarg</v>
          </cell>
          <cell r="L1469" t="str">
            <v>Prod</v>
          </cell>
          <cell r="M1469" t="str">
            <v>Yes</v>
          </cell>
          <cell r="N1469" t="str">
            <v>OT St</v>
          </cell>
          <cell r="O1469">
            <v>132.5</v>
          </cell>
          <cell r="P1469">
            <v>419.81</v>
          </cell>
          <cell r="Q1469">
            <v>0</v>
          </cell>
          <cell r="R1469">
            <v>419.81</v>
          </cell>
          <cell r="S1469">
            <v>419.81</v>
          </cell>
        </row>
        <row r="1470">
          <cell r="B1470" t="str">
            <v>X25</v>
          </cell>
          <cell r="C1470" t="str">
            <v>TMP REL STR OT</v>
          </cell>
          <cell r="D1470">
            <v>554.84</v>
          </cell>
          <cell r="E1470">
            <v>0</v>
          </cell>
          <cell r="F1470">
            <v>0</v>
          </cell>
          <cell r="G1470">
            <v>554.84</v>
          </cell>
          <cell r="H1470">
            <v>788</v>
          </cell>
          <cell r="I1470" t="str">
            <v>53</v>
          </cell>
          <cell r="J1470" t="str">
            <v>POWER SYSTEMS</v>
          </cell>
          <cell r="K1470" t="str">
            <v>NonBarg</v>
          </cell>
          <cell r="L1470" t="str">
            <v>Prod</v>
          </cell>
          <cell r="M1470" t="str">
            <v>Yes</v>
          </cell>
          <cell r="N1470" t="str">
            <v>OT St</v>
          </cell>
          <cell r="O1470">
            <v>389.25</v>
          </cell>
          <cell r="P1470">
            <v>554.84</v>
          </cell>
          <cell r="Q1470">
            <v>0</v>
          </cell>
          <cell r="R1470">
            <v>554.84</v>
          </cell>
          <cell r="S1470">
            <v>554.84</v>
          </cell>
        </row>
        <row r="1471">
          <cell r="B1471" t="str">
            <v>X25</v>
          </cell>
          <cell r="C1471" t="str">
            <v>TMP REL STR OT</v>
          </cell>
          <cell r="D1471">
            <v>509.49</v>
          </cell>
          <cell r="E1471">
            <v>0</v>
          </cell>
          <cell r="F1471">
            <v>0</v>
          </cell>
          <cell r="G1471">
            <v>509.49</v>
          </cell>
          <cell r="H1471">
            <v>954</v>
          </cell>
          <cell r="I1471" t="str">
            <v>56</v>
          </cell>
          <cell r="J1471" t="str">
            <v>POWER GENERATION</v>
          </cell>
          <cell r="K1471" t="str">
            <v>NonBarg</v>
          </cell>
          <cell r="L1471" t="str">
            <v>Prod</v>
          </cell>
          <cell r="M1471" t="str">
            <v>Yes</v>
          </cell>
          <cell r="N1471" t="str">
            <v>OT St</v>
          </cell>
          <cell r="O1471">
            <v>385</v>
          </cell>
          <cell r="P1471">
            <v>509.49</v>
          </cell>
          <cell r="Q1471">
            <v>0</v>
          </cell>
          <cell r="R1471">
            <v>509.49</v>
          </cell>
          <cell r="S1471">
            <v>509.49</v>
          </cell>
        </row>
        <row r="1472">
          <cell r="B1472" t="str">
            <v>X26</v>
          </cell>
          <cell r="C1472" t="str">
            <v>STR OT EMERG #1</v>
          </cell>
          <cell r="D1472">
            <v>10819.69</v>
          </cell>
          <cell r="E1472">
            <v>0</v>
          </cell>
          <cell r="F1472">
            <v>0</v>
          </cell>
          <cell r="G1472">
            <v>10819.69</v>
          </cell>
          <cell r="H1472">
            <v>335</v>
          </cell>
          <cell r="I1472" t="str">
            <v>34</v>
          </cell>
          <cell r="J1472" t="str">
            <v>HUMAN RESRC &amp; CORP SVCS</v>
          </cell>
          <cell r="K1472" t="str">
            <v>NonBarg</v>
          </cell>
          <cell r="L1472" t="str">
            <v>Prod</v>
          </cell>
          <cell r="M1472" t="str">
            <v>Yes</v>
          </cell>
          <cell r="N1472" t="str">
            <v>OT St</v>
          </cell>
          <cell r="O1472">
            <v>252.5</v>
          </cell>
          <cell r="P1472">
            <v>10819.69</v>
          </cell>
          <cell r="Q1472">
            <v>0</v>
          </cell>
          <cell r="R1472">
            <v>10819.69</v>
          </cell>
          <cell r="S1472">
            <v>10819.69</v>
          </cell>
        </row>
        <row r="1473">
          <cell r="B1473" t="str">
            <v>X26</v>
          </cell>
          <cell r="C1473" t="str">
            <v>STR OT EMERG #1</v>
          </cell>
          <cell r="D1473">
            <v>2357</v>
          </cell>
          <cell r="E1473">
            <v>0</v>
          </cell>
          <cell r="F1473">
            <v>0</v>
          </cell>
          <cell r="G1473">
            <v>2357</v>
          </cell>
          <cell r="H1473">
            <v>515</v>
          </cell>
          <cell r="I1473" t="str">
            <v>37</v>
          </cell>
          <cell r="J1473" t="str">
            <v>CORP COMMUNICATIONS</v>
          </cell>
          <cell r="K1473" t="str">
            <v>NonBarg</v>
          </cell>
          <cell r="L1473" t="str">
            <v>Prod</v>
          </cell>
          <cell r="M1473" t="str">
            <v>Yes</v>
          </cell>
          <cell r="N1473" t="str">
            <v>OT St</v>
          </cell>
          <cell r="O1473">
            <v>53.5</v>
          </cell>
          <cell r="P1473">
            <v>2357</v>
          </cell>
          <cell r="Q1473">
            <v>0</v>
          </cell>
          <cell r="R1473">
            <v>2357</v>
          </cell>
          <cell r="S1473">
            <v>2357</v>
          </cell>
        </row>
        <row r="1474">
          <cell r="B1474" t="str">
            <v>X26</v>
          </cell>
          <cell r="C1474" t="str">
            <v>STR OT EMERG #1</v>
          </cell>
          <cell r="D1474">
            <v>13373.42</v>
          </cell>
          <cell r="E1474">
            <v>0</v>
          </cell>
          <cell r="F1474">
            <v>0</v>
          </cell>
          <cell r="G1474">
            <v>13373.42</v>
          </cell>
          <cell r="H1474">
            <v>666</v>
          </cell>
          <cell r="I1474" t="str">
            <v>51</v>
          </cell>
          <cell r="J1474" t="str">
            <v>CUSTOMER SERVICE</v>
          </cell>
          <cell r="K1474" t="str">
            <v>NonBarg</v>
          </cell>
          <cell r="L1474" t="str">
            <v>Prod</v>
          </cell>
          <cell r="M1474" t="str">
            <v>Yes</v>
          </cell>
          <cell r="N1474" t="str">
            <v>OT St</v>
          </cell>
          <cell r="O1474">
            <v>294.25</v>
          </cell>
          <cell r="P1474">
            <v>13373.42</v>
          </cell>
          <cell r="Q1474">
            <v>0</v>
          </cell>
          <cell r="R1474">
            <v>13373.42</v>
          </cell>
          <cell r="S1474">
            <v>13373.42</v>
          </cell>
        </row>
        <row r="1475">
          <cell r="B1475" t="str">
            <v>X26</v>
          </cell>
          <cell r="C1475" t="str">
            <v>STR OT EMERG #1</v>
          </cell>
          <cell r="D1475">
            <v>93475.01</v>
          </cell>
          <cell r="E1475">
            <v>0</v>
          </cell>
          <cell r="F1475">
            <v>0</v>
          </cell>
          <cell r="G1475">
            <v>93475.01</v>
          </cell>
          <cell r="H1475">
            <v>789</v>
          </cell>
          <cell r="I1475" t="str">
            <v>53</v>
          </cell>
          <cell r="J1475" t="str">
            <v>POWER SYSTEMS</v>
          </cell>
          <cell r="K1475" t="str">
            <v>NonBarg</v>
          </cell>
          <cell r="L1475" t="str">
            <v>Prod</v>
          </cell>
          <cell r="M1475" t="str">
            <v>Yes</v>
          </cell>
          <cell r="N1475" t="str">
            <v>OT St</v>
          </cell>
          <cell r="O1475">
            <v>2067</v>
          </cell>
          <cell r="P1475">
            <v>93475.01</v>
          </cell>
          <cell r="Q1475">
            <v>0</v>
          </cell>
          <cell r="R1475">
            <v>93475.01</v>
          </cell>
          <cell r="S1475">
            <v>93475.01</v>
          </cell>
        </row>
        <row r="1476">
          <cell r="B1476" t="str">
            <v>X26</v>
          </cell>
          <cell r="C1476" t="str">
            <v>STR OT EMERG #1</v>
          </cell>
          <cell r="D1476">
            <v>14705.48</v>
          </cell>
          <cell r="E1476">
            <v>0</v>
          </cell>
          <cell r="F1476">
            <v>0</v>
          </cell>
          <cell r="G1476">
            <v>14705.48</v>
          </cell>
          <cell r="H1476">
            <v>1057</v>
          </cell>
          <cell r="I1476" t="str">
            <v>58</v>
          </cell>
          <cell r="J1476" t="str">
            <v>INFO MANAGEMENT</v>
          </cell>
          <cell r="K1476" t="str">
            <v>NonBarg</v>
          </cell>
          <cell r="L1476" t="str">
            <v>Prod</v>
          </cell>
          <cell r="M1476" t="str">
            <v>Yes</v>
          </cell>
          <cell r="N1476" t="str">
            <v>OT St</v>
          </cell>
          <cell r="O1476">
            <v>339.75</v>
          </cell>
          <cell r="P1476">
            <v>14705.48</v>
          </cell>
          <cell r="Q1476">
            <v>0</v>
          </cell>
          <cell r="R1476">
            <v>14705.48</v>
          </cell>
          <cell r="S1476">
            <v>14705.48</v>
          </cell>
        </row>
        <row r="1477">
          <cell r="B1477" t="str">
            <v>X29</v>
          </cell>
          <cell r="C1477" t="str">
            <v>STR OT EMERG #2</v>
          </cell>
          <cell r="D1477">
            <v>41443.300000000003</v>
          </cell>
          <cell r="E1477">
            <v>0</v>
          </cell>
          <cell r="F1477">
            <v>0</v>
          </cell>
          <cell r="G1477">
            <v>41443.300000000003</v>
          </cell>
          <cell r="H1477">
            <v>221</v>
          </cell>
          <cell r="I1477" t="str">
            <v>33</v>
          </cell>
          <cell r="J1477" t="str">
            <v>FINANCIAL</v>
          </cell>
          <cell r="K1477" t="str">
            <v>NonBarg</v>
          </cell>
          <cell r="L1477" t="str">
            <v>Prod</v>
          </cell>
          <cell r="M1477" t="str">
            <v>Yes</v>
          </cell>
          <cell r="N1477" t="str">
            <v>OT St</v>
          </cell>
          <cell r="O1477">
            <v>1076.25</v>
          </cell>
          <cell r="P1477">
            <v>41443.300000000003</v>
          </cell>
          <cell r="Q1477">
            <v>0</v>
          </cell>
          <cell r="R1477">
            <v>41443.300000000003</v>
          </cell>
          <cell r="S1477">
            <v>41443.300000000003</v>
          </cell>
        </row>
        <row r="1478">
          <cell r="B1478" t="str">
            <v>X29</v>
          </cell>
          <cell r="C1478" t="str">
            <v>STR OT EMERG #2</v>
          </cell>
          <cell r="D1478">
            <v>1827.15</v>
          </cell>
          <cell r="E1478">
            <v>0</v>
          </cell>
          <cell r="F1478">
            <v>0</v>
          </cell>
          <cell r="G1478">
            <v>1827.15</v>
          </cell>
          <cell r="H1478">
            <v>336</v>
          </cell>
          <cell r="I1478" t="str">
            <v>34</v>
          </cell>
          <cell r="J1478" t="str">
            <v>HUMAN RESRC &amp; CORP SVCS</v>
          </cell>
          <cell r="K1478" t="str">
            <v>NonBarg</v>
          </cell>
          <cell r="L1478" t="str">
            <v>Prod</v>
          </cell>
          <cell r="M1478" t="str">
            <v>Yes</v>
          </cell>
          <cell r="N1478" t="str">
            <v>OT St</v>
          </cell>
          <cell r="O1478">
            <v>64</v>
          </cell>
          <cell r="P1478">
            <v>1827.15</v>
          </cell>
          <cell r="Q1478">
            <v>0</v>
          </cell>
          <cell r="R1478">
            <v>1827.15</v>
          </cell>
          <cell r="S1478">
            <v>1827.15</v>
          </cell>
        </row>
        <row r="1479">
          <cell r="B1479" t="str">
            <v>X29</v>
          </cell>
          <cell r="C1479" t="str">
            <v>STR OT EMERG #2</v>
          </cell>
          <cell r="D1479">
            <v>879.88</v>
          </cell>
          <cell r="E1479">
            <v>0</v>
          </cell>
          <cell r="F1479">
            <v>0</v>
          </cell>
          <cell r="G1479">
            <v>879.88</v>
          </cell>
          <cell r="H1479">
            <v>565</v>
          </cell>
          <cell r="I1479" t="str">
            <v>38</v>
          </cell>
          <cell r="J1479" t="str">
            <v>INTERNAL AUDITING</v>
          </cell>
          <cell r="K1479" t="str">
            <v>NonBarg</v>
          </cell>
          <cell r="L1479" t="str">
            <v>Prod</v>
          </cell>
          <cell r="M1479" t="str">
            <v>Yes</v>
          </cell>
          <cell r="N1479" t="str">
            <v>OT St</v>
          </cell>
          <cell r="O1479">
            <v>37</v>
          </cell>
          <cell r="P1479">
            <v>879.88</v>
          </cell>
          <cell r="Q1479">
            <v>0</v>
          </cell>
          <cell r="R1479">
            <v>879.88</v>
          </cell>
          <cell r="S1479">
            <v>879.88</v>
          </cell>
        </row>
        <row r="1480">
          <cell r="B1480" t="str">
            <v>X29</v>
          </cell>
          <cell r="C1480" t="str">
            <v>STR OT EMERG #2</v>
          </cell>
          <cell r="D1480">
            <v>2330.5500000000002</v>
          </cell>
          <cell r="E1480">
            <v>0</v>
          </cell>
          <cell r="F1480">
            <v>0</v>
          </cell>
          <cell r="G1480">
            <v>2330.5500000000002</v>
          </cell>
          <cell r="H1480">
            <v>667</v>
          </cell>
          <cell r="I1480" t="str">
            <v>51</v>
          </cell>
          <cell r="J1480" t="str">
            <v>CUSTOMER SERVICE</v>
          </cell>
          <cell r="K1480" t="str">
            <v>NonBarg</v>
          </cell>
          <cell r="L1480" t="str">
            <v>Prod</v>
          </cell>
          <cell r="M1480" t="str">
            <v>Yes</v>
          </cell>
          <cell r="N1480" t="str">
            <v>OT St</v>
          </cell>
          <cell r="O1480">
            <v>76</v>
          </cell>
          <cell r="P1480">
            <v>2330.5500000000002</v>
          </cell>
          <cell r="Q1480">
            <v>0</v>
          </cell>
          <cell r="R1480">
            <v>2330.5500000000002</v>
          </cell>
          <cell r="S1480">
            <v>2330.5500000000002</v>
          </cell>
        </row>
        <row r="1481">
          <cell r="B1481" t="str">
            <v>X29</v>
          </cell>
          <cell r="C1481" t="str">
            <v>STR OT EMERG #2</v>
          </cell>
          <cell r="D1481">
            <v>23687.45</v>
          </cell>
          <cell r="E1481">
            <v>0</v>
          </cell>
          <cell r="F1481">
            <v>0</v>
          </cell>
          <cell r="G1481">
            <v>23687.45</v>
          </cell>
          <cell r="H1481">
            <v>790</v>
          </cell>
          <cell r="I1481" t="str">
            <v>53</v>
          </cell>
          <cell r="J1481" t="str">
            <v>POWER SYSTEMS</v>
          </cell>
          <cell r="K1481" t="str">
            <v>NonBarg</v>
          </cell>
          <cell r="L1481" t="str">
            <v>Prod</v>
          </cell>
          <cell r="M1481" t="str">
            <v>Yes</v>
          </cell>
          <cell r="N1481" t="str">
            <v>OT St</v>
          </cell>
          <cell r="O1481">
            <v>523</v>
          </cell>
          <cell r="P1481">
            <v>23687.45</v>
          </cell>
          <cell r="Q1481">
            <v>0</v>
          </cell>
          <cell r="R1481">
            <v>23687.45</v>
          </cell>
          <cell r="S1481">
            <v>23687.45</v>
          </cell>
        </row>
        <row r="1482">
          <cell r="B1482" t="str">
            <v>X29</v>
          </cell>
          <cell r="C1482" t="str">
            <v>STR OT EMERG #2</v>
          </cell>
          <cell r="D1482">
            <v>61442.73</v>
          </cell>
          <cell r="E1482">
            <v>0</v>
          </cell>
          <cell r="F1482">
            <v>0</v>
          </cell>
          <cell r="G1482">
            <v>61442.73</v>
          </cell>
          <cell r="H1482">
            <v>1212</v>
          </cell>
          <cell r="I1482" t="str">
            <v>63</v>
          </cell>
          <cell r="J1482" t="str">
            <v>REGULATORY AFFAIRS</v>
          </cell>
          <cell r="K1482" t="str">
            <v>NonBarg</v>
          </cell>
          <cell r="L1482" t="str">
            <v>Prod</v>
          </cell>
          <cell r="M1482" t="str">
            <v>Yes</v>
          </cell>
          <cell r="N1482" t="str">
            <v>OT St</v>
          </cell>
          <cell r="O1482">
            <v>1613.5</v>
          </cell>
          <cell r="P1482">
            <v>61442.73</v>
          </cell>
          <cell r="Q1482">
            <v>0</v>
          </cell>
          <cell r="R1482">
            <v>61442.73</v>
          </cell>
          <cell r="S1482">
            <v>61442.73</v>
          </cell>
        </row>
        <row r="1483">
          <cell r="B1483" t="str">
            <v>X34</v>
          </cell>
          <cell r="C1483" t="str">
            <v>STR OT NUC SUPPORT</v>
          </cell>
          <cell r="D1483">
            <v>316.3</v>
          </cell>
          <cell r="E1483">
            <v>0</v>
          </cell>
          <cell r="F1483">
            <v>0</v>
          </cell>
          <cell r="G1483">
            <v>316.3</v>
          </cell>
          <cell r="H1483">
            <v>88</v>
          </cell>
          <cell r="I1483" t="str">
            <v>31</v>
          </cell>
          <cell r="J1483" t="str">
            <v>NUCLEAR DIVISION</v>
          </cell>
          <cell r="K1483" t="str">
            <v>Barg</v>
          </cell>
          <cell r="L1483" t="str">
            <v>Prod</v>
          </cell>
          <cell r="M1483" t="str">
            <v>Yes</v>
          </cell>
          <cell r="N1483" t="str">
            <v>OT St</v>
          </cell>
          <cell r="O1483">
            <v>8</v>
          </cell>
          <cell r="P1483">
            <v>316.3</v>
          </cell>
          <cell r="Q1483">
            <v>316.3</v>
          </cell>
          <cell r="R1483">
            <v>0</v>
          </cell>
          <cell r="S1483">
            <v>316.3</v>
          </cell>
        </row>
        <row r="1484">
          <cell r="B1484" t="str">
            <v>X34</v>
          </cell>
          <cell r="C1484" t="str">
            <v>STR OT NUC SUPPORT</v>
          </cell>
          <cell r="D1484">
            <v>4546628.0999999996</v>
          </cell>
          <cell r="E1484">
            <v>0</v>
          </cell>
          <cell r="F1484">
            <v>0</v>
          </cell>
          <cell r="G1484">
            <v>4546628.0999999996</v>
          </cell>
          <cell r="H1484">
            <v>113</v>
          </cell>
          <cell r="I1484" t="str">
            <v>31</v>
          </cell>
          <cell r="J1484" t="str">
            <v>NUCLEAR DIVISION</v>
          </cell>
          <cell r="K1484" t="str">
            <v>NonBarg</v>
          </cell>
          <cell r="L1484" t="str">
            <v>Prod</v>
          </cell>
          <cell r="M1484" t="str">
            <v>Yes</v>
          </cell>
          <cell r="N1484" t="str">
            <v>OT St</v>
          </cell>
          <cell r="O1484">
            <v>118984</v>
          </cell>
          <cell r="P1484">
            <v>4546628.0999999996</v>
          </cell>
          <cell r="Q1484">
            <v>0</v>
          </cell>
          <cell r="R1484">
            <v>4546628.0999999996</v>
          </cell>
          <cell r="S1484">
            <v>4546628.0999999996</v>
          </cell>
        </row>
        <row r="1485">
          <cell r="B1485" t="str">
            <v>X34</v>
          </cell>
          <cell r="C1485" t="str">
            <v>STR OT NUC SUPPORT</v>
          </cell>
          <cell r="D1485">
            <v>34347.03</v>
          </cell>
          <cell r="E1485">
            <v>0</v>
          </cell>
          <cell r="F1485">
            <v>0</v>
          </cell>
          <cell r="G1485">
            <v>34347.03</v>
          </cell>
          <cell r="H1485">
            <v>337</v>
          </cell>
          <cell r="I1485" t="str">
            <v>34</v>
          </cell>
          <cell r="J1485" t="str">
            <v>HUMAN RESRC &amp; CORP SVCS</v>
          </cell>
          <cell r="K1485" t="str">
            <v>NonBarg</v>
          </cell>
          <cell r="L1485" t="str">
            <v>Prod</v>
          </cell>
          <cell r="M1485" t="str">
            <v>Yes</v>
          </cell>
          <cell r="N1485" t="str">
            <v>OT St</v>
          </cell>
          <cell r="O1485">
            <v>1242.5</v>
          </cell>
          <cell r="P1485">
            <v>34347.03</v>
          </cell>
          <cell r="Q1485">
            <v>0</v>
          </cell>
          <cell r="R1485">
            <v>34347.03</v>
          </cell>
          <cell r="S1485">
            <v>34347.03</v>
          </cell>
        </row>
        <row r="1486">
          <cell r="B1486" t="str">
            <v>X34</v>
          </cell>
          <cell r="C1486" t="str">
            <v>STR OT NUC SUPPORT</v>
          </cell>
          <cell r="D1486">
            <v>10780.28</v>
          </cell>
          <cell r="E1486">
            <v>0</v>
          </cell>
          <cell r="F1486">
            <v>0</v>
          </cell>
          <cell r="G1486">
            <v>10780.28</v>
          </cell>
          <cell r="H1486">
            <v>791</v>
          </cell>
          <cell r="I1486" t="str">
            <v>53</v>
          </cell>
          <cell r="J1486" t="str">
            <v>POWER SYSTEMS</v>
          </cell>
          <cell r="K1486" t="str">
            <v>NonBarg</v>
          </cell>
          <cell r="L1486" t="str">
            <v>Prod</v>
          </cell>
          <cell r="M1486" t="str">
            <v>Yes</v>
          </cell>
          <cell r="N1486" t="str">
            <v>OT St</v>
          </cell>
          <cell r="O1486">
            <v>254</v>
          </cell>
          <cell r="P1486">
            <v>10780.28</v>
          </cell>
          <cell r="Q1486">
            <v>0</v>
          </cell>
          <cell r="R1486">
            <v>10780.28</v>
          </cell>
          <cell r="S1486">
            <v>10780.28</v>
          </cell>
        </row>
        <row r="1487">
          <cell r="B1487" t="str">
            <v>X34</v>
          </cell>
          <cell r="C1487" t="str">
            <v>STR OT NUC SUPPORT</v>
          </cell>
          <cell r="D1487">
            <v>8295.4</v>
          </cell>
          <cell r="E1487">
            <v>0</v>
          </cell>
          <cell r="F1487">
            <v>0</v>
          </cell>
          <cell r="G1487">
            <v>8295.4</v>
          </cell>
          <cell r="H1487">
            <v>955</v>
          </cell>
          <cell r="I1487" t="str">
            <v>56</v>
          </cell>
          <cell r="J1487" t="str">
            <v>POWER GENERATION</v>
          </cell>
          <cell r="K1487" t="str">
            <v>NonBarg</v>
          </cell>
          <cell r="L1487" t="str">
            <v>Prod</v>
          </cell>
          <cell r="M1487" t="str">
            <v>Yes</v>
          </cell>
          <cell r="N1487" t="str">
            <v>OT St</v>
          </cell>
          <cell r="O1487">
            <v>271</v>
          </cell>
          <cell r="P1487">
            <v>8295.4</v>
          </cell>
          <cell r="Q1487">
            <v>0</v>
          </cell>
          <cell r="R1487">
            <v>8295.4</v>
          </cell>
          <cell r="S1487">
            <v>8295.4</v>
          </cell>
        </row>
        <row r="1488">
          <cell r="B1488" t="str">
            <v>X34</v>
          </cell>
          <cell r="C1488" t="str">
            <v>STR OT NUC SUPPORT</v>
          </cell>
          <cell r="D1488">
            <v>1232.3499999999999</v>
          </cell>
          <cell r="E1488">
            <v>0</v>
          </cell>
          <cell r="F1488">
            <v>0</v>
          </cell>
          <cell r="G1488">
            <v>1232.3499999999999</v>
          </cell>
          <cell r="H1488">
            <v>1058</v>
          </cell>
          <cell r="I1488" t="str">
            <v>58</v>
          </cell>
          <cell r="J1488" t="str">
            <v>INFO MANAGEMENT</v>
          </cell>
          <cell r="K1488" t="str">
            <v>NonBarg</v>
          </cell>
          <cell r="L1488" t="str">
            <v>Prod</v>
          </cell>
          <cell r="M1488" t="str">
            <v>Yes</v>
          </cell>
          <cell r="N1488" t="str">
            <v>OT St</v>
          </cell>
          <cell r="O1488">
            <v>49</v>
          </cell>
          <cell r="P1488">
            <v>1232.3499999999999</v>
          </cell>
          <cell r="Q1488">
            <v>0</v>
          </cell>
          <cell r="R1488">
            <v>1232.3499999999999</v>
          </cell>
          <cell r="S1488">
            <v>1232.3499999999999</v>
          </cell>
        </row>
        <row r="1489">
          <cell r="B1489" t="str">
            <v>X50</v>
          </cell>
          <cell r="C1489" t="str">
            <v>1ST SHFT DIFF ST OT</v>
          </cell>
          <cell r="D1489">
            <v>1.5</v>
          </cell>
          <cell r="E1489">
            <v>0</v>
          </cell>
          <cell r="F1489">
            <v>0</v>
          </cell>
          <cell r="G1489">
            <v>1.5</v>
          </cell>
          <cell r="H1489">
            <v>303</v>
          </cell>
          <cell r="I1489" t="str">
            <v>53</v>
          </cell>
          <cell r="J1489" t="str">
            <v>POWER SYSTEMS</v>
          </cell>
          <cell r="K1489" t="str">
            <v>Barg</v>
          </cell>
          <cell r="L1489" t="str">
            <v>Prod</v>
          </cell>
          <cell r="M1489" t="str">
            <v>Yes</v>
          </cell>
          <cell r="N1489" t="str">
            <v>OT St</v>
          </cell>
          <cell r="O1489">
            <v>2</v>
          </cell>
          <cell r="P1489">
            <v>1.5</v>
          </cell>
          <cell r="Q1489">
            <v>1.5</v>
          </cell>
          <cell r="R1489">
            <v>0</v>
          </cell>
          <cell r="S1489">
            <v>1.5</v>
          </cell>
        </row>
        <row r="1490">
          <cell r="B1490" t="str">
            <v>X51</v>
          </cell>
          <cell r="C1490" t="str">
            <v>3RD SHFT DIFF ST OT</v>
          </cell>
          <cell r="D1490">
            <v>10.199999999999999</v>
          </cell>
          <cell r="E1490">
            <v>0</v>
          </cell>
          <cell r="F1490">
            <v>0</v>
          </cell>
          <cell r="G1490">
            <v>10.199999999999999</v>
          </cell>
          <cell r="H1490">
            <v>668</v>
          </cell>
          <cell r="I1490" t="str">
            <v>51</v>
          </cell>
          <cell r="J1490" t="str">
            <v>CUSTOMER SERVICE</v>
          </cell>
          <cell r="K1490" t="str">
            <v>NonBarg</v>
          </cell>
          <cell r="L1490" t="str">
            <v>Prod</v>
          </cell>
          <cell r="M1490" t="str">
            <v>Yes</v>
          </cell>
          <cell r="N1490" t="str">
            <v>OT St</v>
          </cell>
          <cell r="O1490">
            <v>17</v>
          </cell>
          <cell r="P1490">
            <v>10.199999999999999</v>
          </cell>
          <cell r="Q1490">
            <v>0</v>
          </cell>
          <cell r="R1490">
            <v>10.199999999999999</v>
          </cell>
          <cell r="S1490">
            <v>10.199999999999999</v>
          </cell>
        </row>
        <row r="1491">
          <cell r="B1491" t="str">
            <v>Y01</v>
          </cell>
          <cell r="C1491" t="str">
            <v>REGULAR-1 1/2</v>
          </cell>
          <cell r="D1491">
            <v>148685.79</v>
          </cell>
          <cell r="E1491">
            <v>0</v>
          </cell>
          <cell r="F1491">
            <v>0</v>
          </cell>
          <cell r="G1491">
            <v>148685.79</v>
          </cell>
          <cell r="H1491">
            <v>89</v>
          </cell>
          <cell r="I1491" t="str">
            <v>31</v>
          </cell>
          <cell r="J1491" t="str">
            <v>NUCLEAR DIVISION</v>
          </cell>
          <cell r="K1491" t="str">
            <v>Barg</v>
          </cell>
          <cell r="L1491" t="str">
            <v>Prod</v>
          </cell>
          <cell r="M1491" t="str">
            <v>Yes</v>
          </cell>
          <cell r="N1491" t="str">
            <v>OT 1.5</v>
          </cell>
          <cell r="O1491">
            <v>10523.75</v>
          </cell>
          <cell r="P1491">
            <v>148685.79</v>
          </cell>
          <cell r="Q1491">
            <v>148685.79</v>
          </cell>
          <cell r="R1491">
            <v>0</v>
          </cell>
          <cell r="S1491">
            <v>148685.79</v>
          </cell>
        </row>
        <row r="1492">
          <cell r="B1492" t="str">
            <v>Y01</v>
          </cell>
          <cell r="C1492" t="str">
            <v>REGULAR-1 1/2</v>
          </cell>
          <cell r="D1492">
            <v>106.38</v>
          </cell>
          <cell r="E1492">
            <v>0</v>
          </cell>
          <cell r="F1492">
            <v>0</v>
          </cell>
          <cell r="G1492">
            <v>106.38</v>
          </cell>
          <cell r="H1492">
            <v>163</v>
          </cell>
          <cell r="I1492" t="str">
            <v>34</v>
          </cell>
          <cell r="J1492" t="str">
            <v>HUMAN RESRC &amp; CORP SVCS</v>
          </cell>
          <cell r="K1492" t="str">
            <v>Barg</v>
          </cell>
          <cell r="L1492" t="str">
            <v>Prod</v>
          </cell>
          <cell r="M1492" t="str">
            <v>Yes</v>
          </cell>
          <cell r="N1492" t="str">
            <v>OT 1.5</v>
          </cell>
          <cell r="O1492">
            <v>8.5</v>
          </cell>
          <cell r="P1492">
            <v>106.38</v>
          </cell>
          <cell r="Q1492">
            <v>106.38</v>
          </cell>
          <cell r="R1492">
            <v>0</v>
          </cell>
          <cell r="S1492">
            <v>106.38</v>
          </cell>
        </row>
        <row r="1493">
          <cell r="B1493" t="str">
            <v>Y01</v>
          </cell>
          <cell r="C1493" t="str">
            <v>REGULAR-1 1/2</v>
          </cell>
          <cell r="D1493">
            <v>61.8</v>
          </cell>
          <cell r="E1493">
            <v>0</v>
          </cell>
          <cell r="F1493">
            <v>0</v>
          </cell>
          <cell r="G1493">
            <v>61.8</v>
          </cell>
          <cell r="H1493">
            <v>211</v>
          </cell>
          <cell r="I1493" t="str">
            <v>51</v>
          </cell>
          <cell r="J1493" t="str">
            <v>CUSTOMER SERVICE</v>
          </cell>
          <cell r="K1493" t="str">
            <v>Barg</v>
          </cell>
          <cell r="L1493" t="str">
            <v>Prod</v>
          </cell>
          <cell r="M1493" t="str">
            <v>Yes</v>
          </cell>
          <cell r="N1493" t="str">
            <v>OT 1.5</v>
          </cell>
          <cell r="O1493">
            <v>5</v>
          </cell>
          <cell r="P1493">
            <v>61.8</v>
          </cell>
          <cell r="Q1493">
            <v>61.8</v>
          </cell>
          <cell r="R1493">
            <v>0</v>
          </cell>
          <cell r="S1493">
            <v>61.8</v>
          </cell>
        </row>
        <row r="1494">
          <cell r="B1494" t="str">
            <v>Y01</v>
          </cell>
          <cell r="C1494" t="str">
            <v>REGULAR-1 1/2</v>
          </cell>
          <cell r="D1494">
            <v>67079.69</v>
          </cell>
          <cell r="E1494">
            <v>0</v>
          </cell>
          <cell r="F1494">
            <v>0</v>
          </cell>
          <cell r="G1494">
            <v>67079.69</v>
          </cell>
          <cell r="H1494">
            <v>304</v>
          </cell>
          <cell r="I1494" t="str">
            <v>53</v>
          </cell>
          <cell r="J1494" t="str">
            <v>POWER SYSTEMS</v>
          </cell>
          <cell r="K1494" t="str">
            <v>Barg</v>
          </cell>
          <cell r="L1494" t="str">
            <v>Prod</v>
          </cell>
          <cell r="M1494" t="str">
            <v>Yes</v>
          </cell>
          <cell r="N1494" t="str">
            <v>OT 1.5</v>
          </cell>
          <cell r="O1494">
            <v>5535</v>
          </cell>
          <cell r="P1494">
            <v>67079.69</v>
          </cell>
          <cell r="Q1494">
            <v>67079.69</v>
          </cell>
          <cell r="R1494">
            <v>0</v>
          </cell>
          <cell r="S1494">
            <v>67079.69</v>
          </cell>
        </row>
        <row r="1495">
          <cell r="B1495" t="str">
            <v>Y01</v>
          </cell>
          <cell r="C1495" t="str">
            <v>REGULAR-1 1/2</v>
          </cell>
          <cell r="D1495">
            <v>332777.32</v>
          </cell>
          <cell r="E1495">
            <v>0</v>
          </cell>
          <cell r="F1495">
            <v>0</v>
          </cell>
          <cell r="G1495">
            <v>332777.32</v>
          </cell>
          <cell r="H1495">
            <v>427</v>
          </cell>
          <cell r="I1495" t="str">
            <v>56</v>
          </cell>
          <cell r="J1495" t="str">
            <v>POWER GENERATION</v>
          </cell>
          <cell r="K1495" t="str">
            <v>Barg</v>
          </cell>
          <cell r="L1495" t="str">
            <v>Prod</v>
          </cell>
          <cell r="M1495" t="str">
            <v>Yes</v>
          </cell>
          <cell r="N1495" t="str">
            <v>OT 1.5</v>
          </cell>
          <cell r="O1495">
            <v>26850.5</v>
          </cell>
          <cell r="P1495">
            <v>332777.32</v>
          </cell>
          <cell r="Q1495">
            <v>332777.32</v>
          </cell>
          <cell r="R1495">
            <v>0</v>
          </cell>
          <cell r="S1495">
            <v>332777.32</v>
          </cell>
        </row>
        <row r="1496">
          <cell r="B1496" t="str">
            <v>Y01</v>
          </cell>
          <cell r="C1496" t="str">
            <v>REGULAR-1 1/2</v>
          </cell>
          <cell r="D1496">
            <v>105.2</v>
          </cell>
          <cell r="E1496">
            <v>0</v>
          </cell>
          <cell r="F1496">
            <v>0</v>
          </cell>
          <cell r="G1496">
            <v>105.2</v>
          </cell>
          <cell r="H1496">
            <v>481</v>
          </cell>
          <cell r="I1496" t="str">
            <v>58</v>
          </cell>
          <cell r="J1496" t="str">
            <v>INFO MANAGEMENT</v>
          </cell>
          <cell r="K1496" t="str">
            <v>Barg</v>
          </cell>
          <cell r="L1496" t="str">
            <v>Prod</v>
          </cell>
          <cell r="M1496" t="str">
            <v>Yes</v>
          </cell>
          <cell r="N1496" t="str">
            <v>OT 1.5</v>
          </cell>
          <cell r="O1496">
            <v>8</v>
          </cell>
          <cell r="P1496">
            <v>105.2</v>
          </cell>
          <cell r="Q1496">
            <v>105.2</v>
          </cell>
          <cell r="R1496">
            <v>0</v>
          </cell>
          <cell r="S1496">
            <v>105.2</v>
          </cell>
        </row>
        <row r="1497">
          <cell r="B1497" t="str">
            <v>Y01</v>
          </cell>
          <cell r="C1497" t="str">
            <v>REGULAR-1 1/2</v>
          </cell>
          <cell r="D1497">
            <v>7751.51</v>
          </cell>
          <cell r="E1497">
            <v>0</v>
          </cell>
          <cell r="F1497">
            <v>0</v>
          </cell>
          <cell r="G1497">
            <v>7751.51</v>
          </cell>
          <cell r="H1497">
            <v>114</v>
          </cell>
          <cell r="I1497" t="str">
            <v>31</v>
          </cell>
          <cell r="J1497" t="str">
            <v>NUCLEAR DIVISION</v>
          </cell>
          <cell r="K1497" t="str">
            <v>NonBarg</v>
          </cell>
          <cell r="L1497" t="str">
            <v>Prod</v>
          </cell>
          <cell r="M1497" t="str">
            <v>Yes</v>
          </cell>
          <cell r="N1497" t="str">
            <v>OT 1.5</v>
          </cell>
          <cell r="O1497">
            <v>585.25</v>
          </cell>
          <cell r="P1497">
            <v>7751.51</v>
          </cell>
          <cell r="Q1497">
            <v>0</v>
          </cell>
          <cell r="R1497">
            <v>7751.51</v>
          </cell>
          <cell r="S1497">
            <v>7751.51</v>
          </cell>
        </row>
        <row r="1498">
          <cell r="B1498" t="str">
            <v>Y01</v>
          </cell>
          <cell r="C1498" t="str">
            <v>REGULAR-1 1/2</v>
          </cell>
          <cell r="D1498">
            <v>219.69</v>
          </cell>
          <cell r="E1498">
            <v>0</v>
          </cell>
          <cell r="F1498">
            <v>0</v>
          </cell>
          <cell r="G1498">
            <v>219.69</v>
          </cell>
          <cell r="H1498">
            <v>338</v>
          </cell>
          <cell r="I1498" t="str">
            <v>34</v>
          </cell>
          <cell r="J1498" t="str">
            <v>HUMAN RESRC &amp; CORP SVCS</v>
          </cell>
          <cell r="K1498" t="str">
            <v>NonBarg</v>
          </cell>
          <cell r="L1498" t="str">
            <v>Prod</v>
          </cell>
          <cell r="M1498" t="str">
            <v>Yes</v>
          </cell>
          <cell r="N1498" t="str">
            <v>OT 1.5</v>
          </cell>
          <cell r="O1498">
            <v>25</v>
          </cell>
          <cell r="P1498">
            <v>219.69</v>
          </cell>
          <cell r="Q1498">
            <v>0</v>
          </cell>
          <cell r="R1498">
            <v>219.69</v>
          </cell>
          <cell r="S1498">
            <v>219.69</v>
          </cell>
        </row>
        <row r="1499">
          <cell r="B1499" t="str">
            <v>Y01</v>
          </cell>
          <cell r="C1499" t="str">
            <v>REGULAR-1 1/2</v>
          </cell>
          <cell r="D1499">
            <v>122.75</v>
          </cell>
          <cell r="E1499">
            <v>0</v>
          </cell>
          <cell r="F1499">
            <v>0</v>
          </cell>
          <cell r="G1499">
            <v>122.75</v>
          </cell>
          <cell r="H1499">
            <v>669</v>
          </cell>
          <cell r="I1499" t="str">
            <v>51</v>
          </cell>
          <cell r="J1499" t="str">
            <v>CUSTOMER SERVICE</v>
          </cell>
          <cell r="K1499" t="str">
            <v>NonBarg</v>
          </cell>
          <cell r="L1499" t="str">
            <v>Prod</v>
          </cell>
          <cell r="M1499" t="str">
            <v>Yes</v>
          </cell>
          <cell r="N1499" t="str">
            <v>OT 1.5</v>
          </cell>
          <cell r="O1499">
            <v>11.5</v>
          </cell>
          <cell r="P1499">
            <v>122.75</v>
          </cell>
          <cell r="Q1499">
            <v>0</v>
          </cell>
          <cell r="R1499">
            <v>122.75</v>
          </cell>
          <cell r="S1499">
            <v>122.75</v>
          </cell>
        </row>
        <row r="1500">
          <cell r="B1500" t="str">
            <v>Y01</v>
          </cell>
          <cell r="C1500" t="str">
            <v>REGULAR-1 1/2</v>
          </cell>
          <cell r="D1500">
            <v>162.69999999999999</v>
          </cell>
          <cell r="E1500">
            <v>0</v>
          </cell>
          <cell r="F1500">
            <v>0</v>
          </cell>
          <cell r="G1500">
            <v>162.69999999999999</v>
          </cell>
          <cell r="H1500">
            <v>792</v>
          </cell>
          <cell r="I1500" t="str">
            <v>53</v>
          </cell>
          <cell r="J1500" t="str">
            <v>POWER SYSTEMS</v>
          </cell>
          <cell r="K1500" t="str">
            <v>NonBarg</v>
          </cell>
          <cell r="L1500" t="str">
            <v>Prod</v>
          </cell>
          <cell r="M1500" t="str">
            <v>Yes</v>
          </cell>
          <cell r="N1500" t="str">
            <v>OT 1.5</v>
          </cell>
          <cell r="O1500">
            <v>16</v>
          </cell>
          <cell r="P1500">
            <v>162.69999999999999</v>
          </cell>
          <cell r="Q1500">
            <v>0</v>
          </cell>
          <cell r="R1500">
            <v>162.69999999999999</v>
          </cell>
          <cell r="S1500">
            <v>162.69999999999999</v>
          </cell>
        </row>
        <row r="1501">
          <cell r="B1501" t="str">
            <v>Y01</v>
          </cell>
          <cell r="C1501" t="str">
            <v>REGULAR-1 1/2</v>
          </cell>
          <cell r="D1501">
            <v>1906.92</v>
          </cell>
          <cell r="E1501">
            <v>0</v>
          </cell>
          <cell r="F1501">
            <v>0</v>
          </cell>
          <cell r="G1501">
            <v>1906.92</v>
          </cell>
          <cell r="H1501">
            <v>956</v>
          </cell>
          <cell r="I1501" t="str">
            <v>56</v>
          </cell>
          <cell r="J1501" t="str">
            <v>POWER GENERATION</v>
          </cell>
          <cell r="K1501" t="str">
            <v>NonBarg</v>
          </cell>
          <cell r="L1501" t="str">
            <v>Prod</v>
          </cell>
          <cell r="M1501" t="str">
            <v>Yes</v>
          </cell>
          <cell r="N1501" t="str">
            <v>OT 1.5</v>
          </cell>
          <cell r="O1501">
            <v>144</v>
          </cell>
          <cell r="P1501">
            <v>1906.92</v>
          </cell>
          <cell r="Q1501">
            <v>0</v>
          </cell>
          <cell r="R1501">
            <v>1906.92</v>
          </cell>
          <cell r="S1501">
            <v>1906.92</v>
          </cell>
        </row>
        <row r="1502">
          <cell r="B1502" t="str">
            <v>Y06</v>
          </cell>
          <cell r="C1502" t="str">
            <v>COURT SERVICE-1 1/2</v>
          </cell>
          <cell r="D1502">
            <v>1406.68</v>
          </cell>
          <cell r="E1502">
            <v>0</v>
          </cell>
          <cell r="F1502">
            <v>0</v>
          </cell>
          <cell r="G1502">
            <v>1406.68</v>
          </cell>
          <cell r="H1502">
            <v>305</v>
          </cell>
          <cell r="I1502" t="str">
            <v>53</v>
          </cell>
          <cell r="J1502" t="str">
            <v>POWER SYSTEMS</v>
          </cell>
          <cell r="K1502" t="str">
            <v>Barg</v>
          </cell>
          <cell r="L1502" t="str">
            <v>Prod</v>
          </cell>
          <cell r="M1502" t="str">
            <v>Yes</v>
          </cell>
          <cell r="N1502" t="str">
            <v>OT 1.5</v>
          </cell>
          <cell r="O1502">
            <v>38</v>
          </cell>
          <cell r="P1502">
            <v>1406.68</v>
          </cell>
          <cell r="Q1502">
            <v>1406.68</v>
          </cell>
          <cell r="R1502">
            <v>0</v>
          </cell>
          <cell r="S1502">
            <v>1406.68</v>
          </cell>
        </row>
        <row r="1503">
          <cell r="B1503" t="str">
            <v>Y09</v>
          </cell>
          <cell r="C1503" t="str">
            <v>OTHER HOURS-1 1/2</v>
          </cell>
          <cell r="D1503">
            <v>3583.76</v>
          </cell>
          <cell r="E1503">
            <v>0</v>
          </cell>
          <cell r="F1503">
            <v>0</v>
          </cell>
          <cell r="G1503">
            <v>3583.76</v>
          </cell>
          <cell r="H1503">
            <v>90</v>
          </cell>
          <cell r="I1503" t="str">
            <v>31</v>
          </cell>
          <cell r="J1503" t="str">
            <v>NUCLEAR DIVISION</v>
          </cell>
          <cell r="K1503" t="str">
            <v>Barg</v>
          </cell>
          <cell r="L1503" t="str">
            <v>Prod</v>
          </cell>
          <cell r="M1503" t="str">
            <v>Yes</v>
          </cell>
          <cell r="N1503" t="str">
            <v>OT 1.5</v>
          </cell>
          <cell r="O1503">
            <v>95</v>
          </cell>
          <cell r="P1503">
            <v>3583.76</v>
          </cell>
          <cell r="Q1503">
            <v>3583.76</v>
          </cell>
          <cell r="R1503">
            <v>0</v>
          </cell>
          <cell r="S1503">
            <v>3583.76</v>
          </cell>
        </row>
        <row r="1504">
          <cell r="B1504" t="str">
            <v>Y09</v>
          </cell>
          <cell r="C1504" t="str">
            <v>OTHER HOURS-1 1/2</v>
          </cell>
          <cell r="D1504">
            <v>7708.71</v>
          </cell>
          <cell r="E1504">
            <v>0</v>
          </cell>
          <cell r="F1504">
            <v>0</v>
          </cell>
          <cell r="G1504">
            <v>7708.71</v>
          </cell>
          <cell r="H1504">
            <v>306</v>
          </cell>
          <cell r="I1504" t="str">
            <v>53</v>
          </cell>
          <cell r="J1504" t="str">
            <v>POWER SYSTEMS</v>
          </cell>
          <cell r="K1504" t="str">
            <v>Barg</v>
          </cell>
          <cell r="L1504" t="str">
            <v>Prod</v>
          </cell>
          <cell r="M1504" t="str">
            <v>Yes</v>
          </cell>
          <cell r="N1504" t="str">
            <v>OT 1.5</v>
          </cell>
          <cell r="O1504">
            <v>210.75</v>
          </cell>
          <cell r="P1504">
            <v>7708.71</v>
          </cell>
          <cell r="Q1504">
            <v>7708.71</v>
          </cell>
          <cell r="R1504">
            <v>0</v>
          </cell>
          <cell r="S1504">
            <v>7708.71</v>
          </cell>
        </row>
        <row r="1505">
          <cell r="B1505" t="str">
            <v>Y09</v>
          </cell>
          <cell r="C1505" t="str">
            <v>OTHER HOURS-1 1/2</v>
          </cell>
          <cell r="D1505">
            <v>1780.23</v>
          </cell>
          <cell r="E1505">
            <v>0</v>
          </cell>
          <cell r="F1505">
            <v>0</v>
          </cell>
          <cell r="G1505">
            <v>1780.23</v>
          </cell>
          <cell r="H1505">
            <v>428</v>
          </cell>
          <cell r="I1505" t="str">
            <v>56</v>
          </cell>
          <cell r="J1505" t="str">
            <v>POWER GENERATION</v>
          </cell>
          <cell r="K1505" t="str">
            <v>Barg</v>
          </cell>
          <cell r="L1505" t="str">
            <v>Prod</v>
          </cell>
          <cell r="M1505" t="str">
            <v>Yes</v>
          </cell>
          <cell r="N1505" t="str">
            <v>OT 1.5</v>
          </cell>
          <cell r="O1505">
            <v>48.5</v>
          </cell>
          <cell r="P1505">
            <v>1780.23</v>
          </cell>
          <cell r="Q1505">
            <v>1780.23</v>
          </cell>
          <cell r="R1505">
            <v>0</v>
          </cell>
          <cell r="S1505">
            <v>1780.23</v>
          </cell>
        </row>
        <row r="1506">
          <cell r="B1506" t="str">
            <v>Y09</v>
          </cell>
          <cell r="C1506" t="str">
            <v>OTHER HOURS-1 1/2</v>
          </cell>
          <cell r="D1506">
            <v>100.17</v>
          </cell>
          <cell r="E1506">
            <v>0</v>
          </cell>
          <cell r="F1506">
            <v>0</v>
          </cell>
          <cell r="G1506">
            <v>100.17</v>
          </cell>
          <cell r="H1506">
            <v>115</v>
          </cell>
          <cell r="I1506" t="str">
            <v>31</v>
          </cell>
          <cell r="J1506" t="str">
            <v>NUCLEAR DIVISION</v>
          </cell>
          <cell r="K1506" t="str">
            <v>NonBarg</v>
          </cell>
          <cell r="L1506" t="str">
            <v>Prod</v>
          </cell>
          <cell r="M1506" t="str">
            <v>Yes</v>
          </cell>
          <cell r="N1506" t="str">
            <v>OT 1.5</v>
          </cell>
          <cell r="O1506">
            <v>2.5</v>
          </cell>
          <cell r="P1506">
            <v>100.17</v>
          </cell>
          <cell r="Q1506">
            <v>0</v>
          </cell>
          <cell r="R1506">
            <v>100.17</v>
          </cell>
          <cell r="S1506">
            <v>100.17</v>
          </cell>
        </row>
        <row r="1507">
          <cell r="B1507" t="str">
            <v>Y09</v>
          </cell>
          <cell r="C1507" t="str">
            <v>OTHER HOURS-1 1/2</v>
          </cell>
          <cell r="D1507">
            <v>78.3</v>
          </cell>
          <cell r="E1507">
            <v>0</v>
          </cell>
          <cell r="F1507">
            <v>0</v>
          </cell>
          <cell r="G1507">
            <v>78.3</v>
          </cell>
          <cell r="H1507">
            <v>793</v>
          </cell>
          <cell r="I1507" t="str">
            <v>53</v>
          </cell>
          <cell r="J1507" t="str">
            <v>POWER SYSTEMS</v>
          </cell>
          <cell r="K1507" t="str">
            <v>NonBarg</v>
          </cell>
          <cell r="L1507" t="str">
            <v>Prod</v>
          </cell>
          <cell r="M1507" t="str">
            <v>Yes</v>
          </cell>
          <cell r="N1507" t="str">
            <v>OT 1.5</v>
          </cell>
          <cell r="O1507">
            <v>3</v>
          </cell>
          <cell r="P1507">
            <v>78.3</v>
          </cell>
          <cell r="Q1507">
            <v>0</v>
          </cell>
          <cell r="R1507">
            <v>78.3</v>
          </cell>
          <cell r="S1507">
            <v>78.3</v>
          </cell>
        </row>
        <row r="1508">
          <cell r="B1508" t="str">
            <v>Y11</v>
          </cell>
          <cell r="C1508" t="str">
            <v>WORK HEADQTRS-1 1/2</v>
          </cell>
          <cell r="D1508">
            <v>254.97</v>
          </cell>
          <cell r="E1508">
            <v>0</v>
          </cell>
          <cell r="F1508">
            <v>0</v>
          </cell>
          <cell r="G1508">
            <v>254.97</v>
          </cell>
          <cell r="H1508">
            <v>307</v>
          </cell>
          <cell r="I1508" t="str">
            <v>53</v>
          </cell>
          <cell r="J1508" t="str">
            <v>POWER SYSTEMS</v>
          </cell>
          <cell r="K1508" t="str">
            <v>Barg</v>
          </cell>
          <cell r="L1508" t="str">
            <v>Prod</v>
          </cell>
          <cell r="M1508" t="str">
            <v>Yes</v>
          </cell>
          <cell r="N1508" t="str">
            <v>OT 1.5</v>
          </cell>
          <cell r="O1508">
            <v>7</v>
          </cell>
          <cell r="P1508">
            <v>254.97</v>
          </cell>
          <cell r="Q1508">
            <v>254.97</v>
          </cell>
          <cell r="R1508">
            <v>0</v>
          </cell>
          <cell r="S1508">
            <v>254.97</v>
          </cell>
        </row>
        <row r="1509">
          <cell r="B1509" t="str">
            <v>Y12</v>
          </cell>
          <cell r="C1509" t="str">
            <v>TRAVEL TIME-1 1/2</v>
          </cell>
          <cell r="D1509">
            <v>44645.69</v>
          </cell>
          <cell r="E1509">
            <v>0</v>
          </cell>
          <cell r="F1509">
            <v>0</v>
          </cell>
          <cell r="G1509">
            <v>44645.69</v>
          </cell>
          <cell r="H1509">
            <v>91</v>
          </cell>
          <cell r="I1509" t="str">
            <v>31</v>
          </cell>
          <cell r="J1509" t="str">
            <v>NUCLEAR DIVISION</v>
          </cell>
          <cell r="K1509" t="str">
            <v>Barg</v>
          </cell>
          <cell r="L1509" t="str">
            <v>Prod</v>
          </cell>
          <cell r="M1509" t="str">
            <v>Yes</v>
          </cell>
          <cell r="N1509" t="str">
            <v>OT 1.5</v>
          </cell>
          <cell r="O1509">
            <v>1142.25</v>
          </cell>
          <cell r="P1509">
            <v>44645.69</v>
          </cell>
          <cell r="Q1509">
            <v>44645.69</v>
          </cell>
          <cell r="R1509">
            <v>0</v>
          </cell>
          <cell r="S1509">
            <v>44645.69</v>
          </cell>
        </row>
        <row r="1510">
          <cell r="B1510" t="str">
            <v>Y12</v>
          </cell>
          <cell r="C1510" t="str">
            <v>TRAVEL TIME-1 1/2</v>
          </cell>
          <cell r="D1510">
            <v>93.36</v>
          </cell>
          <cell r="E1510">
            <v>0</v>
          </cell>
          <cell r="F1510">
            <v>0</v>
          </cell>
          <cell r="G1510">
            <v>93.36</v>
          </cell>
          <cell r="H1510">
            <v>164</v>
          </cell>
          <cell r="I1510" t="str">
            <v>34</v>
          </cell>
          <cell r="J1510" t="str">
            <v>HUMAN RESRC &amp; CORP SVCS</v>
          </cell>
          <cell r="K1510" t="str">
            <v>Barg</v>
          </cell>
          <cell r="L1510" t="str">
            <v>Prod</v>
          </cell>
          <cell r="M1510" t="str">
            <v>Yes</v>
          </cell>
          <cell r="N1510" t="str">
            <v>OT 1.5</v>
          </cell>
          <cell r="O1510">
            <v>2.5</v>
          </cell>
          <cell r="P1510">
            <v>93.36</v>
          </cell>
          <cell r="Q1510">
            <v>93.36</v>
          </cell>
          <cell r="R1510">
            <v>0</v>
          </cell>
          <cell r="S1510">
            <v>93.36</v>
          </cell>
        </row>
        <row r="1511">
          <cell r="B1511" t="str">
            <v>Y12</v>
          </cell>
          <cell r="C1511" t="str">
            <v>TRAVEL TIME-1 1/2</v>
          </cell>
          <cell r="D1511">
            <v>18.54</v>
          </cell>
          <cell r="E1511">
            <v>0</v>
          </cell>
          <cell r="F1511">
            <v>0</v>
          </cell>
          <cell r="G1511">
            <v>18.54</v>
          </cell>
          <cell r="H1511">
            <v>212</v>
          </cell>
          <cell r="I1511" t="str">
            <v>51</v>
          </cell>
          <cell r="J1511" t="str">
            <v>CUSTOMER SERVICE</v>
          </cell>
          <cell r="K1511" t="str">
            <v>Barg</v>
          </cell>
          <cell r="L1511" t="str">
            <v>Prod</v>
          </cell>
          <cell r="M1511" t="str">
            <v>Yes</v>
          </cell>
          <cell r="N1511" t="str">
            <v>OT 1.5</v>
          </cell>
          <cell r="O1511">
            <v>0.5</v>
          </cell>
          <cell r="P1511">
            <v>18.54</v>
          </cell>
          <cell r="Q1511">
            <v>18.54</v>
          </cell>
          <cell r="R1511">
            <v>0</v>
          </cell>
          <cell r="S1511">
            <v>18.54</v>
          </cell>
        </row>
        <row r="1512">
          <cell r="B1512" t="str">
            <v>Y12</v>
          </cell>
          <cell r="C1512" t="str">
            <v>TRAVEL TIME-1 1/2</v>
          </cell>
          <cell r="D1512">
            <v>119353.07</v>
          </cell>
          <cell r="E1512">
            <v>0</v>
          </cell>
          <cell r="F1512">
            <v>0</v>
          </cell>
          <cell r="G1512">
            <v>119353.07</v>
          </cell>
          <cell r="H1512">
            <v>308</v>
          </cell>
          <cell r="I1512" t="str">
            <v>53</v>
          </cell>
          <cell r="J1512" t="str">
            <v>POWER SYSTEMS</v>
          </cell>
          <cell r="K1512" t="str">
            <v>Barg</v>
          </cell>
          <cell r="L1512" t="str">
            <v>Prod</v>
          </cell>
          <cell r="M1512" t="str">
            <v>Yes</v>
          </cell>
          <cell r="N1512" t="str">
            <v>OT 1.5</v>
          </cell>
          <cell r="O1512">
            <v>3533.5</v>
          </cell>
          <cell r="P1512">
            <v>119353.07</v>
          </cell>
          <cell r="Q1512">
            <v>119353.07</v>
          </cell>
          <cell r="R1512">
            <v>0</v>
          </cell>
          <cell r="S1512">
            <v>119353.07</v>
          </cell>
        </row>
        <row r="1513">
          <cell r="B1513" t="str">
            <v>Y12</v>
          </cell>
          <cell r="C1513" t="str">
            <v>TRAVEL TIME-1 1/2</v>
          </cell>
          <cell r="D1513">
            <v>98409.600000000006</v>
          </cell>
          <cell r="E1513">
            <v>0</v>
          </cell>
          <cell r="F1513">
            <v>0</v>
          </cell>
          <cell r="G1513">
            <v>98409.600000000006</v>
          </cell>
          <cell r="H1513">
            <v>429</v>
          </cell>
          <cell r="I1513" t="str">
            <v>56</v>
          </cell>
          <cell r="J1513" t="str">
            <v>POWER GENERATION</v>
          </cell>
          <cell r="K1513" t="str">
            <v>Barg</v>
          </cell>
          <cell r="L1513" t="str">
            <v>Prod</v>
          </cell>
          <cell r="M1513" t="str">
            <v>Yes</v>
          </cell>
          <cell r="N1513" t="str">
            <v>OT 1.5</v>
          </cell>
          <cell r="O1513">
            <v>2695</v>
          </cell>
          <cell r="P1513">
            <v>98409.600000000006</v>
          </cell>
          <cell r="Q1513">
            <v>98409.600000000006</v>
          </cell>
          <cell r="R1513">
            <v>0</v>
          </cell>
          <cell r="S1513">
            <v>98409.600000000006</v>
          </cell>
        </row>
        <row r="1514">
          <cell r="B1514" t="str">
            <v>Y12</v>
          </cell>
          <cell r="C1514" t="str">
            <v>TRAVEL TIME-1 1/2</v>
          </cell>
          <cell r="D1514">
            <v>1537.47</v>
          </cell>
          <cell r="E1514">
            <v>0</v>
          </cell>
          <cell r="F1514">
            <v>0</v>
          </cell>
          <cell r="G1514">
            <v>1537.47</v>
          </cell>
          <cell r="H1514">
            <v>482</v>
          </cell>
          <cell r="I1514" t="str">
            <v>58</v>
          </cell>
          <cell r="J1514" t="str">
            <v>INFO MANAGEMENT</v>
          </cell>
          <cell r="K1514" t="str">
            <v>Barg</v>
          </cell>
          <cell r="L1514" t="str">
            <v>Prod</v>
          </cell>
          <cell r="M1514" t="str">
            <v>Yes</v>
          </cell>
          <cell r="N1514" t="str">
            <v>OT 1.5</v>
          </cell>
          <cell r="O1514">
            <v>39.5</v>
          </cell>
          <cell r="P1514">
            <v>1537.47</v>
          </cell>
          <cell r="Q1514">
            <v>1537.47</v>
          </cell>
          <cell r="R1514">
            <v>0</v>
          </cell>
          <cell r="S1514">
            <v>1537.47</v>
          </cell>
        </row>
        <row r="1515">
          <cell r="B1515" t="str">
            <v>Y12</v>
          </cell>
          <cell r="C1515" t="str">
            <v>TRAVEL TIME-1 1/2</v>
          </cell>
          <cell r="D1515">
            <v>702.6</v>
          </cell>
          <cell r="E1515">
            <v>0</v>
          </cell>
          <cell r="F1515">
            <v>0</v>
          </cell>
          <cell r="G1515">
            <v>702.6</v>
          </cell>
          <cell r="H1515">
            <v>116</v>
          </cell>
          <cell r="I1515" t="str">
            <v>31</v>
          </cell>
          <cell r="J1515" t="str">
            <v>NUCLEAR DIVISION</v>
          </cell>
          <cell r="K1515" t="str">
            <v>NonBarg</v>
          </cell>
          <cell r="L1515" t="str">
            <v>Prod</v>
          </cell>
          <cell r="M1515" t="str">
            <v>Yes</v>
          </cell>
          <cell r="N1515" t="str">
            <v>OT 1.5</v>
          </cell>
          <cell r="O1515">
            <v>19.5</v>
          </cell>
          <cell r="P1515">
            <v>702.6</v>
          </cell>
          <cell r="Q1515">
            <v>0</v>
          </cell>
          <cell r="R1515">
            <v>702.6</v>
          </cell>
          <cell r="S1515">
            <v>702.6</v>
          </cell>
        </row>
        <row r="1516">
          <cell r="B1516" t="str">
            <v>Y12</v>
          </cell>
          <cell r="C1516" t="str">
            <v>TRAVEL TIME-1 1/2</v>
          </cell>
          <cell r="D1516">
            <v>120.94</v>
          </cell>
          <cell r="E1516">
            <v>0</v>
          </cell>
          <cell r="F1516">
            <v>0</v>
          </cell>
          <cell r="G1516">
            <v>120.94</v>
          </cell>
          <cell r="H1516">
            <v>222</v>
          </cell>
          <cell r="I1516" t="str">
            <v>33</v>
          </cell>
          <cell r="J1516" t="str">
            <v>FINANCIAL</v>
          </cell>
          <cell r="K1516" t="str">
            <v>NonBarg</v>
          </cell>
          <cell r="L1516" t="str">
            <v>Prod</v>
          </cell>
          <cell r="M1516" t="str">
            <v>Yes</v>
          </cell>
          <cell r="N1516" t="str">
            <v>OT 1.5</v>
          </cell>
          <cell r="O1516">
            <v>5</v>
          </cell>
          <cell r="P1516">
            <v>120.94</v>
          </cell>
          <cell r="Q1516">
            <v>0</v>
          </cell>
          <cell r="R1516">
            <v>120.94</v>
          </cell>
          <cell r="S1516">
            <v>120.94</v>
          </cell>
        </row>
        <row r="1517">
          <cell r="B1517" t="str">
            <v>Y12</v>
          </cell>
          <cell r="C1517" t="str">
            <v>TRAVEL TIME-1 1/2</v>
          </cell>
          <cell r="D1517">
            <v>18572.97</v>
          </cell>
          <cell r="E1517">
            <v>0</v>
          </cell>
          <cell r="F1517">
            <v>0</v>
          </cell>
          <cell r="G1517">
            <v>18572.97</v>
          </cell>
          <cell r="H1517">
            <v>339</v>
          </cell>
          <cell r="I1517" t="str">
            <v>34</v>
          </cell>
          <cell r="J1517" t="str">
            <v>HUMAN RESRC &amp; CORP SVCS</v>
          </cell>
          <cell r="K1517" t="str">
            <v>NonBarg</v>
          </cell>
          <cell r="L1517" t="str">
            <v>Prod</v>
          </cell>
          <cell r="M1517" t="str">
            <v>Yes</v>
          </cell>
          <cell r="N1517" t="str">
            <v>OT 1.5</v>
          </cell>
          <cell r="O1517">
            <v>644.25</v>
          </cell>
          <cell r="P1517">
            <v>18572.97</v>
          </cell>
          <cell r="Q1517">
            <v>0</v>
          </cell>
          <cell r="R1517">
            <v>18572.97</v>
          </cell>
          <cell r="S1517">
            <v>18572.97</v>
          </cell>
        </row>
        <row r="1518">
          <cell r="B1518" t="str">
            <v>Y12</v>
          </cell>
          <cell r="C1518" t="str">
            <v>TRAVEL TIME-1 1/2</v>
          </cell>
          <cell r="D1518">
            <v>13078.59</v>
          </cell>
          <cell r="E1518">
            <v>0</v>
          </cell>
          <cell r="F1518">
            <v>0</v>
          </cell>
          <cell r="G1518">
            <v>13078.59</v>
          </cell>
          <cell r="H1518">
            <v>670</v>
          </cell>
          <cell r="I1518" t="str">
            <v>51</v>
          </cell>
          <cell r="J1518" t="str">
            <v>CUSTOMER SERVICE</v>
          </cell>
          <cell r="K1518" t="str">
            <v>NonBarg</v>
          </cell>
          <cell r="L1518" t="str">
            <v>Prod</v>
          </cell>
          <cell r="M1518" t="str">
            <v>Yes</v>
          </cell>
          <cell r="N1518" t="str">
            <v>OT 1.5</v>
          </cell>
          <cell r="O1518">
            <v>572.75</v>
          </cell>
          <cell r="P1518">
            <v>13078.59</v>
          </cell>
          <cell r="Q1518">
            <v>0</v>
          </cell>
          <cell r="R1518">
            <v>13078.59</v>
          </cell>
          <cell r="S1518">
            <v>13078.59</v>
          </cell>
        </row>
        <row r="1519">
          <cell r="B1519" t="str">
            <v>Y12</v>
          </cell>
          <cell r="C1519" t="str">
            <v>TRAVEL TIME-1 1/2</v>
          </cell>
          <cell r="D1519">
            <v>6451.78</v>
          </cell>
          <cell r="E1519">
            <v>0</v>
          </cell>
          <cell r="F1519">
            <v>0</v>
          </cell>
          <cell r="G1519">
            <v>6451.78</v>
          </cell>
          <cell r="H1519">
            <v>794</v>
          </cell>
          <cell r="I1519" t="str">
            <v>53</v>
          </cell>
          <cell r="J1519" t="str">
            <v>POWER SYSTEMS</v>
          </cell>
          <cell r="K1519" t="str">
            <v>NonBarg</v>
          </cell>
          <cell r="L1519" t="str">
            <v>Prod</v>
          </cell>
          <cell r="M1519" t="str">
            <v>Yes</v>
          </cell>
          <cell r="N1519" t="str">
            <v>OT 1.5</v>
          </cell>
          <cell r="O1519">
            <v>219.5</v>
          </cell>
          <cell r="P1519">
            <v>6451.78</v>
          </cell>
          <cell r="Q1519">
            <v>0</v>
          </cell>
          <cell r="R1519">
            <v>6451.78</v>
          </cell>
          <cell r="S1519">
            <v>6451.78</v>
          </cell>
        </row>
        <row r="1520">
          <cell r="B1520" t="str">
            <v>Y12</v>
          </cell>
          <cell r="C1520" t="str">
            <v>TRAVEL TIME-1 1/2</v>
          </cell>
          <cell r="D1520">
            <v>110.81</v>
          </cell>
          <cell r="E1520">
            <v>0</v>
          </cell>
          <cell r="F1520">
            <v>0</v>
          </cell>
          <cell r="G1520">
            <v>110.81</v>
          </cell>
          <cell r="H1520">
            <v>856</v>
          </cell>
          <cell r="I1520" t="str">
            <v>54</v>
          </cell>
          <cell r="J1520" t="str">
            <v>RESOURCE PLANNING</v>
          </cell>
          <cell r="K1520" t="str">
            <v>NonBarg</v>
          </cell>
          <cell r="L1520" t="str">
            <v>Prod</v>
          </cell>
          <cell r="M1520" t="str">
            <v>Yes</v>
          </cell>
          <cell r="N1520" t="str">
            <v>OT 1.5</v>
          </cell>
          <cell r="O1520">
            <v>5</v>
          </cell>
          <cell r="P1520">
            <v>110.81</v>
          </cell>
          <cell r="Q1520">
            <v>0</v>
          </cell>
          <cell r="R1520">
            <v>110.81</v>
          </cell>
          <cell r="S1520">
            <v>110.81</v>
          </cell>
        </row>
        <row r="1521">
          <cell r="B1521" t="str">
            <v>Y12</v>
          </cell>
          <cell r="C1521" t="str">
            <v>TRAVEL TIME-1 1/2</v>
          </cell>
          <cell r="D1521">
            <v>2160.12</v>
          </cell>
          <cell r="E1521">
            <v>0</v>
          </cell>
          <cell r="F1521">
            <v>0</v>
          </cell>
          <cell r="G1521">
            <v>2160.12</v>
          </cell>
          <cell r="H1521">
            <v>957</v>
          </cell>
          <cell r="I1521" t="str">
            <v>56</v>
          </cell>
          <cell r="J1521" t="str">
            <v>POWER GENERATION</v>
          </cell>
          <cell r="K1521" t="str">
            <v>NonBarg</v>
          </cell>
          <cell r="L1521" t="str">
            <v>Prod</v>
          </cell>
          <cell r="M1521" t="str">
            <v>Yes</v>
          </cell>
          <cell r="N1521" t="str">
            <v>OT 1.5</v>
          </cell>
          <cell r="O1521">
            <v>56</v>
          </cell>
          <cell r="P1521">
            <v>2160.12</v>
          </cell>
          <cell r="Q1521">
            <v>0</v>
          </cell>
          <cell r="R1521">
            <v>2160.12</v>
          </cell>
          <cell r="S1521">
            <v>2160.12</v>
          </cell>
        </row>
        <row r="1522">
          <cell r="B1522" t="str">
            <v>Y12</v>
          </cell>
          <cell r="C1522" t="str">
            <v>TRAVEL TIME-1 1/2</v>
          </cell>
          <cell r="D1522">
            <v>123.61</v>
          </cell>
          <cell r="E1522">
            <v>0</v>
          </cell>
          <cell r="F1522">
            <v>0</v>
          </cell>
          <cell r="G1522">
            <v>123.61</v>
          </cell>
          <cell r="H1522">
            <v>1059</v>
          </cell>
          <cell r="I1522" t="str">
            <v>58</v>
          </cell>
          <cell r="J1522" t="str">
            <v>INFO MANAGEMENT</v>
          </cell>
          <cell r="K1522" t="str">
            <v>NonBarg</v>
          </cell>
          <cell r="L1522" t="str">
            <v>Prod</v>
          </cell>
          <cell r="M1522" t="str">
            <v>Yes</v>
          </cell>
          <cell r="N1522" t="str">
            <v>OT 1.5</v>
          </cell>
          <cell r="O1522">
            <v>5.5</v>
          </cell>
          <cell r="P1522">
            <v>123.61</v>
          </cell>
          <cell r="Q1522">
            <v>0</v>
          </cell>
          <cell r="R1522">
            <v>123.61</v>
          </cell>
          <cell r="S1522">
            <v>123.61</v>
          </cell>
        </row>
        <row r="1523">
          <cell r="B1523" t="str">
            <v>Y13</v>
          </cell>
          <cell r="C1523" t="str">
            <v>EQUIP BRKDWN-1 1/2</v>
          </cell>
          <cell r="D1523">
            <v>74354.95</v>
          </cell>
          <cell r="E1523">
            <v>0</v>
          </cell>
          <cell r="F1523">
            <v>0</v>
          </cell>
          <cell r="G1523">
            <v>74354.95</v>
          </cell>
          <cell r="H1523">
            <v>309</v>
          </cell>
          <cell r="I1523" t="str">
            <v>53</v>
          </cell>
          <cell r="J1523" t="str">
            <v>POWER SYSTEMS</v>
          </cell>
          <cell r="K1523" t="str">
            <v>Barg</v>
          </cell>
          <cell r="L1523" t="str">
            <v>Prod</v>
          </cell>
          <cell r="M1523" t="str">
            <v>Yes</v>
          </cell>
          <cell r="N1523" t="str">
            <v>OT 1.5</v>
          </cell>
          <cell r="O1523">
            <v>2059</v>
          </cell>
          <cell r="P1523">
            <v>74354.95</v>
          </cell>
          <cell r="Q1523">
            <v>74354.95</v>
          </cell>
          <cell r="R1523">
            <v>0</v>
          </cell>
          <cell r="S1523">
            <v>74354.95</v>
          </cell>
        </row>
        <row r="1524">
          <cell r="B1524" t="str">
            <v>Y14</v>
          </cell>
          <cell r="C1524" t="str">
            <v>SAFETY MEETING-1 1/2</v>
          </cell>
          <cell r="D1524">
            <v>850.31</v>
          </cell>
          <cell r="E1524">
            <v>0</v>
          </cell>
          <cell r="F1524">
            <v>0</v>
          </cell>
          <cell r="G1524">
            <v>850.31</v>
          </cell>
          <cell r="H1524">
            <v>92</v>
          </cell>
          <cell r="I1524" t="str">
            <v>31</v>
          </cell>
          <cell r="J1524" t="str">
            <v>NUCLEAR DIVISION</v>
          </cell>
          <cell r="K1524" t="str">
            <v>Barg</v>
          </cell>
          <cell r="L1524" t="str">
            <v>Prod</v>
          </cell>
          <cell r="M1524" t="str">
            <v>Yes</v>
          </cell>
          <cell r="N1524" t="str">
            <v>OT 1.5</v>
          </cell>
          <cell r="O1524">
            <v>22.75</v>
          </cell>
          <cell r="P1524">
            <v>850.31</v>
          </cell>
          <cell r="Q1524">
            <v>850.31</v>
          </cell>
          <cell r="R1524">
            <v>0</v>
          </cell>
          <cell r="S1524">
            <v>850.31</v>
          </cell>
        </row>
        <row r="1525">
          <cell r="B1525" t="str">
            <v>Y14</v>
          </cell>
          <cell r="C1525" t="str">
            <v>SAFETY MEETING-1 1/2</v>
          </cell>
          <cell r="D1525">
            <v>293828.5</v>
          </cell>
          <cell r="E1525">
            <v>0</v>
          </cell>
          <cell r="F1525">
            <v>0</v>
          </cell>
          <cell r="G1525">
            <v>293828.5</v>
          </cell>
          <cell r="H1525">
            <v>310</v>
          </cell>
          <cell r="I1525" t="str">
            <v>53</v>
          </cell>
          <cell r="J1525" t="str">
            <v>POWER SYSTEMS</v>
          </cell>
          <cell r="K1525" t="str">
            <v>Barg</v>
          </cell>
          <cell r="L1525" t="str">
            <v>Prod</v>
          </cell>
          <cell r="M1525" t="str">
            <v>Yes</v>
          </cell>
          <cell r="N1525" t="str">
            <v>OT 1.5</v>
          </cell>
          <cell r="O1525">
            <v>8271.75</v>
          </cell>
          <cell r="P1525">
            <v>293828.5</v>
          </cell>
          <cell r="Q1525">
            <v>293828.5</v>
          </cell>
          <cell r="R1525">
            <v>0</v>
          </cell>
          <cell r="S1525">
            <v>293828.5</v>
          </cell>
        </row>
        <row r="1526">
          <cell r="B1526" t="str">
            <v>Y14</v>
          </cell>
          <cell r="C1526" t="str">
            <v>SAFETY MEETING-1 1/2</v>
          </cell>
          <cell r="D1526">
            <v>6832.6</v>
          </cell>
          <cell r="E1526">
            <v>0</v>
          </cell>
          <cell r="F1526">
            <v>0</v>
          </cell>
          <cell r="G1526">
            <v>6832.6</v>
          </cell>
          <cell r="H1526">
            <v>430</v>
          </cell>
          <cell r="I1526" t="str">
            <v>56</v>
          </cell>
          <cell r="J1526" t="str">
            <v>POWER GENERATION</v>
          </cell>
          <cell r="K1526" t="str">
            <v>Barg</v>
          </cell>
          <cell r="L1526" t="str">
            <v>Prod</v>
          </cell>
          <cell r="M1526" t="str">
            <v>Yes</v>
          </cell>
          <cell r="N1526" t="str">
            <v>OT 1.5</v>
          </cell>
          <cell r="O1526">
            <v>186.25</v>
          </cell>
          <cell r="P1526">
            <v>6832.6</v>
          </cell>
          <cell r="Q1526">
            <v>6832.6</v>
          </cell>
          <cell r="R1526">
            <v>0</v>
          </cell>
          <cell r="S1526">
            <v>6832.6</v>
          </cell>
        </row>
        <row r="1527">
          <cell r="B1527" t="str">
            <v>Y14</v>
          </cell>
          <cell r="C1527" t="str">
            <v>SAFETY MEETING-1 1/2</v>
          </cell>
          <cell r="D1527">
            <v>416.13</v>
          </cell>
          <cell r="E1527">
            <v>0</v>
          </cell>
          <cell r="F1527">
            <v>0</v>
          </cell>
          <cell r="G1527">
            <v>416.13</v>
          </cell>
          <cell r="H1527">
            <v>795</v>
          </cell>
          <cell r="I1527" t="str">
            <v>53</v>
          </cell>
          <cell r="J1527" t="str">
            <v>POWER SYSTEMS</v>
          </cell>
          <cell r="K1527" t="str">
            <v>NonBarg</v>
          </cell>
          <cell r="L1527" t="str">
            <v>Prod</v>
          </cell>
          <cell r="M1527" t="str">
            <v>Yes</v>
          </cell>
          <cell r="N1527" t="str">
            <v>OT 1.5</v>
          </cell>
          <cell r="O1527">
            <v>11</v>
          </cell>
          <cell r="P1527">
            <v>416.13</v>
          </cell>
          <cell r="Q1527">
            <v>0</v>
          </cell>
          <cell r="R1527">
            <v>416.13</v>
          </cell>
          <cell r="S1527">
            <v>416.13</v>
          </cell>
        </row>
        <row r="1528">
          <cell r="B1528" t="str">
            <v>Y15</v>
          </cell>
          <cell r="C1528" t="str">
            <v>CO/UNION MTG 1 1/2</v>
          </cell>
          <cell r="D1528">
            <v>397.47</v>
          </cell>
          <cell r="E1528">
            <v>0</v>
          </cell>
          <cell r="F1528">
            <v>0</v>
          </cell>
          <cell r="G1528">
            <v>397.47</v>
          </cell>
          <cell r="H1528">
            <v>93</v>
          </cell>
          <cell r="I1528" t="str">
            <v>31</v>
          </cell>
          <cell r="J1528" t="str">
            <v>NUCLEAR DIVISION</v>
          </cell>
          <cell r="K1528" t="str">
            <v>Barg</v>
          </cell>
          <cell r="L1528" t="str">
            <v>Prod</v>
          </cell>
          <cell r="M1528" t="str">
            <v>Yes</v>
          </cell>
          <cell r="N1528" t="str">
            <v>OT 1.5</v>
          </cell>
          <cell r="O1528">
            <v>11</v>
          </cell>
          <cell r="P1528">
            <v>397.47</v>
          </cell>
          <cell r="Q1528">
            <v>397.47</v>
          </cell>
          <cell r="R1528">
            <v>0</v>
          </cell>
          <cell r="S1528">
            <v>397.47</v>
          </cell>
        </row>
        <row r="1529">
          <cell r="B1529" t="str">
            <v>Y15</v>
          </cell>
          <cell r="C1529" t="str">
            <v>CO/UNION MTG 1 1/2</v>
          </cell>
          <cell r="D1529">
            <v>4902.8100000000004</v>
          </cell>
          <cell r="E1529">
            <v>0</v>
          </cell>
          <cell r="F1529">
            <v>0</v>
          </cell>
          <cell r="G1529">
            <v>4902.8100000000004</v>
          </cell>
          <cell r="H1529">
            <v>311</v>
          </cell>
          <cell r="I1529" t="str">
            <v>53</v>
          </cell>
          <cell r="J1529" t="str">
            <v>POWER SYSTEMS</v>
          </cell>
          <cell r="K1529" t="str">
            <v>Barg</v>
          </cell>
          <cell r="L1529" t="str">
            <v>Prod</v>
          </cell>
          <cell r="M1529" t="str">
            <v>Yes</v>
          </cell>
          <cell r="N1529" t="str">
            <v>OT 1.5</v>
          </cell>
          <cell r="O1529">
            <v>132</v>
          </cell>
          <cell r="P1529">
            <v>4902.8100000000004</v>
          </cell>
          <cell r="Q1529">
            <v>4902.8100000000004</v>
          </cell>
          <cell r="R1529">
            <v>0</v>
          </cell>
          <cell r="S1529">
            <v>4902.8100000000004</v>
          </cell>
        </row>
        <row r="1530">
          <cell r="B1530" t="str">
            <v>Y15</v>
          </cell>
          <cell r="C1530" t="str">
            <v>CO/UNION MTG 1 1/2</v>
          </cell>
          <cell r="D1530">
            <v>1454.04</v>
          </cell>
          <cell r="E1530">
            <v>0</v>
          </cell>
          <cell r="F1530">
            <v>0</v>
          </cell>
          <cell r="G1530">
            <v>1454.04</v>
          </cell>
          <cell r="H1530">
            <v>431</v>
          </cell>
          <cell r="I1530" t="str">
            <v>56</v>
          </cell>
          <cell r="J1530" t="str">
            <v>POWER GENERATION</v>
          </cell>
          <cell r="K1530" t="str">
            <v>Barg</v>
          </cell>
          <cell r="L1530" t="str">
            <v>Prod</v>
          </cell>
          <cell r="M1530" t="str">
            <v>Yes</v>
          </cell>
          <cell r="N1530" t="str">
            <v>OT 1.5</v>
          </cell>
          <cell r="O1530">
            <v>39</v>
          </cell>
          <cell r="P1530">
            <v>1454.04</v>
          </cell>
          <cell r="Q1530">
            <v>1454.04</v>
          </cell>
          <cell r="R1530">
            <v>0</v>
          </cell>
          <cell r="S1530">
            <v>1454.04</v>
          </cell>
        </row>
        <row r="1531">
          <cell r="B1531" t="str">
            <v>Y15</v>
          </cell>
          <cell r="C1531" t="str">
            <v>CO/UNION MTG 1 1/2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958</v>
          </cell>
          <cell r="I1531" t="str">
            <v>56</v>
          </cell>
          <cell r="J1531" t="str">
            <v>POWER GENERATION</v>
          </cell>
          <cell r="K1531" t="str">
            <v>NonBarg</v>
          </cell>
          <cell r="L1531" t="str">
            <v>Prod</v>
          </cell>
          <cell r="M1531" t="str">
            <v>Yes</v>
          </cell>
          <cell r="N1531" t="str">
            <v>OT 1.5</v>
          </cell>
          <cell r="O1531">
            <v>0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</row>
        <row r="1532">
          <cell r="B1532" t="str">
            <v>Y16</v>
          </cell>
          <cell r="C1532" t="str">
            <v>OTHER MEETING-1 1/2</v>
          </cell>
          <cell r="D1532">
            <v>244898.91</v>
          </cell>
          <cell r="E1532">
            <v>0</v>
          </cell>
          <cell r="F1532">
            <v>0</v>
          </cell>
          <cell r="G1532">
            <v>244898.91</v>
          </cell>
          <cell r="H1532">
            <v>94</v>
          </cell>
          <cell r="I1532" t="str">
            <v>31</v>
          </cell>
          <cell r="J1532" t="str">
            <v>NUCLEAR DIVISION</v>
          </cell>
          <cell r="K1532" t="str">
            <v>Barg</v>
          </cell>
          <cell r="L1532" t="str">
            <v>Prod</v>
          </cell>
          <cell r="M1532" t="str">
            <v>Yes</v>
          </cell>
          <cell r="N1532" t="str">
            <v>OT 1.5</v>
          </cell>
          <cell r="O1532">
            <v>6484</v>
          </cell>
          <cell r="P1532">
            <v>244898.91</v>
          </cell>
          <cell r="Q1532">
            <v>244898.91</v>
          </cell>
          <cell r="R1532">
            <v>0</v>
          </cell>
          <cell r="S1532">
            <v>244898.91</v>
          </cell>
        </row>
        <row r="1533">
          <cell r="B1533" t="str">
            <v>Y16</v>
          </cell>
          <cell r="C1533" t="str">
            <v>OTHER MEETING-1 1/2</v>
          </cell>
          <cell r="D1533">
            <v>44420.31</v>
          </cell>
          <cell r="E1533">
            <v>0</v>
          </cell>
          <cell r="F1533">
            <v>0</v>
          </cell>
          <cell r="G1533">
            <v>44420.31</v>
          </cell>
          <cell r="H1533">
            <v>312</v>
          </cell>
          <cell r="I1533" t="str">
            <v>53</v>
          </cell>
          <cell r="J1533" t="str">
            <v>POWER SYSTEMS</v>
          </cell>
          <cell r="K1533" t="str">
            <v>Barg</v>
          </cell>
          <cell r="L1533" t="str">
            <v>Prod</v>
          </cell>
          <cell r="M1533" t="str">
            <v>Yes</v>
          </cell>
          <cell r="N1533" t="str">
            <v>OT 1.5</v>
          </cell>
          <cell r="O1533">
            <v>1292.25</v>
          </cell>
          <cell r="P1533">
            <v>44420.31</v>
          </cell>
          <cell r="Q1533">
            <v>44420.31</v>
          </cell>
          <cell r="R1533">
            <v>0</v>
          </cell>
          <cell r="S1533">
            <v>44420.31</v>
          </cell>
        </row>
        <row r="1534">
          <cell r="B1534" t="str">
            <v>Y16</v>
          </cell>
          <cell r="C1534" t="str">
            <v>OTHER MEETING-1 1/2</v>
          </cell>
          <cell r="D1534">
            <v>3164.72</v>
          </cell>
          <cell r="E1534">
            <v>0</v>
          </cell>
          <cell r="F1534">
            <v>0</v>
          </cell>
          <cell r="G1534">
            <v>3164.72</v>
          </cell>
          <cell r="H1534">
            <v>432</v>
          </cell>
          <cell r="I1534" t="str">
            <v>56</v>
          </cell>
          <cell r="J1534" t="str">
            <v>POWER GENERATION</v>
          </cell>
          <cell r="K1534" t="str">
            <v>Barg</v>
          </cell>
          <cell r="L1534" t="str">
            <v>Prod</v>
          </cell>
          <cell r="M1534" t="str">
            <v>Yes</v>
          </cell>
          <cell r="N1534" t="str">
            <v>OT 1.5</v>
          </cell>
          <cell r="O1534">
            <v>80</v>
          </cell>
          <cell r="P1534">
            <v>3164.72</v>
          </cell>
          <cell r="Q1534">
            <v>3164.72</v>
          </cell>
          <cell r="R1534">
            <v>0</v>
          </cell>
          <cell r="S1534">
            <v>3164.72</v>
          </cell>
        </row>
        <row r="1535">
          <cell r="B1535" t="str">
            <v>Y16</v>
          </cell>
          <cell r="C1535" t="str">
            <v>OTHER MEETING-1 1/2</v>
          </cell>
          <cell r="D1535">
            <v>352.69</v>
          </cell>
          <cell r="E1535">
            <v>0</v>
          </cell>
          <cell r="F1535">
            <v>0</v>
          </cell>
          <cell r="G1535">
            <v>352.69</v>
          </cell>
          <cell r="H1535">
            <v>117</v>
          </cell>
          <cell r="I1535" t="str">
            <v>31</v>
          </cell>
          <cell r="J1535" t="str">
            <v>NUCLEAR DIVISION</v>
          </cell>
          <cell r="K1535" t="str">
            <v>NonBarg</v>
          </cell>
          <cell r="L1535" t="str">
            <v>Prod</v>
          </cell>
          <cell r="M1535" t="str">
            <v>Yes</v>
          </cell>
          <cell r="N1535" t="str">
            <v>OT 1.5</v>
          </cell>
          <cell r="O1535">
            <v>11</v>
          </cell>
          <cell r="P1535">
            <v>352.69</v>
          </cell>
          <cell r="Q1535">
            <v>0</v>
          </cell>
          <cell r="R1535">
            <v>352.69</v>
          </cell>
          <cell r="S1535">
            <v>352.69</v>
          </cell>
        </row>
        <row r="1536">
          <cell r="B1536" t="str">
            <v>Y16</v>
          </cell>
          <cell r="C1536" t="str">
            <v>OTHER MEETING-1 1/2</v>
          </cell>
          <cell r="D1536">
            <v>135.84</v>
          </cell>
          <cell r="E1536">
            <v>0</v>
          </cell>
          <cell r="F1536">
            <v>0</v>
          </cell>
          <cell r="G1536">
            <v>135.84</v>
          </cell>
          <cell r="H1536">
            <v>340</v>
          </cell>
          <cell r="I1536" t="str">
            <v>34</v>
          </cell>
          <cell r="J1536" t="str">
            <v>HUMAN RESRC &amp; CORP SVCS</v>
          </cell>
          <cell r="K1536" t="str">
            <v>NonBarg</v>
          </cell>
          <cell r="L1536" t="str">
            <v>Prod</v>
          </cell>
          <cell r="M1536" t="str">
            <v>Yes</v>
          </cell>
          <cell r="N1536" t="str">
            <v>OT 1.5</v>
          </cell>
          <cell r="O1536">
            <v>8</v>
          </cell>
          <cell r="P1536">
            <v>135.84</v>
          </cell>
          <cell r="Q1536">
            <v>0</v>
          </cell>
          <cell r="R1536">
            <v>135.84</v>
          </cell>
          <cell r="S1536">
            <v>135.84</v>
          </cell>
        </row>
        <row r="1537">
          <cell r="B1537" t="str">
            <v>Y16</v>
          </cell>
          <cell r="C1537" t="str">
            <v>OTHER MEETING-1 1/2</v>
          </cell>
          <cell r="D1537">
            <v>36</v>
          </cell>
          <cell r="E1537">
            <v>0</v>
          </cell>
          <cell r="F1537">
            <v>0</v>
          </cell>
          <cell r="G1537">
            <v>36</v>
          </cell>
          <cell r="H1537">
            <v>796</v>
          </cell>
          <cell r="I1537" t="str">
            <v>53</v>
          </cell>
          <cell r="J1537" t="str">
            <v>POWER SYSTEMS</v>
          </cell>
          <cell r="K1537" t="str">
            <v>NonBarg</v>
          </cell>
          <cell r="L1537" t="str">
            <v>Prod</v>
          </cell>
          <cell r="M1537" t="str">
            <v>Yes</v>
          </cell>
          <cell r="N1537" t="str">
            <v>OT 1.5</v>
          </cell>
          <cell r="O1537">
            <v>1</v>
          </cell>
          <cell r="P1537">
            <v>36</v>
          </cell>
          <cell r="Q1537">
            <v>0</v>
          </cell>
          <cell r="R1537">
            <v>36</v>
          </cell>
          <cell r="S1537">
            <v>36</v>
          </cell>
        </row>
        <row r="1538">
          <cell r="B1538" t="str">
            <v>Y17</v>
          </cell>
          <cell r="C1538" t="str">
            <v>RAIN TIME-1 1/2</v>
          </cell>
          <cell r="D1538">
            <v>376.85</v>
          </cell>
          <cell r="E1538">
            <v>0</v>
          </cell>
          <cell r="F1538">
            <v>0</v>
          </cell>
          <cell r="G1538">
            <v>376.85</v>
          </cell>
          <cell r="H1538">
            <v>165</v>
          </cell>
          <cell r="I1538" t="str">
            <v>34</v>
          </cell>
          <cell r="J1538" t="str">
            <v>HUMAN RESRC &amp; CORP SVCS</v>
          </cell>
          <cell r="K1538" t="str">
            <v>Barg</v>
          </cell>
          <cell r="L1538" t="str">
            <v>Prod</v>
          </cell>
          <cell r="M1538" t="str">
            <v>Yes</v>
          </cell>
          <cell r="N1538" t="str">
            <v>OT 1.5</v>
          </cell>
          <cell r="O1538">
            <v>10</v>
          </cell>
          <cell r="P1538">
            <v>376.85</v>
          </cell>
          <cell r="Q1538">
            <v>376.85</v>
          </cell>
          <cell r="R1538">
            <v>0</v>
          </cell>
          <cell r="S1538">
            <v>376.85</v>
          </cell>
        </row>
        <row r="1539">
          <cell r="B1539" t="str">
            <v>Y17</v>
          </cell>
          <cell r="C1539" t="str">
            <v>RAIN TIME-1 1/2</v>
          </cell>
          <cell r="D1539">
            <v>37.08</v>
          </cell>
          <cell r="E1539">
            <v>0</v>
          </cell>
          <cell r="F1539">
            <v>0</v>
          </cell>
          <cell r="G1539">
            <v>37.08</v>
          </cell>
          <cell r="H1539">
            <v>213</v>
          </cell>
          <cell r="I1539" t="str">
            <v>51</v>
          </cell>
          <cell r="J1539" t="str">
            <v>CUSTOMER SERVICE</v>
          </cell>
          <cell r="K1539" t="str">
            <v>Barg</v>
          </cell>
          <cell r="L1539" t="str">
            <v>Prod</v>
          </cell>
          <cell r="M1539" t="str">
            <v>Yes</v>
          </cell>
          <cell r="N1539" t="str">
            <v>OT 1.5</v>
          </cell>
          <cell r="O1539">
            <v>1</v>
          </cell>
          <cell r="P1539">
            <v>37.08</v>
          </cell>
          <cell r="Q1539">
            <v>37.08</v>
          </cell>
          <cell r="R1539">
            <v>0</v>
          </cell>
          <cell r="S1539">
            <v>37.08</v>
          </cell>
        </row>
        <row r="1540">
          <cell r="B1540" t="str">
            <v>Y17</v>
          </cell>
          <cell r="C1540" t="str">
            <v>RAIN TIME-1 1/2</v>
          </cell>
          <cell r="D1540">
            <v>299961.21999999997</v>
          </cell>
          <cell r="E1540">
            <v>0</v>
          </cell>
          <cell r="F1540">
            <v>0</v>
          </cell>
          <cell r="G1540">
            <v>299961.21999999997</v>
          </cell>
          <cell r="H1540">
            <v>313</v>
          </cell>
          <cell r="I1540" t="str">
            <v>53</v>
          </cell>
          <cell r="J1540" t="str">
            <v>POWER SYSTEMS</v>
          </cell>
          <cell r="K1540" t="str">
            <v>Barg</v>
          </cell>
          <cell r="L1540" t="str">
            <v>Prod</v>
          </cell>
          <cell r="M1540" t="str">
            <v>Yes</v>
          </cell>
          <cell r="N1540" t="str">
            <v>OT 1.5</v>
          </cell>
          <cell r="O1540">
            <v>8167</v>
          </cell>
          <cell r="P1540">
            <v>299961.21999999997</v>
          </cell>
          <cell r="Q1540">
            <v>299961.21999999997</v>
          </cell>
          <cell r="R1540">
            <v>0</v>
          </cell>
          <cell r="S1540">
            <v>299961.21999999997</v>
          </cell>
        </row>
        <row r="1541">
          <cell r="B1541" t="str">
            <v>Y18</v>
          </cell>
          <cell r="C1541" t="str">
            <v>SERV CREWS 1 1/2</v>
          </cell>
          <cell r="D1541">
            <v>39899.660000000003</v>
          </cell>
          <cell r="E1541">
            <v>0</v>
          </cell>
          <cell r="F1541">
            <v>0</v>
          </cell>
          <cell r="G1541">
            <v>39899.660000000003</v>
          </cell>
          <cell r="H1541">
            <v>314</v>
          </cell>
          <cell r="I1541" t="str">
            <v>53</v>
          </cell>
          <cell r="J1541" t="str">
            <v>POWER SYSTEMS</v>
          </cell>
          <cell r="K1541" t="str">
            <v>Barg</v>
          </cell>
          <cell r="L1541" t="str">
            <v>Prod</v>
          </cell>
          <cell r="M1541" t="str">
            <v>Yes</v>
          </cell>
          <cell r="N1541" t="str">
            <v>OT 1.5</v>
          </cell>
          <cell r="O1541">
            <v>1330.25</v>
          </cell>
          <cell r="P1541">
            <v>39899.660000000003</v>
          </cell>
          <cell r="Q1541">
            <v>39899.660000000003</v>
          </cell>
          <cell r="R1541">
            <v>0</v>
          </cell>
          <cell r="S1541">
            <v>39899.660000000003</v>
          </cell>
        </row>
        <row r="1542">
          <cell r="B1542" t="str">
            <v>Y21</v>
          </cell>
          <cell r="C1542" t="str">
            <v>TIME &amp; ONE HALF OT</v>
          </cell>
          <cell r="D1542">
            <v>6078538.3099999996</v>
          </cell>
          <cell r="E1542">
            <v>0</v>
          </cell>
          <cell r="F1542">
            <v>0</v>
          </cell>
          <cell r="G1542">
            <v>6078538.3099999996</v>
          </cell>
          <cell r="H1542">
            <v>95</v>
          </cell>
          <cell r="I1542" t="str">
            <v>31</v>
          </cell>
          <cell r="J1542" t="str">
            <v>NUCLEAR DIVISION</v>
          </cell>
          <cell r="K1542" t="str">
            <v>Barg</v>
          </cell>
          <cell r="L1542" t="str">
            <v>Prod</v>
          </cell>
          <cell r="M1542" t="str">
            <v>Yes</v>
          </cell>
          <cell r="N1542" t="str">
            <v>OT 1.5</v>
          </cell>
          <cell r="O1542">
            <v>162128</v>
          </cell>
          <cell r="P1542">
            <v>6078538.3099999996</v>
          </cell>
          <cell r="Q1542">
            <v>6078538.3099999996</v>
          </cell>
          <cell r="R1542">
            <v>0</v>
          </cell>
          <cell r="S1542">
            <v>6078538.3099999996</v>
          </cell>
        </row>
        <row r="1543">
          <cell r="B1543" t="str">
            <v>Y21</v>
          </cell>
          <cell r="C1543" t="str">
            <v>TIME &amp; ONE HALF OT</v>
          </cell>
          <cell r="D1543">
            <v>15524.56</v>
          </cell>
          <cell r="E1543">
            <v>0</v>
          </cell>
          <cell r="F1543">
            <v>0</v>
          </cell>
          <cell r="G1543">
            <v>15524.56</v>
          </cell>
          <cell r="H1543">
            <v>166</v>
          </cell>
          <cell r="I1543" t="str">
            <v>34</v>
          </cell>
          <cell r="J1543" t="str">
            <v>HUMAN RESRC &amp; CORP SVCS</v>
          </cell>
          <cell r="K1543" t="str">
            <v>Barg</v>
          </cell>
          <cell r="L1543" t="str">
            <v>Prod</v>
          </cell>
          <cell r="M1543" t="str">
            <v>Yes</v>
          </cell>
          <cell r="N1543" t="str">
            <v>OT 1.5</v>
          </cell>
          <cell r="O1543">
            <v>415.75</v>
          </cell>
          <cell r="P1543">
            <v>15524.56</v>
          </cell>
          <cell r="Q1543">
            <v>15524.56</v>
          </cell>
          <cell r="R1543">
            <v>0</v>
          </cell>
          <cell r="S1543">
            <v>15524.56</v>
          </cell>
        </row>
        <row r="1544">
          <cell r="B1544" t="str">
            <v>Y21</v>
          </cell>
          <cell r="C1544" t="str">
            <v>TIME &amp; ONE HALF OT</v>
          </cell>
          <cell r="D1544">
            <v>37418.769999999997</v>
          </cell>
          <cell r="E1544">
            <v>0</v>
          </cell>
          <cell r="F1544">
            <v>0</v>
          </cell>
          <cell r="G1544">
            <v>37418.769999999997</v>
          </cell>
          <cell r="H1544">
            <v>214</v>
          </cell>
          <cell r="I1544" t="str">
            <v>51</v>
          </cell>
          <cell r="J1544" t="str">
            <v>CUSTOMER SERVICE</v>
          </cell>
          <cell r="K1544" t="str">
            <v>Barg</v>
          </cell>
          <cell r="L1544" t="str">
            <v>Prod</v>
          </cell>
          <cell r="M1544" t="str">
            <v>Yes</v>
          </cell>
          <cell r="N1544" t="str">
            <v>OT 1.5</v>
          </cell>
          <cell r="O1544">
            <v>1062.5</v>
          </cell>
          <cell r="P1544">
            <v>37418.769999999997</v>
          </cell>
          <cell r="Q1544">
            <v>37418.769999999997</v>
          </cell>
          <cell r="R1544">
            <v>0</v>
          </cell>
          <cell r="S1544">
            <v>37418.769999999997</v>
          </cell>
        </row>
        <row r="1545">
          <cell r="B1545" t="str">
            <v>Y21</v>
          </cell>
          <cell r="C1545" t="str">
            <v>TIME &amp; ONE HALF OT</v>
          </cell>
          <cell r="D1545">
            <v>36567448.579999998</v>
          </cell>
          <cell r="E1545">
            <v>0</v>
          </cell>
          <cell r="F1545">
            <v>0</v>
          </cell>
          <cell r="G1545">
            <v>36567448.579999998</v>
          </cell>
          <cell r="H1545">
            <v>315</v>
          </cell>
          <cell r="I1545" t="str">
            <v>53</v>
          </cell>
          <cell r="J1545" t="str">
            <v>POWER SYSTEMS</v>
          </cell>
          <cell r="K1545" t="str">
            <v>Barg</v>
          </cell>
          <cell r="L1545" t="str">
            <v>Prod</v>
          </cell>
          <cell r="M1545" t="str">
            <v>Yes</v>
          </cell>
          <cell r="N1545" t="str">
            <v>OT 1.5</v>
          </cell>
          <cell r="O1545">
            <v>1032851.25</v>
          </cell>
          <cell r="P1545">
            <v>36567448.579999998</v>
          </cell>
          <cell r="Q1545">
            <v>36567448.579999998</v>
          </cell>
          <cell r="R1545">
            <v>0</v>
          </cell>
          <cell r="S1545">
            <v>36567448.579999998</v>
          </cell>
        </row>
        <row r="1546">
          <cell r="B1546" t="str">
            <v>Y21</v>
          </cell>
          <cell r="C1546" t="str">
            <v>TIME &amp; ONE HALF OT</v>
          </cell>
          <cell r="D1546">
            <v>6362659.4299999997</v>
          </cell>
          <cell r="E1546">
            <v>0</v>
          </cell>
          <cell r="F1546">
            <v>0</v>
          </cell>
          <cell r="G1546">
            <v>6362659.4299999997</v>
          </cell>
          <cell r="H1546">
            <v>433</v>
          </cell>
          <cell r="I1546" t="str">
            <v>56</v>
          </cell>
          <cell r="J1546" t="str">
            <v>POWER GENERATION</v>
          </cell>
          <cell r="K1546" t="str">
            <v>Barg</v>
          </cell>
          <cell r="L1546" t="str">
            <v>Prod</v>
          </cell>
          <cell r="M1546" t="str">
            <v>Yes</v>
          </cell>
          <cell r="N1546" t="str">
            <v>OT 1.5</v>
          </cell>
          <cell r="O1546">
            <v>173236.5</v>
          </cell>
          <cell r="P1546">
            <v>6362659.4299999997</v>
          </cell>
          <cell r="Q1546">
            <v>6362659.4299999997</v>
          </cell>
          <cell r="R1546">
            <v>0</v>
          </cell>
          <cell r="S1546">
            <v>6362659.4299999997</v>
          </cell>
        </row>
        <row r="1547">
          <cell r="B1547" t="str">
            <v>Y21</v>
          </cell>
          <cell r="C1547" t="str">
            <v>TIME &amp; ONE HALF OT</v>
          </cell>
          <cell r="D1547">
            <v>195654.26</v>
          </cell>
          <cell r="E1547">
            <v>0</v>
          </cell>
          <cell r="F1547">
            <v>0</v>
          </cell>
          <cell r="G1547">
            <v>195654.26</v>
          </cell>
          <cell r="H1547">
            <v>483</v>
          </cell>
          <cell r="I1547" t="str">
            <v>58</v>
          </cell>
          <cell r="J1547" t="str">
            <v>INFO MANAGEMENT</v>
          </cell>
          <cell r="K1547" t="str">
            <v>Barg</v>
          </cell>
          <cell r="L1547" t="str">
            <v>Prod</v>
          </cell>
          <cell r="M1547" t="str">
            <v>Yes</v>
          </cell>
          <cell r="N1547" t="str">
            <v>OT 1.5</v>
          </cell>
          <cell r="O1547">
            <v>5035</v>
          </cell>
          <cell r="P1547">
            <v>195654.26</v>
          </cell>
          <cell r="Q1547">
            <v>195654.26</v>
          </cell>
          <cell r="R1547">
            <v>0</v>
          </cell>
          <cell r="S1547">
            <v>195654.26</v>
          </cell>
        </row>
        <row r="1548">
          <cell r="B1548" t="str">
            <v>Y21</v>
          </cell>
          <cell r="C1548" t="str">
            <v>TIME &amp; ONE HALF OT</v>
          </cell>
          <cell r="D1548">
            <v>520902.32</v>
          </cell>
          <cell r="E1548">
            <v>0</v>
          </cell>
          <cell r="F1548">
            <v>0</v>
          </cell>
          <cell r="G1548">
            <v>520902.32</v>
          </cell>
          <cell r="H1548">
            <v>118</v>
          </cell>
          <cell r="I1548" t="str">
            <v>31</v>
          </cell>
          <cell r="J1548" t="str">
            <v>NUCLEAR DIVISION</v>
          </cell>
          <cell r="K1548" t="str">
            <v>NonBarg</v>
          </cell>
          <cell r="L1548" t="str">
            <v>Prod</v>
          </cell>
          <cell r="M1548" t="str">
            <v>Yes</v>
          </cell>
          <cell r="N1548" t="str">
            <v>OT 1.5</v>
          </cell>
          <cell r="O1548">
            <v>14264.75</v>
          </cell>
          <cell r="P1548">
            <v>520902.32</v>
          </cell>
          <cell r="Q1548">
            <v>0</v>
          </cell>
          <cell r="R1548">
            <v>520902.32</v>
          </cell>
          <cell r="S1548">
            <v>520902.32</v>
          </cell>
        </row>
        <row r="1549">
          <cell r="B1549" t="str">
            <v>Y21</v>
          </cell>
          <cell r="C1549" t="str">
            <v>TIME &amp; ONE HALF OT</v>
          </cell>
          <cell r="D1549">
            <v>51279.63</v>
          </cell>
          <cell r="E1549">
            <v>0</v>
          </cell>
          <cell r="F1549">
            <v>0</v>
          </cell>
          <cell r="G1549">
            <v>51279.63</v>
          </cell>
          <cell r="H1549">
            <v>223</v>
          </cell>
          <cell r="I1549" t="str">
            <v>33</v>
          </cell>
          <cell r="J1549" t="str">
            <v>FINANCIAL</v>
          </cell>
          <cell r="K1549" t="str">
            <v>NonBarg</v>
          </cell>
          <cell r="L1549" t="str">
            <v>Prod</v>
          </cell>
          <cell r="M1549" t="str">
            <v>Yes</v>
          </cell>
          <cell r="N1549" t="str">
            <v>OT 1.5</v>
          </cell>
          <cell r="O1549">
            <v>2012.5</v>
          </cell>
          <cell r="P1549">
            <v>51279.63</v>
          </cell>
          <cell r="Q1549">
            <v>0</v>
          </cell>
          <cell r="R1549">
            <v>51279.63</v>
          </cell>
          <cell r="S1549">
            <v>51279.63</v>
          </cell>
        </row>
        <row r="1550">
          <cell r="B1550" t="str">
            <v>Y21</v>
          </cell>
          <cell r="C1550" t="str">
            <v>TIME &amp; ONE HALF OT</v>
          </cell>
          <cell r="D1550">
            <v>1142305.3700000001</v>
          </cell>
          <cell r="E1550">
            <v>0</v>
          </cell>
          <cell r="F1550">
            <v>0</v>
          </cell>
          <cell r="G1550">
            <v>1142305.3700000001</v>
          </cell>
          <cell r="H1550">
            <v>341</v>
          </cell>
          <cell r="I1550" t="str">
            <v>34</v>
          </cell>
          <cell r="J1550" t="str">
            <v>HUMAN RESRC &amp; CORP SVCS</v>
          </cell>
          <cell r="K1550" t="str">
            <v>NonBarg</v>
          </cell>
          <cell r="L1550" t="str">
            <v>Prod</v>
          </cell>
          <cell r="M1550" t="str">
            <v>Yes</v>
          </cell>
          <cell r="N1550" t="str">
            <v>OT 1.5</v>
          </cell>
          <cell r="O1550">
            <v>39617.75</v>
          </cell>
          <cell r="P1550">
            <v>1142305.3700000001</v>
          </cell>
          <cell r="Q1550">
            <v>0</v>
          </cell>
          <cell r="R1550">
            <v>1142305.3700000001</v>
          </cell>
          <cell r="S1550">
            <v>1142305.3700000001</v>
          </cell>
        </row>
        <row r="1551">
          <cell r="B1551" t="str">
            <v>Y21</v>
          </cell>
          <cell r="C1551" t="str">
            <v>TIME &amp; ONE HALF OT</v>
          </cell>
          <cell r="D1551">
            <v>9736.42</v>
          </cell>
          <cell r="E1551">
            <v>0</v>
          </cell>
          <cell r="F1551">
            <v>0</v>
          </cell>
          <cell r="G1551">
            <v>9736.42</v>
          </cell>
          <cell r="H1551">
            <v>422</v>
          </cell>
          <cell r="I1551" t="str">
            <v>35</v>
          </cell>
          <cell r="J1551" t="str">
            <v>GENERAL COUNSEL</v>
          </cell>
          <cell r="K1551" t="str">
            <v>NonBarg</v>
          </cell>
          <cell r="L1551" t="str">
            <v>Prod</v>
          </cell>
          <cell r="M1551" t="str">
            <v>Yes</v>
          </cell>
          <cell r="N1551" t="str">
            <v>OT 1.5</v>
          </cell>
          <cell r="O1551">
            <v>378.75</v>
          </cell>
          <cell r="P1551">
            <v>9736.42</v>
          </cell>
          <cell r="Q1551">
            <v>0</v>
          </cell>
          <cell r="R1551">
            <v>9736.42</v>
          </cell>
          <cell r="S1551">
            <v>9736.42</v>
          </cell>
        </row>
        <row r="1552">
          <cell r="B1552" t="str">
            <v>Y21</v>
          </cell>
          <cell r="C1552" t="str">
            <v>TIME &amp; ONE HALF OT</v>
          </cell>
          <cell r="D1552">
            <v>7831.85</v>
          </cell>
          <cell r="E1552">
            <v>0</v>
          </cell>
          <cell r="F1552">
            <v>0</v>
          </cell>
          <cell r="G1552">
            <v>7831.85</v>
          </cell>
          <cell r="H1552">
            <v>461</v>
          </cell>
          <cell r="I1552" t="str">
            <v>36</v>
          </cell>
          <cell r="J1552" t="str">
            <v>GOVT AFFAIRS - FED</v>
          </cell>
          <cell r="K1552" t="str">
            <v>NonBarg</v>
          </cell>
          <cell r="L1552" t="str">
            <v>Prod</v>
          </cell>
          <cell r="M1552" t="str">
            <v>Yes</v>
          </cell>
          <cell r="N1552" t="str">
            <v>OT 1.5</v>
          </cell>
          <cell r="O1552">
            <v>240.5</v>
          </cell>
          <cell r="P1552">
            <v>7831.85</v>
          </cell>
          <cell r="Q1552">
            <v>0</v>
          </cell>
          <cell r="R1552">
            <v>7831.85</v>
          </cell>
          <cell r="S1552">
            <v>7831.85</v>
          </cell>
        </row>
        <row r="1553">
          <cell r="B1553" t="str">
            <v>Y21</v>
          </cell>
          <cell r="C1553" t="str">
            <v>TIME &amp; ONE HALF OT</v>
          </cell>
          <cell r="D1553">
            <v>133477.93</v>
          </cell>
          <cell r="E1553">
            <v>0</v>
          </cell>
          <cell r="F1553">
            <v>0</v>
          </cell>
          <cell r="G1553">
            <v>133477.93</v>
          </cell>
          <cell r="H1553">
            <v>516</v>
          </cell>
          <cell r="I1553" t="str">
            <v>37</v>
          </cell>
          <cell r="J1553" t="str">
            <v>CORP COMMUNICATIONS</v>
          </cell>
          <cell r="K1553" t="str">
            <v>NonBarg</v>
          </cell>
          <cell r="L1553" t="str">
            <v>Prod</v>
          </cell>
          <cell r="M1553" t="str">
            <v>Yes</v>
          </cell>
          <cell r="N1553" t="str">
            <v>OT 1.5</v>
          </cell>
          <cell r="O1553">
            <v>5648.75</v>
          </cell>
          <cell r="P1553">
            <v>133477.93</v>
          </cell>
          <cell r="Q1553">
            <v>0</v>
          </cell>
          <cell r="R1553">
            <v>133477.93</v>
          </cell>
          <cell r="S1553">
            <v>133477.93</v>
          </cell>
        </row>
        <row r="1554">
          <cell r="B1554" t="str">
            <v>Y21</v>
          </cell>
          <cell r="C1554" t="str">
            <v>TIME &amp; ONE HALF OT</v>
          </cell>
          <cell r="D1554">
            <v>3586923.7</v>
          </cell>
          <cell r="E1554">
            <v>0</v>
          </cell>
          <cell r="F1554">
            <v>0</v>
          </cell>
          <cell r="G1554">
            <v>3586923.7</v>
          </cell>
          <cell r="H1554">
            <v>671</v>
          </cell>
          <cell r="I1554" t="str">
            <v>51</v>
          </cell>
          <cell r="J1554" t="str">
            <v>CUSTOMER SERVICE</v>
          </cell>
          <cell r="K1554" t="str">
            <v>NonBarg</v>
          </cell>
          <cell r="L1554" t="str">
            <v>Prod</v>
          </cell>
          <cell r="M1554" t="str">
            <v>Yes</v>
          </cell>
          <cell r="N1554" t="str">
            <v>OT 1.5</v>
          </cell>
          <cell r="O1554">
            <v>169545.75</v>
          </cell>
          <cell r="P1554">
            <v>3586923.7</v>
          </cell>
          <cell r="Q1554">
            <v>0</v>
          </cell>
          <cell r="R1554">
            <v>3586923.7</v>
          </cell>
          <cell r="S1554">
            <v>3586923.7</v>
          </cell>
        </row>
        <row r="1555">
          <cell r="B1555" t="str">
            <v>Y21</v>
          </cell>
          <cell r="C1555" t="str">
            <v>TIME &amp; ONE HALF OT</v>
          </cell>
          <cell r="D1555">
            <v>1202646.22</v>
          </cell>
          <cell r="E1555">
            <v>0</v>
          </cell>
          <cell r="F1555">
            <v>0</v>
          </cell>
          <cell r="G1555">
            <v>1202646.22</v>
          </cell>
          <cell r="H1555">
            <v>797</v>
          </cell>
          <cell r="I1555" t="str">
            <v>53</v>
          </cell>
          <cell r="J1555" t="str">
            <v>POWER SYSTEMS</v>
          </cell>
          <cell r="K1555" t="str">
            <v>NonBarg</v>
          </cell>
          <cell r="L1555" t="str">
            <v>Prod</v>
          </cell>
          <cell r="M1555" t="str">
            <v>Yes</v>
          </cell>
          <cell r="N1555" t="str">
            <v>OT 1.5</v>
          </cell>
          <cell r="O1555">
            <v>44244</v>
          </cell>
          <cell r="P1555">
            <v>1202646.22</v>
          </cell>
          <cell r="Q1555">
            <v>0</v>
          </cell>
          <cell r="R1555">
            <v>1202646.22</v>
          </cell>
          <cell r="S1555">
            <v>1202646.22</v>
          </cell>
        </row>
        <row r="1556">
          <cell r="B1556" t="str">
            <v>Y21</v>
          </cell>
          <cell r="C1556" t="str">
            <v>TIME &amp; ONE HALF OT</v>
          </cell>
          <cell r="D1556">
            <v>3657.09</v>
          </cell>
          <cell r="E1556">
            <v>0</v>
          </cell>
          <cell r="F1556">
            <v>0</v>
          </cell>
          <cell r="G1556">
            <v>3657.09</v>
          </cell>
          <cell r="H1556">
            <v>857</v>
          </cell>
          <cell r="I1556" t="str">
            <v>54</v>
          </cell>
          <cell r="J1556" t="str">
            <v>RESOURCE PLANNING</v>
          </cell>
          <cell r="K1556" t="str">
            <v>NonBarg</v>
          </cell>
          <cell r="L1556" t="str">
            <v>Prod</v>
          </cell>
          <cell r="M1556" t="str">
            <v>Yes</v>
          </cell>
          <cell r="N1556" t="str">
            <v>OT 1.5</v>
          </cell>
          <cell r="O1556">
            <v>137</v>
          </cell>
          <cell r="P1556">
            <v>3657.09</v>
          </cell>
          <cell r="Q1556">
            <v>0</v>
          </cell>
          <cell r="R1556">
            <v>3657.09</v>
          </cell>
          <cell r="S1556">
            <v>3657.09</v>
          </cell>
        </row>
        <row r="1557">
          <cell r="B1557" t="str">
            <v>Y21</v>
          </cell>
          <cell r="C1557" t="str">
            <v>TIME &amp; ONE HALF OT</v>
          </cell>
          <cell r="D1557">
            <v>396912.03</v>
          </cell>
          <cell r="E1557">
            <v>0</v>
          </cell>
          <cell r="F1557">
            <v>0</v>
          </cell>
          <cell r="G1557">
            <v>396912.03</v>
          </cell>
          <cell r="H1557">
            <v>959</v>
          </cell>
          <cell r="I1557" t="str">
            <v>56</v>
          </cell>
          <cell r="J1557" t="str">
            <v>POWER GENERATION</v>
          </cell>
          <cell r="K1557" t="str">
            <v>NonBarg</v>
          </cell>
          <cell r="L1557" t="str">
            <v>Prod</v>
          </cell>
          <cell r="M1557" t="str">
            <v>Yes</v>
          </cell>
          <cell r="N1557" t="str">
            <v>OT 1.5</v>
          </cell>
          <cell r="O1557">
            <v>10719.5</v>
          </cell>
          <cell r="P1557">
            <v>396912.03</v>
          </cell>
          <cell r="Q1557">
            <v>0</v>
          </cell>
          <cell r="R1557">
            <v>396912.03</v>
          </cell>
          <cell r="S1557">
            <v>396912.03</v>
          </cell>
        </row>
        <row r="1558">
          <cell r="B1558" t="str">
            <v>Y21</v>
          </cell>
          <cell r="C1558" t="str">
            <v>TIME &amp; ONE HALF OT</v>
          </cell>
          <cell r="D1558">
            <v>191128.35</v>
          </cell>
          <cell r="E1558">
            <v>0</v>
          </cell>
          <cell r="F1558">
            <v>0</v>
          </cell>
          <cell r="G1558">
            <v>191128.35</v>
          </cell>
          <cell r="H1558">
            <v>1060</v>
          </cell>
          <cell r="I1558" t="str">
            <v>58</v>
          </cell>
          <cell r="J1558" t="str">
            <v>INFO MANAGEMENT</v>
          </cell>
          <cell r="K1558" t="str">
            <v>NonBarg</v>
          </cell>
          <cell r="L1558" t="str">
            <v>Prod</v>
          </cell>
          <cell r="M1558" t="str">
            <v>Yes</v>
          </cell>
          <cell r="N1558" t="str">
            <v>OT 1.5</v>
          </cell>
          <cell r="O1558">
            <v>6884.5</v>
          </cell>
          <cell r="P1558">
            <v>191128.35</v>
          </cell>
          <cell r="Q1558">
            <v>0</v>
          </cell>
          <cell r="R1558">
            <v>191128.35</v>
          </cell>
          <cell r="S1558">
            <v>191128.35</v>
          </cell>
        </row>
        <row r="1559">
          <cell r="B1559" t="str">
            <v>Y21</v>
          </cell>
          <cell r="C1559" t="str">
            <v>TIME &amp; ONE HALF OT</v>
          </cell>
          <cell r="D1559">
            <v>15473.88</v>
          </cell>
          <cell r="E1559">
            <v>0</v>
          </cell>
          <cell r="F1559">
            <v>0</v>
          </cell>
          <cell r="G1559">
            <v>15473.88</v>
          </cell>
          <cell r="H1559">
            <v>1153</v>
          </cell>
          <cell r="I1559" t="str">
            <v>62</v>
          </cell>
          <cell r="J1559" t="str">
            <v>ENERGY MARKETING</v>
          </cell>
          <cell r="K1559" t="str">
            <v>NonBarg</v>
          </cell>
          <cell r="L1559" t="str">
            <v>Prod</v>
          </cell>
          <cell r="M1559" t="str">
            <v>Yes</v>
          </cell>
          <cell r="N1559" t="str">
            <v>OT 1.5</v>
          </cell>
          <cell r="O1559">
            <v>669</v>
          </cell>
          <cell r="P1559">
            <v>15473.88</v>
          </cell>
          <cell r="Q1559">
            <v>0</v>
          </cell>
          <cell r="R1559">
            <v>15473.88</v>
          </cell>
          <cell r="S1559">
            <v>15473.88</v>
          </cell>
        </row>
        <row r="1560">
          <cell r="B1560" t="str">
            <v>Y21</v>
          </cell>
          <cell r="C1560" t="str">
            <v>TIME &amp; ONE HALF OT</v>
          </cell>
          <cell r="D1560">
            <v>13074.58</v>
          </cell>
          <cell r="E1560">
            <v>0</v>
          </cell>
          <cell r="F1560">
            <v>0</v>
          </cell>
          <cell r="G1560">
            <v>13074.58</v>
          </cell>
          <cell r="H1560">
            <v>1213</v>
          </cell>
          <cell r="I1560" t="str">
            <v>63</v>
          </cell>
          <cell r="J1560" t="str">
            <v>REGULATORY AFFAIRS</v>
          </cell>
          <cell r="K1560" t="str">
            <v>NonBarg</v>
          </cell>
          <cell r="L1560" t="str">
            <v>Prod</v>
          </cell>
          <cell r="M1560" t="str">
            <v>Yes</v>
          </cell>
          <cell r="N1560" t="str">
            <v>OT 1.5</v>
          </cell>
          <cell r="O1560">
            <v>498.25</v>
          </cell>
          <cell r="P1560">
            <v>13074.58</v>
          </cell>
          <cell r="Q1560">
            <v>0</v>
          </cell>
          <cell r="R1560">
            <v>13074.58</v>
          </cell>
          <cell r="S1560">
            <v>13074.58</v>
          </cell>
        </row>
        <row r="1561">
          <cell r="B1561" t="str">
            <v>Y25</v>
          </cell>
          <cell r="C1561" t="str">
            <v>TEMP RELIEVING-1 1/2</v>
          </cell>
          <cell r="D1561">
            <v>64671.86</v>
          </cell>
          <cell r="E1561">
            <v>0</v>
          </cell>
          <cell r="F1561">
            <v>0</v>
          </cell>
          <cell r="G1561">
            <v>64671.86</v>
          </cell>
          <cell r="H1561">
            <v>96</v>
          </cell>
          <cell r="I1561" t="str">
            <v>31</v>
          </cell>
          <cell r="J1561" t="str">
            <v>NUCLEAR DIVISION</v>
          </cell>
          <cell r="K1561" t="str">
            <v>Barg</v>
          </cell>
          <cell r="L1561" t="str">
            <v>Prod</v>
          </cell>
          <cell r="M1561" t="str">
            <v>Yes</v>
          </cell>
          <cell r="N1561" t="str">
            <v>OT 1.5</v>
          </cell>
          <cell r="O1561">
            <v>17837</v>
          </cell>
          <cell r="P1561">
            <v>64671.86</v>
          </cell>
          <cell r="Q1561">
            <v>64671.86</v>
          </cell>
          <cell r="R1561">
            <v>0</v>
          </cell>
          <cell r="S1561">
            <v>64671.86</v>
          </cell>
        </row>
        <row r="1562">
          <cell r="B1562" t="str">
            <v>Y25</v>
          </cell>
          <cell r="C1562" t="str">
            <v>TEMP RELIEVING-1 1/2</v>
          </cell>
          <cell r="D1562">
            <v>76.27</v>
          </cell>
          <cell r="E1562">
            <v>0</v>
          </cell>
          <cell r="F1562">
            <v>0</v>
          </cell>
          <cell r="G1562">
            <v>76.27</v>
          </cell>
          <cell r="H1562">
            <v>167</v>
          </cell>
          <cell r="I1562" t="str">
            <v>34</v>
          </cell>
          <cell r="J1562" t="str">
            <v>HUMAN RESRC &amp; CORP SVCS</v>
          </cell>
          <cell r="K1562" t="str">
            <v>Barg</v>
          </cell>
          <cell r="L1562" t="str">
            <v>Prod</v>
          </cell>
          <cell r="M1562" t="str">
            <v>Yes</v>
          </cell>
          <cell r="N1562" t="str">
            <v>OT 1.5</v>
          </cell>
          <cell r="O1562">
            <v>33.75</v>
          </cell>
          <cell r="P1562">
            <v>76.27</v>
          </cell>
          <cell r="Q1562">
            <v>76.27</v>
          </cell>
          <cell r="R1562">
            <v>0</v>
          </cell>
          <cell r="S1562">
            <v>76.27</v>
          </cell>
        </row>
        <row r="1563">
          <cell r="B1563" t="str">
            <v>Y25</v>
          </cell>
          <cell r="C1563" t="str">
            <v>TEMP RELIEVING-1 1/2</v>
          </cell>
          <cell r="D1563">
            <v>2.21</v>
          </cell>
          <cell r="E1563">
            <v>0</v>
          </cell>
          <cell r="F1563">
            <v>0</v>
          </cell>
          <cell r="G1563">
            <v>2.21</v>
          </cell>
          <cell r="H1563">
            <v>215</v>
          </cell>
          <cell r="I1563" t="str">
            <v>51</v>
          </cell>
          <cell r="J1563" t="str">
            <v>CUSTOMER SERVICE</v>
          </cell>
          <cell r="K1563" t="str">
            <v>Barg</v>
          </cell>
          <cell r="L1563" t="str">
            <v>Prod</v>
          </cell>
          <cell r="M1563" t="str">
            <v>Yes</v>
          </cell>
          <cell r="N1563" t="str">
            <v>OT 1.5</v>
          </cell>
          <cell r="O1563">
            <v>2.5</v>
          </cell>
          <cell r="P1563">
            <v>2.21</v>
          </cell>
          <cell r="Q1563">
            <v>2.21</v>
          </cell>
          <cell r="R1563">
            <v>0</v>
          </cell>
          <cell r="S1563">
            <v>2.21</v>
          </cell>
        </row>
        <row r="1564">
          <cell r="B1564" t="str">
            <v>Y25</v>
          </cell>
          <cell r="C1564" t="str">
            <v>TEMP RELIEVING-1 1/2</v>
          </cell>
          <cell r="D1564">
            <v>210199.51</v>
          </cell>
          <cell r="E1564">
            <v>0</v>
          </cell>
          <cell r="F1564">
            <v>0</v>
          </cell>
          <cell r="G1564">
            <v>210199.51</v>
          </cell>
          <cell r="H1564">
            <v>316</v>
          </cell>
          <cell r="I1564" t="str">
            <v>53</v>
          </cell>
          <cell r="J1564" t="str">
            <v>POWER SYSTEMS</v>
          </cell>
          <cell r="K1564" t="str">
            <v>Barg</v>
          </cell>
          <cell r="L1564" t="str">
            <v>Prod</v>
          </cell>
          <cell r="M1564" t="str">
            <v>Yes</v>
          </cell>
          <cell r="N1564" t="str">
            <v>OT 1.5</v>
          </cell>
          <cell r="O1564">
            <v>78460</v>
          </cell>
          <cell r="P1564">
            <v>210199.51</v>
          </cell>
          <cell r="Q1564">
            <v>210199.51</v>
          </cell>
          <cell r="R1564">
            <v>0</v>
          </cell>
          <cell r="S1564">
            <v>210199.51</v>
          </cell>
        </row>
        <row r="1565">
          <cell r="B1565" t="str">
            <v>Y25</v>
          </cell>
          <cell r="C1565" t="str">
            <v>TEMP RELIEVING-1 1/2</v>
          </cell>
          <cell r="D1565">
            <v>42964.44</v>
          </cell>
          <cell r="E1565">
            <v>0</v>
          </cell>
          <cell r="F1565">
            <v>0</v>
          </cell>
          <cell r="G1565">
            <v>42964.44</v>
          </cell>
          <cell r="H1565">
            <v>434</v>
          </cell>
          <cell r="I1565" t="str">
            <v>56</v>
          </cell>
          <cell r="J1565" t="str">
            <v>POWER GENERATION</v>
          </cell>
          <cell r="K1565" t="str">
            <v>Barg</v>
          </cell>
          <cell r="L1565" t="str">
            <v>Prod</v>
          </cell>
          <cell r="M1565" t="str">
            <v>Yes</v>
          </cell>
          <cell r="N1565" t="str">
            <v>OT 1.5</v>
          </cell>
          <cell r="O1565">
            <v>14941.5</v>
          </cell>
          <cell r="P1565">
            <v>42964.44</v>
          </cell>
          <cell r="Q1565">
            <v>42964.44</v>
          </cell>
          <cell r="R1565">
            <v>0</v>
          </cell>
          <cell r="S1565">
            <v>42964.44</v>
          </cell>
        </row>
        <row r="1566">
          <cell r="B1566" t="str">
            <v>Y25</v>
          </cell>
          <cell r="C1566" t="str">
            <v>TEMP RELIEVING-1 1/2</v>
          </cell>
          <cell r="D1566">
            <v>3397.15</v>
          </cell>
          <cell r="E1566">
            <v>0</v>
          </cell>
          <cell r="F1566">
            <v>0</v>
          </cell>
          <cell r="G1566">
            <v>3397.15</v>
          </cell>
          <cell r="H1566">
            <v>119</v>
          </cell>
          <cell r="I1566" t="str">
            <v>31</v>
          </cell>
          <cell r="J1566" t="str">
            <v>NUCLEAR DIVISION</v>
          </cell>
          <cell r="K1566" t="str">
            <v>NonBarg</v>
          </cell>
          <cell r="L1566" t="str">
            <v>Prod</v>
          </cell>
          <cell r="M1566" t="str">
            <v>Yes</v>
          </cell>
          <cell r="N1566" t="str">
            <v>OT 1.5</v>
          </cell>
          <cell r="O1566">
            <v>1213</v>
          </cell>
          <cell r="P1566">
            <v>3397.15</v>
          </cell>
          <cell r="Q1566">
            <v>0</v>
          </cell>
          <cell r="R1566">
            <v>3397.15</v>
          </cell>
          <cell r="S1566">
            <v>3397.15</v>
          </cell>
        </row>
        <row r="1567">
          <cell r="B1567" t="str">
            <v>Y25</v>
          </cell>
          <cell r="C1567" t="str">
            <v>TEMP RELIEVING-1 1/2</v>
          </cell>
          <cell r="D1567">
            <v>25.98</v>
          </cell>
          <cell r="E1567">
            <v>0</v>
          </cell>
          <cell r="F1567">
            <v>0</v>
          </cell>
          <cell r="G1567">
            <v>25.98</v>
          </cell>
          <cell r="H1567">
            <v>224</v>
          </cell>
          <cell r="I1567" t="str">
            <v>33</v>
          </cell>
          <cell r="J1567" t="str">
            <v>FINANCIAL</v>
          </cell>
          <cell r="K1567" t="str">
            <v>NonBarg</v>
          </cell>
          <cell r="L1567" t="str">
            <v>Prod</v>
          </cell>
          <cell r="M1567" t="str">
            <v>Yes</v>
          </cell>
          <cell r="N1567" t="str">
            <v>OT 1.5</v>
          </cell>
          <cell r="O1567">
            <v>13.5</v>
          </cell>
          <cell r="P1567">
            <v>25.98</v>
          </cell>
          <cell r="Q1567">
            <v>0</v>
          </cell>
          <cell r="R1567">
            <v>25.98</v>
          </cell>
          <cell r="S1567">
            <v>25.98</v>
          </cell>
        </row>
        <row r="1568">
          <cell r="B1568" t="str">
            <v>Y25</v>
          </cell>
          <cell r="C1568" t="str">
            <v>TEMP RELIEVING-1 1/2</v>
          </cell>
          <cell r="D1568">
            <v>2825.91</v>
          </cell>
          <cell r="E1568">
            <v>0</v>
          </cell>
          <cell r="F1568">
            <v>0</v>
          </cell>
          <cell r="G1568">
            <v>2825.91</v>
          </cell>
          <cell r="H1568">
            <v>342</v>
          </cell>
          <cell r="I1568" t="str">
            <v>34</v>
          </cell>
          <cell r="J1568" t="str">
            <v>HUMAN RESRC &amp; CORP SVCS</v>
          </cell>
          <cell r="K1568" t="str">
            <v>NonBarg</v>
          </cell>
          <cell r="L1568" t="str">
            <v>Prod</v>
          </cell>
          <cell r="M1568" t="str">
            <v>Yes</v>
          </cell>
          <cell r="N1568" t="str">
            <v>OT 1.5</v>
          </cell>
          <cell r="O1568">
            <v>1934.5</v>
          </cell>
          <cell r="P1568">
            <v>2825.91</v>
          </cell>
          <cell r="Q1568">
            <v>0</v>
          </cell>
          <cell r="R1568">
            <v>2825.91</v>
          </cell>
          <cell r="S1568">
            <v>2825.91</v>
          </cell>
        </row>
        <row r="1569">
          <cell r="B1569" t="str">
            <v>Y25</v>
          </cell>
          <cell r="C1569" t="str">
            <v>TEMP RELIEVING-1 1/2</v>
          </cell>
          <cell r="D1569">
            <v>6689.12</v>
          </cell>
          <cell r="E1569">
            <v>0</v>
          </cell>
          <cell r="F1569">
            <v>0</v>
          </cell>
          <cell r="G1569">
            <v>6689.12</v>
          </cell>
          <cell r="H1569">
            <v>672</v>
          </cell>
          <cell r="I1569" t="str">
            <v>51</v>
          </cell>
          <cell r="J1569" t="str">
            <v>CUSTOMER SERVICE</v>
          </cell>
          <cell r="K1569" t="str">
            <v>NonBarg</v>
          </cell>
          <cell r="L1569" t="str">
            <v>Prod</v>
          </cell>
          <cell r="M1569" t="str">
            <v>Yes</v>
          </cell>
          <cell r="N1569" t="str">
            <v>OT 1.5</v>
          </cell>
          <cell r="O1569">
            <v>3657.75</v>
          </cell>
          <cell r="P1569">
            <v>6689.12</v>
          </cell>
          <cell r="Q1569">
            <v>0</v>
          </cell>
          <cell r="R1569">
            <v>6689.12</v>
          </cell>
          <cell r="S1569">
            <v>6689.12</v>
          </cell>
        </row>
        <row r="1570">
          <cell r="B1570" t="str">
            <v>Y25</v>
          </cell>
          <cell r="C1570" t="str">
            <v>TEMP RELIEVING-1 1/2</v>
          </cell>
          <cell r="D1570">
            <v>1204.6500000000001</v>
          </cell>
          <cell r="E1570">
            <v>0</v>
          </cell>
          <cell r="F1570">
            <v>0</v>
          </cell>
          <cell r="G1570">
            <v>1204.6500000000001</v>
          </cell>
          <cell r="H1570">
            <v>798</v>
          </cell>
          <cell r="I1570" t="str">
            <v>53</v>
          </cell>
          <cell r="J1570" t="str">
            <v>POWER SYSTEMS</v>
          </cell>
          <cell r="K1570" t="str">
            <v>NonBarg</v>
          </cell>
          <cell r="L1570" t="str">
            <v>Prod</v>
          </cell>
          <cell r="M1570" t="str">
            <v>Yes</v>
          </cell>
          <cell r="N1570" t="str">
            <v>OT 1.5</v>
          </cell>
          <cell r="O1570">
            <v>362.5</v>
          </cell>
          <cell r="P1570">
            <v>1204.6500000000001</v>
          </cell>
          <cell r="Q1570">
            <v>0</v>
          </cell>
          <cell r="R1570">
            <v>1204.6500000000001</v>
          </cell>
          <cell r="S1570">
            <v>1204.6500000000001</v>
          </cell>
        </row>
        <row r="1571">
          <cell r="B1571" t="str">
            <v>Y25</v>
          </cell>
          <cell r="C1571" t="str">
            <v>TEMP RELIEVING-1 1/2</v>
          </cell>
          <cell r="D1571">
            <v>117.81</v>
          </cell>
          <cell r="E1571">
            <v>0</v>
          </cell>
          <cell r="F1571">
            <v>0</v>
          </cell>
          <cell r="G1571">
            <v>117.81</v>
          </cell>
          <cell r="H1571">
            <v>960</v>
          </cell>
          <cell r="I1571" t="str">
            <v>56</v>
          </cell>
          <cell r="J1571" t="str">
            <v>POWER GENERATION</v>
          </cell>
          <cell r="K1571" t="str">
            <v>NonBarg</v>
          </cell>
          <cell r="L1571" t="str">
            <v>Prod</v>
          </cell>
          <cell r="M1571" t="str">
            <v>Yes</v>
          </cell>
          <cell r="N1571" t="str">
            <v>OT 1.5</v>
          </cell>
          <cell r="O1571">
            <v>56.5</v>
          </cell>
          <cell r="P1571">
            <v>117.81</v>
          </cell>
          <cell r="Q1571">
            <v>0</v>
          </cell>
          <cell r="R1571">
            <v>117.81</v>
          </cell>
          <cell r="S1571">
            <v>117.81</v>
          </cell>
        </row>
        <row r="1572">
          <cell r="B1572" t="str">
            <v>Y27</v>
          </cell>
          <cell r="C1572" t="str">
            <v>1 1/2 OT EMERG</v>
          </cell>
          <cell r="D1572">
            <v>9498.5400000000009</v>
          </cell>
          <cell r="E1572">
            <v>0</v>
          </cell>
          <cell r="F1572">
            <v>0</v>
          </cell>
          <cell r="G1572">
            <v>9498.5400000000009</v>
          </cell>
          <cell r="H1572">
            <v>225</v>
          </cell>
          <cell r="I1572" t="str">
            <v>33</v>
          </cell>
          <cell r="J1572" t="str">
            <v>FINANCIAL</v>
          </cell>
          <cell r="K1572" t="str">
            <v>NonBarg</v>
          </cell>
          <cell r="L1572" t="str">
            <v>Prod</v>
          </cell>
          <cell r="M1572" t="str">
            <v>Yes</v>
          </cell>
          <cell r="N1572" t="str">
            <v>OT 1.5</v>
          </cell>
          <cell r="O1572">
            <v>194</v>
          </cell>
          <cell r="P1572">
            <v>9498.5400000000009</v>
          </cell>
          <cell r="Q1572">
            <v>0</v>
          </cell>
          <cell r="R1572">
            <v>9498.5400000000009</v>
          </cell>
          <cell r="S1572">
            <v>9498.5400000000009</v>
          </cell>
        </row>
        <row r="1573">
          <cell r="B1573" t="str">
            <v>Y27</v>
          </cell>
          <cell r="C1573" t="str">
            <v>1 1/2 OT EMERG</v>
          </cell>
          <cell r="D1573">
            <v>85743.72</v>
          </cell>
          <cell r="E1573">
            <v>0</v>
          </cell>
          <cell r="F1573">
            <v>0</v>
          </cell>
          <cell r="G1573">
            <v>85743.72</v>
          </cell>
          <cell r="H1573">
            <v>343</v>
          </cell>
          <cell r="I1573" t="str">
            <v>34</v>
          </cell>
          <cell r="J1573" t="str">
            <v>HUMAN RESRC &amp; CORP SVCS</v>
          </cell>
          <cell r="K1573" t="str">
            <v>NonBarg</v>
          </cell>
          <cell r="L1573" t="str">
            <v>Prod</v>
          </cell>
          <cell r="M1573" t="str">
            <v>Yes</v>
          </cell>
          <cell r="N1573" t="str">
            <v>OT 1.5</v>
          </cell>
          <cell r="O1573">
            <v>1738.75</v>
          </cell>
          <cell r="P1573">
            <v>85743.72</v>
          </cell>
          <cell r="Q1573">
            <v>0</v>
          </cell>
          <cell r="R1573">
            <v>85743.72</v>
          </cell>
          <cell r="S1573">
            <v>85743.72</v>
          </cell>
        </row>
        <row r="1574">
          <cell r="B1574" t="str">
            <v>Y27</v>
          </cell>
          <cell r="C1574" t="str">
            <v>1 1/2 OT EMERG</v>
          </cell>
          <cell r="D1574">
            <v>10656.69</v>
          </cell>
          <cell r="E1574">
            <v>0</v>
          </cell>
          <cell r="F1574">
            <v>0</v>
          </cell>
          <cell r="G1574">
            <v>10656.69</v>
          </cell>
          <cell r="H1574">
            <v>423</v>
          </cell>
          <cell r="I1574" t="str">
            <v>35</v>
          </cell>
          <cell r="J1574" t="str">
            <v>GENERAL COUNSEL</v>
          </cell>
          <cell r="K1574" t="str">
            <v>NonBarg</v>
          </cell>
          <cell r="L1574" t="str">
            <v>Prod</v>
          </cell>
          <cell r="M1574" t="str">
            <v>Yes</v>
          </cell>
          <cell r="N1574" t="str">
            <v>OT 1.5</v>
          </cell>
          <cell r="O1574">
            <v>188.5</v>
          </cell>
          <cell r="P1574">
            <v>10656.69</v>
          </cell>
          <cell r="Q1574">
            <v>0</v>
          </cell>
          <cell r="R1574">
            <v>10656.69</v>
          </cell>
          <cell r="S1574">
            <v>10656.69</v>
          </cell>
        </row>
        <row r="1575">
          <cell r="B1575" t="str">
            <v>Y27</v>
          </cell>
          <cell r="C1575" t="str">
            <v>1 1/2 OT EMERG</v>
          </cell>
          <cell r="D1575">
            <v>17313.89</v>
          </cell>
          <cell r="E1575">
            <v>0</v>
          </cell>
          <cell r="F1575">
            <v>0</v>
          </cell>
          <cell r="G1575">
            <v>17313.89</v>
          </cell>
          <cell r="H1575">
            <v>517</v>
          </cell>
          <cell r="I1575" t="str">
            <v>37</v>
          </cell>
          <cell r="J1575" t="str">
            <v>CORP COMMUNICATIONS</v>
          </cell>
          <cell r="K1575" t="str">
            <v>NonBarg</v>
          </cell>
          <cell r="L1575" t="str">
            <v>Prod</v>
          </cell>
          <cell r="M1575" t="str">
            <v>Yes</v>
          </cell>
          <cell r="N1575" t="str">
            <v>OT 1.5</v>
          </cell>
          <cell r="O1575">
            <v>323</v>
          </cell>
          <cell r="P1575">
            <v>17313.89</v>
          </cell>
          <cell r="Q1575">
            <v>0</v>
          </cell>
          <cell r="R1575">
            <v>17313.89</v>
          </cell>
          <cell r="S1575">
            <v>17313.89</v>
          </cell>
        </row>
        <row r="1576">
          <cell r="B1576" t="str">
            <v>Y27</v>
          </cell>
          <cell r="C1576" t="str">
            <v>1 1/2 OT EMERG</v>
          </cell>
          <cell r="D1576">
            <v>8736.0300000000007</v>
          </cell>
          <cell r="E1576">
            <v>0</v>
          </cell>
          <cell r="F1576">
            <v>0</v>
          </cell>
          <cell r="G1576">
            <v>8736.0300000000007</v>
          </cell>
          <cell r="H1576">
            <v>566</v>
          </cell>
          <cell r="I1576" t="str">
            <v>38</v>
          </cell>
          <cell r="J1576" t="str">
            <v>INTERNAL AUDITING</v>
          </cell>
          <cell r="K1576" t="str">
            <v>NonBarg</v>
          </cell>
          <cell r="L1576" t="str">
            <v>Prod</v>
          </cell>
          <cell r="M1576" t="str">
            <v>Yes</v>
          </cell>
          <cell r="N1576" t="str">
            <v>OT 1.5</v>
          </cell>
          <cell r="O1576">
            <v>213.5</v>
          </cell>
          <cell r="P1576">
            <v>8736.0300000000007</v>
          </cell>
          <cell r="Q1576">
            <v>0</v>
          </cell>
          <cell r="R1576">
            <v>8736.0300000000007</v>
          </cell>
          <cell r="S1576">
            <v>8736.0300000000007</v>
          </cell>
        </row>
        <row r="1577">
          <cell r="B1577" t="str">
            <v>Y27</v>
          </cell>
          <cell r="C1577" t="str">
            <v>1 1/2 OT EMERG</v>
          </cell>
          <cell r="D1577">
            <v>234372.61</v>
          </cell>
          <cell r="E1577">
            <v>0</v>
          </cell>
          <cell r="F1577">
            <v>0</v>
          </cell>
          <cell r="G1577">
            <v>234372.61</v>
          </cell>
          <cell r="H1577">
            <v>673</v>
          </cell>
          <cell r="I1577" t="str">
            <v>51</v>
          </cell>
          <cell r="J1577" t="str">
            <v>CUSTOMER SERVICE</v>
          </cell>
          <cell r="K1577" t="str">
            <v>NonBarg</v>
          </cell>
          <cell r="L1577" t="str">
            <v>Prod</v>
          </cell>
          <cell r="M1577" t="str">
            <v>Yes</v>
          </cell>
          <cell r="N1577" t="str">
            <v>OT 1.5</v>
          </cell>
          <cell r="O1577">
            <v>5498.5</v>
          </cell>
          <cell r="P1577">
            <v>234372.61</v>
          </cell>
          <cell r="Q1577">
            <v>0</v>
          </cell>
          <cell r="R1577">
            <v>234372.61</v>
          </cell>
          <cell r="S1577">
            <v>234372.61</v>
          </cell>
        </row>
        <row r="1578">
          <cell r="B1578" t="str">
            <v>Y27</v>
          </cell>
          <cell r="C1578" t="str">
            <v>1 1/2 OT EMERG</v>
          </cell>
          <cell r="D1578">
            <v>1644559.6</v>
          </cell>
          <cell r="E1578">
            <v>0</v>
          </cell>
          <cell r="F1578">
            <v>0</v>
          </cell>
          <cell r="G1578">
            <v>1644559.6</v>
          </cell>
          <cell r="H1578">
            <v>799</v>
          </cell>
          <cell r="I1578" t="str">
            <v>53</v>
          </cell>
          <cell r="J1578" t="str">
            <v>POWER SYSTEMS</v>
          </cell>
          <cell r="K1578" t="str">
            <v>NonBarg</v>
          </cell>
          <cell r="L1578" t="str">
            <v>Prod</v>
          </cell>
          <cell r="M1578" t="str">
            <v>Yes</v>
          </cell>
          <cell r="N1578" t="str">
            <v>OT 1.5</v>
          </cell>
          <cell r="O1578">
            <v>36170.75</v>
          </cell>
          <cell r="P1578">
            <v>1644559.6</v>
          </cell>
          <cell r="Q1578">
            <v>0</v>
          </cell>
          <cell r="R1578">
            <v>1644559.6</v>
          </cell>
          <cell r="S1578">
            <v>1644559.6</v>
          </cell>
        </row>
        <row r="1579">
          <cell r="B1579" t="str">
            <v>Y27</v>
          </cell>
          <cell r="C1579" t="str">
            <v>1 1/2 OT EMERG</v>
          </cell>
          <cell r="D1579">
            <v>2537.1</v>
          </cell>
          <cell r="E1579">
            <v>0</v>
          </cell>
          <cell r="F1579">
            <v>0</v>
          </cell>
          <cell r="G1579">
            <v>2537.1</v>
          </cell>
          <cell r="H1579">
            <v>961</v>
          </cell>
          <cell r="I1579" t="str">
            <v>56</v>
          </cell>
          <cell r="J1579" t="str">
            <v>POWER GENERATION</v>
          </cell>
          <cell r="K1579" t="str">
            <v>NonBarg</v>
          </cell>
          <cell r="L1579" t="str">
            <v>Prod</v>
          </cell>
          <cell r="M1579" t="str">
            <v>Yes</v>
          </cell>
          <cell r="N1579" t="str">
            <v>OT 1.5</v>
          </cell>
          <cell r="O1579">
            <v>48</v>
          </cell>
          <cell r="P1579">
            <v>2537.1</v>
          </cell>
          <cell r="Q1579">
            <v>0</v>
          </cell>
          <cell r="R1579">
            <v>2537.1</v>
          </cell>
          <cell r="S1579">
            <v>2537.1</v>
          </cell>
        </row>
        <row r="1580">
          <cell r="B1580" t="str">
            <v>Y27</v>
          </cell>
          <cell r="C1580" t="str">
            <v>1 1/2 OT EMERG</v>
          </cell>
          <cell r="D1580">
            <v>170600.49</v>
          </cell>
          <cell r="E1580">
            <v>0</v>
          </cell>
          <cell r="F1580">
            <v>0</v>
          </cell>
          <cell r="G1580">
            <v>170600.49</v>
          </cell>
          <cell r="H1580">
            <v>1061</v>
          </cell>
          <cell r="I1580" t="str">
            <v>58</v>
          </cell>
          <cell r="J1580" t="str">
            <v>INFO MANAGEMENT</v>
          </cell>
          <cell r="K1580" t="str">
            <v>NonBarg</v>
          </cell>
          <cell r="L1580" t="str">
            <v>Prod</v>
          </cell>
          <cell r="M1580" t="str">
            <v>Yes</v>
          </cell>
          <cell r="N1580" t="str">
            <v>OT 1.5</v>
          </cell>
          <cell r="O1580">
            <v>4070</v>
          </cell>
          <cell r="P1580">
            <v>170600.49</v>
          </cell>
          <cell r="Q1580">
            <v>0</v>
          </cell>
          <cell r="R1580">
            <v>170600.49</v>
          </cell>
          <cell r="S1580">
            <v>170600.49</v>
          </cell>
        </row>
        <row r="1581">
          <cell r="B1581" t="str">
            <v>Y27</v>
          </cell>
          <cell r="C1581" t="str">
            <v>1 1/2 OT EMERG</v>
          </cell>
          <cell r="D1581">
            <v>1049.5</v>
          </cell>
          <cell r="E1581">
            <v>0</v>
          </cell>
          <cell r="F1581">
            <v>0</v>
          </cell>
          <cell r="G1581">
            <v>1049.5</v>
          </cell>
          <cell r="H1581">
            <v>1154</v>
          </cell>
          <cell r="I1581" t="str">
            <v>62</v>
          </cell>
          <cell r="J1581" t="str">
            <v>ENERGY MARKETING</v>
          </cell>
          <cell r="K1581" t="str">
            <v>NonBarg</v>
          </cell>
          <cell r="L1581" t="str">
            <v>Prod</v>
          </cell>
          <cell r="M1581" t="str">
            <v>Yes</v>
          </cell>
          <cell r="N1581" t="str">
            <v>OT 1.5</v>
          </cell>
          <cell r="O1581">
            <v>35.5</v>
          </cell>
          <cell r="P1581">
            <v>1049.5</v>
          </cell>
          <cell r="Q1581">
            <v>0</v>
          </cell>
          <cell r="R1581">
            <v>1049.5</v>
          </cell>
          <cell r="S1581">
            <v>1049.5</v>
          </cell>
        </row>
        <row r="1582">
          <cell r="B1582" t="str">
            <v>Y27</v>
          </cell>
          <cell r="C1582" t="str">
            <v>1 1/2 OT EMERG</v>
          </cell>
          <cell r="D1582">
            <v>3281.65</v>
          </cell>
          <cell r="E1582">
            <v>0</v>
          </cell>
          <cell r="F1582">
            <v>0</v>
          </cell>
          <cell r="G1582">
            <v>3281.65</v>
          </cell>
          <cell r="H1582">
            <v>1214</v>
          </cell>
          <cell r="I1582" t="str">
            <v>63</v>
          </cell>
          <cell r="J1582" t="str">
            <v>REGULATORY AFFAIRS</v>
          </cell>
          <cell r="K1582" t="str">
            <v>NonBarg</v>
          </cell>
          <cell r="L1582" t="str">
            <v>Prod</v>
          </cell>
          <cell r="M1582" t="str">
            <v>Yes</v>
          </cell>
          <cell r="N1582" t="str">
            <v>OT 1.5</v>
          </cell>
          <cell r="O1582">
            <v>61</v>
          </cell>
          <cell r="P1582">
            <v>3281.65</v>
          </cell>
          <cell r="Q1582">
            <v>0</v>
          </cell>
          <cell r="R1582">
            <v>3281.65</v>
          </cell>
          <cell r="S1582">
            <v>3281.65</v>
          </cell>
        </row>
        <row r="1583">
          <cell r="B1583" t="str">
            <v>Y41</v>
          </cell>
          <cell r="C1583" t="str">
            <v>PART DAY DISAB-1 1/2</v>
          </cell>
          <cell r="D1583">
            <v>374.85</v>
          </cell>
          <cell r="E1583">
            <v>0</v>
          </cell>
          <cell r="F1583">
            <v>0</v>
          </cell>
          <cell r="G1583">
            <v>374.85</v>
          </cell>
          <cell r="H1583">
            <v>97</v>
          </cell>
          <cell r="I1583" t="str">
            <v>31</v>
          </cell>
          <cell r="J1583" t="str">
            <v>NUCLEAR DIVISION</v>
          </cell>
          <cell r="K1583" t="str">
            <v>Barg</v>
          </cell>
          <cell r="L1583" t="str">
            <v>Prod</v>
          </cell>
          <cell r="M1583" t="str">
            <v>Yes</v>
          </cell>
          <cell r="N1583" t="str">
            <v>OT 1.5</v>
          </cell>
          <cell r="O1583">
            <v>10</v>
          </cell>
          <cell r="P1583">
            <v>374.85</v>
          </cell>
          <cell r="Q1583">
            <v>374.85</v>
          </cell>
          <cell r="R1583">
            <v>0</v>
          </cell>
          <cell r="S1583">
            <v>374.85</v>
          </cell>
        </row>
        <row r="1584">
          <cell r="B1584" t="str">
            <v>Y41</v>
          </cell>
          <cell r="C1584" t="str">
            <v>PART DAY DISAB-1 1/2</v>
          </cell>
          <cell r="D1584">
            <v>1219.42</v>
          </cell>
          <cell r="E1584">
            <v>0</v>
          </cell>
          <cell r="F1584">
            <v>0</v>
          </cell>
          <cell r="G1584">
            <v>1219.42</v>
          </cell>
          <cell r="H1584">
            <v>317</v>
          </cell>
          <cell r="I1584" t="str">
            <v>53</v>
          </cell>
          <cell r="J1584" t="str">
            <v>POWER SYSTEMS</v>
          </cell>
          <cell r="K1584" t="str">
            <v>Barg</v>
          </cell>
          <cell r="L1584" t="str">
            <v>Prod</v>
          </cell>
          <cell r="M1584" t="str">
            <v>Yes</v>
          </cell>
          <cell r="N1584" t="str">
            <v>OT 1.5</v>
          </cell>
          <cell r="O1584">
            <v>32.5</v>
          </cell>
          <cell r="P1584">
            <v>1219.42</v>
          </cell>
          <cell r="Q1584">
            <v>1219.42</v>
          </cell>
          <cell r="R1584">
            <v>0</v>
          </cell>
          <cell r="S1584">
            <v>1219.42</v>
          </cell>
        </row>
        <row r="1585">
          <cell r="B1585" t="str">
            <v>Y41</v>
          </cell>
          <cell r="C1585" t="str">
            <v>PART DAY DISAB-1 1/2</v>
          </cell>
          <cell r="D1585">
            <v>839.72</v>
          </cell>
          <cell r="E1585">
            <v>0</v>
          </cell>
          <cell r="F1585">
            <v>0</v>
          </cell>
          <cell r="G1585">
            <v>839.72</v>
          </cell>
          <cell r="H1585">
            <v>435</v>
          </cell>
          <cell r="I1585" t="str">
            <v>56</v>
          </cell>
          <cell r="J1585" t="str">
            <v>POWER GENERATION</v>
          </cell>
          <cell r="K1585" t="str">
            <v>Barg</v>
          </cell>
          <cell r="L1585" t="str">
            <v>Prod</v>
          </cell>
          <cell r="M1585" t="str">
            <v>Yes</v>
          </cell>
          <cell r="N1585" t="str">
            <v>OT 1.5</v>
          </cell>
          <cell r="O1585">
            <v>23</v>
          </cell>
          <cell r="P1585">
            <v>839.72</v>
          </cell>
          <cell r="Q1585">
            <v>839.72</v>
          </cell>
          <cell r="R1585">
            <v>0</v>
          </cell>
          <cell r="S1585">
            <v>839.72</v>
          </cell>
        </row>
        <row r="1586">
          <cell r="B1586" t="str">
            <v>Y45</v>
          </cell>
          <cell r="C1586" t="str">
            <v>LIGHT DUTY OJ INJ</v>
          </cell>
          <cell r="D1586">
            <v>18975.55</v>
          </cell>
          <cell r="E1586">
            <v>0</v>
          </cell>
          <cell r="F1586">
            <v>0</v>
          </cell>
          <cell r="G1586">
            <v>18975.55</v>
          </cell>
          <cell r="H1586">
            <v>318</v>
          </cell>
          <cell r="I1586" t="str">
            <v>53</v>
          </cell>
          <cell r="J1586" t="str">
            <v>POWER SYSTEMS</v>
          </cell>
          <cell r="K1586" t="str">
            <v>Barg</v>
          </cell>
          <cell r="L1586" t="str">
            <v>Prod</v>
          </cell>
          <cell r="M1586" t="str">
            <v>Yes</v>
          </cell>
          <cell r="N1586" t="str">
            <v>OT 1.5</v>
          </cell>
          <cell r="O1586">
            <v>524.5</v>
          </cell>
          <cell r="P1586">
            <v>18975.55</v>
          </cell>
          <cell r="Q1586">
            <v>18975.55</v>
          </cell>
          <cell r="R1586">
            <v>0</v>
          </cell>
          <cell r="S1586">
            <v>18975.55</v>
          </cell>
        </row>
        <row r="1587">
          <cell r="B1587" t="str">
            <v>Y46</v>
          </cell>
          <cell r="C1587" t="str">
            <v>LIGHT DUTY-OTHER</v>
          </cell>
          <cell r="D1587">
            <v>296.95</v>
          </cell>
          <cell r="E1587">
            <v>0</v>
          </cell>
          <cell r="F1587">
            <v>0</v>
          </cell>
          <cell r="G1587">
            <v>296.95</v>
          </cell>
          <cell r="H1587">
            <v>319</v>
          </cell>
          <cell r="I1587" t="str">
            <v>53</v>
          </cell>
          <cell r="J1587" t="str">
            <v>POWER SYSTEMS</v>
          </cell>
          <cell r="K1587" t="str">
            <v>Barg</v>
          </cell>
          <cell r="L1587" t="str">
            <v>Prod</v>
          </cell>
          <cell r="M1587" t="str">
            <v>Yes</v>
          </cell>
          <cell r="N1587" t="str">
            <v>OT 1.5</v>
          </cell>
          <cell r="O1587">
            <v>8</v>
          </cell>
          <cell r="P1587">
            <v>296.95</v>
          </cell>
          <cell r="Q1587">
            <v>296.95</v>
          </cell>
          <cell r="R1587">
            <v>0</v>
          </cell>
          <cell r="S1587">
            <v>296.95</v>
          </cell>
        </row>
        <row r="1588">
          <cell r="B1588" t="str">
            <v>Y50</v>
          </cell>
          <cell r="C1588" t="str">
            <v>1ST SHIFT DIFF-1 1/2</v>
          </cell>
          <cell r="D1588">
            <v>33953.440000000002</v>
          </cell>
          <cell r="E1588">
            <v>0</v>
          </cell>
          <cell r="F1588">
            <v>0</v>
          </cell>
          <cell r="G1588">
            <v>33953.440000000002</v>
          </cell>
          <cell r="H1588">
            <v>98</v>
          </cell>
          <cell r="I1588" t="str">
            <v>31</v>
          </cell>
          <cell r="J1588" t="str">
            <v>NUCLEAR DIVISION</v>
          </cell>
          <cell r="K1588" t="str">
            <v>Barg</v>
          </cell>
          <cell r="L1588" t="str">
            <v>Prod</v>
          </cell>
          <cell r="M1588" t="str">
            <v>Yes</v>
          </cell>
          <cell r="N1588" t="str">
            <v>OT 1.5</v>
          </cell>
          <cell r="O1588">
            <v>30177.75</v>
          </cell>
          <cell r="P1588">
            <v>33953.440000000002</v>
          </cell>
          <cell r="Q1588">
            <v>33953.440000000002</v>
          </cell>
          <cell r="R1588">
            <v>0</v>
          </cell>
          <cell r="S1588">
            <v>33953.440000000002</v>
          </cell>
        </row>
        <row r="1589">
          <cell r="B1589" t="str">
            <v>Y50</v>
          </cell>
          <cell r="C1589" t="str">
            <v>1ST SHIFT DIFF-1 1/2</v>
          </cell>
          <cell r="D1589">
            <v>20.260000000000002</v>
          </cell>
          <cell r="E1589">
            <v>0</v>
          </cell>
          <cell r="F1589">
            <v>0</v>
          </cell>
          <cell r="G1589">
            <v>20.260000000000002</v>
          </cell>
          <cell r="H1589">
            <v>168</v>
          </cell>
          <cell r="I1589" t="str">
            <v>34</v>
          </cell>
          <cell r="J1589" t="str">
            <v>HUMAN RESRC &amp; CORP SVCS</v>
          </cell>
          <cell r="K1589" t="str">
            <v>Barg</v>
          </cell>
          <cell r="L1589" t="str">
            <v>Prod</v>
          </cell>
          <cell r="M1589" t="str">
            <v>Yes</v>
          </cell>
          <cell r="N1589" t="str">
            <v>OT 1.5</v>
          </cell>
          <cell r="O1589">
            <v>18</v>
          </cell>
          <cell r="P1589">
            <v>20.260000000000002</v>
          </cell>
          <cell r="Q1589">
            <v>20.260000000000002</v>
          </cell>
          <cell r="R1589">
            <v>0</v>
          </cell>
          <cell r="S1589">
            <v>20.260000000000002</v>
          </cell>
        </row>
        <row r="1590">
          <cell r="B1590" t="str">
            <v>Y50</v>
          </cell>
          <cell r="C1590" t="str">
            <v>1ST SHIFT DIFF-1 1/2</v>
          </cell>
          <cell r="D1590">
            <v>78579.61</v>
          </cell>
          <cell r="E1590">
            <v>0</v>
          </cell>
          <cell r="F1590">
            <v>0</v>
          </cell>
          <cell r="G1590">
            <v>78579.61</v>
          </cell>
          <cell r="H1590">
            <v>320</v>
          </cell>
          <cell r="I1590" t="str">
            <v>53</v>
          </cell>
          <cell r="J1590" t="str">
            <v>POWER SYSTEMS</v>
          </cell>
          <cell r="K1590" t="str">
            <v>Barg</v>
          </cell>
          <cell r="L1590" t="str">
            <v>Prod</v>
          </cell>
          <cell r="M1590" t="str">
            <v>Yes</v>
          </cell>
          <cell r="N1590" t="str">
            <v>OT 1.5</v>
          </cell>
          <cell r="O1590">
            <v>69838</v>
          </cell>
          <cell r="P1590">
            <v>78579.61</v>
          </cell>
          <cell r="Q1590">
            <v>78579.61</v>
          </cell>
          <cell r="R1590">
            <v>0</v>
          </cell>
          <cell r="S1590">
            <v>78579.61</v>
          </cell>
        </row>
        <row r="1591">
          <cell r="B1591" t="str">
            <v>Y50</v>
          </cell>
          <cell r="C1591" t="str">
            <v>1ST SHIFT DIFF-1 1/2</v>
          </cell>
          <cell r="D1591">
            <v>51902.25</v>
          </cell>
          <cell r="E1591">
            <v>0</v>
          </cell>
          <cell r="F1591">
            <v>0</v>
          </cell>
          <cell r="G1591">
            <v>51902.25</v>
          </cell>
          <cell r="H1591">
            <v>436</v>
          </cell>
          <cell r="I1591" t="str">
            <v>56</v>
          </cell>
          <cell r="J1591" t="str">
            <v>POWER GENERATION</v>
          </cell>
          <cell r="K1591" t="str">
            <v>Barg</v>
          </cell>
          <cell r="L1591" t="str">
            <v>Prod</v>
          </cell>
          <cell r="M1591" t="str">
            <v>Yes</v>
          </cell>
          <cell r="N1591" t="str">
            <v>OT 1.5</v>
          </cell>
          <cell r="O1591">
            <v>46134</v>
          </cell>
          <cell r="P1591">
            <v>51902.25</v>
          </cell>
          <cell r="Q1591">
            <v>51902.25</v>
          </cell>
          <cell r="R1591">
            <v>0</v>
          </cell>
          <cell r="S1591">
            <v>51902.25</v>
          </cell>
        </row>
        <row r="1592">
          <cell r="B1592" t="str">
            <v>Y50</v>
          </cell>
          <cell r="C1592" t="str">
            <v>1ST SHIFT DIFF-1 1/2</v>
          </cell>
          <cell r="D1592">
            <v>4687.29</v>
          </cell>
          <cell r="E1592">
            <v>0</v>
          </cell>
          <cell r="F1592">
            <v>0</v>
          </cell>
          <cell r="G1592">
            <v>4687.29</v>
          </cell>
          <cell r="H1592">
            <v>120</v>
          </cell>
          <cell r="I1592" t="str">
            <v>31</v>
          </cell>
          <cell r="J1592" t="str">
            <v>NUCLEAR DIVISION</v>
          </cell>
          <cell r="K1592" t="str">
            <v>NonBarg</v>
          </cell>
          <cell r="L1592" t="str">
            <v>Prod</v>
          </cell>
          <cell r="M1592" t="str">
            <v>Yes</v>
          </cell>
          <cell r="N1592" t="str">
            <v>OT 1.5</v>
          </cell>
          <cell r="O1592">
            <v>4166.25</v>
          </cell>
          <cell r="P1592">
            <v>4687.29</v>
          </cell>
          <cell r="Q1592">
            <v>0</v>
          </cell>
          <cell r="R1592">
            <v>4687.29</v>
          </cell>
          <cell r="S1592">
            <v>4687.29</v>
          </cell>
        </row>
        <row r="1593">
          <cell r="B1593" t="str">
            <v>Y50</v>
          </cell>
          <cell r="C1593" t="str">
            <v>1ST SHIFT DIFF-1 1/2</v>
          </cell>
          <cell r="D1593">
            <v>1521.18</v>
          </cell>
          <cell r="E1593">
            <v>0</v>
          </cell>
          <cell r="F1593">
            <v>0</v>
          </cell>
          <cell r="G1593">
            <v>1521.18</v>
          </cell>
          <cell r="H1593">
            <v>344</v>
          </cell>
          <cell r="I1593" t="str">
            <v>34</v>
          </cell>
          <cell r="J1593" t="str">
            <v>HUMAN RESRC &amp; CORP SVCS</v>
          </cell>
          <cell r="K1593" t="str">
            <v>NonBarg</v>
          </cell>
          <cell r="L1593" t="str">
            <v>Prod</v>
          </cell>
          <cell r="M1593" t="str">
            <v>Yes</v>
          </cell>
          <cell r="N1593" t="str">
            <v>OT 1.5</v>
          </cell>
          <cell r="O1593">
            <v>1352</v>
          </cell>
          <cell r="P1593">
            <v>1521.18</v>
          </cell>
          <cell r="Q1593">
            <v>0</v>
          </cell>
          <cell r="R1593">
            <v>1521.18</v>
          </cell>
          <cell r="S1593">
            <v>1521.18</v>
          </cell>
        </row>
        <row r="1594">
          <cell r="B1594" t="str">
            <v>Y50</v>
          </cell>
          <cell r="C1594" t="str">
            <v>1ST SHIFT DIFF-1 1/2</v>
          </cell>
          <cell r="D1594">
            <v>5202.54</v>
          </cell>
          <cell r="E1594">
            <v>0</v>
          </cell>
          <cell r="F1594">
            <v>0</v>
          </cell>
          <cell r="G1594">
            <v>5202.54</v>
          </cell>
          <cell r="H1594">
            <v>674</v>
          </cell>
          <cell r="I1594" t="str">
            <v>51</v>
          </cell>
          <cell r="J1594" t="str">
            <v>CUSTOMER SERVICE</v>
          </cell>
          <cell r="K1594" t="str">
            <v>NonBarg</v>
          </cell>
          <cell r="L1594" t="str">
            <v>Prod</v>
          </cell>
          <cell r="M1594" t="str">
            <v>Yes</v>
          </cell>
          <cell r="N1594" t="str">
            <v>OT 1.5</v>
          </cell>
          <cell r="O1594">
            <v>4624</v>
          </cell>
          <cell r="P1594">
            <v>5202.54</v>
          </cell>
          <cell r="Q1594">
            <v>0</v>
          </cell>
          <cell r="R1594">
            <v>5202.54</v>
          </cell>
          <cell r="S1594">
            <v>5202.54</v>
          </cell>
        </row>
        <row r="1595">
          <cell r="B1595" t="str">
            <v>Y50</v>
          </cell>
          <cell r="C1595" t="str">
            <v>1ST SHIFT DIFF-1 1/2</v>
          </cell>
          <cell r="D1595">
            <v>423.02</v>
          </cell>
          <cell r="E1595">
            <v>0</v>
          </cell>
          <cell r="F1595">
            <v>0</v>
          </cell>
          <cell r="G1595">
            <v>423.02</v>
          </cell>
          <cell r="H1595">
            <v>800</v>
          </cell>
          <cell r="I1595" t="str">
            <v>53</v>
          </cell>
          <cell r="J1595" t="str">
            <v>POWER SYSTEMS</v>
          </cell>
          <cell r="K1595" t="str">
            <v>NonBarg</v>
          </cell>
          <cell r="L1595" t="str">
            <v>Prod</v>
          </cell>
          <cell r="M1595" t="str">
            <v>Yes</v>
          </cell>
          <cell r="N1595" t="str">
            <v>OT 1.5</v>
          </cell>
          <cell r="O1595">
            <v>376</v>
          </cell>
          <cell r="P1595">
            <v>423.02</v>
          </cell>
          <cell r="Q1595">
            <v>0</v>
          </cell>
          <cell r="R1595">
            <v>423.02</v>
          </cell>
          <cell r="S1595">
            <v>423.02</v>
          </cell>
        </row>
        <row r="1596">
          <cell r="B1596" t="str">
            <v>Y50</v>
          </cell>
          <cell r="C1596" t="str">
            <v>1ST SHIFT DIFF-1 1/2</v>
          </cell>
          <cell r="D1596">
            <v>323.45</v>
          </cell>
          <cell r="E1596">
            <v>0</v>
          </cell>
          <cell r="F1596">
            <v>0</v>
          </cell>
          <cell r="G1596">
            <v>323.45</v>
          </cell>
          <cell r="H1596">
            <v>962</v>
          </cell>
          <cell r="I1596" t="str">
            <v>56</v>
          </cell>
          <cell r="J1596" t="str">
            <v>POWER GENERATION</v>
          </cell>
          <cell r="K1596" t="str">
            <v>NonBarg</v>
          </cell>
          <cell r="L1596" t="str">
            <v>Prod</v>
          </cell>
          <cell r="M1596" t="str">
            <v>Yes</v>
          </cell>
          <cell r="N1596" t="str">
            <v>OT 1.5</v>
          </cell>
          <cell r="O1596">
            <v>287.5</v>
          </cell>
          <cell r="P1596">
            <v>323.45</v>
          </cell>
          <cell r="Q1596">
            <v>0</v>
          </cell>
          <cell r="R1596">
            <v>323.45</v>
          </cell>
          <cell r="S1596">
            <v>323.45</v>
          </cell>
        </row>
        <row r="1597">
          <cell r="B1597" t="str">
            <v>Y50</v>
          </cell>
          <cell r="C1597" t="str">
            <v>1ST SHIFT DIFF-1 1/2</v>
          </cell>
          <cell r="D1597">
            <v>1634.94</v>
          </cell>
          <cell r="E1597">
            <v>0</v>
          </cell>
          <cell r="F1597">
            <v>0</v>
          </cell>
          <cell r="G1597">
            <v>1634.94</v>
          </cell>
          <cell r="H1597">
            <v>1062</v>
          </cell>
          <cell r="I1597" t="str">
            <v>58</v>
          </cell>
          <cell r="J1597" t="str">
            <v>INFO MANAGEMENT</v>
          </cell>
          <cell r="K1597" t="str">
            <v>NonBarg</v>
          </cell>
          <cell r="L1597" t="str">
            <v>Prod</v>
          </cell>
          <cell r="M1597" t="str">
            <v>Yes</v>
          </cell>
          <cell r="N1597" t="str">
            <v>OT 1.5</v>
          </cell>
          <cell r="O1597">
            <v>1453.25</v>
          </cell>
          <cell r="P1597">
            <v>1634.94</v>
          </cell>
          <cell r="Q1597">
            <v>0</v>
          </cell>
          <cell r="R1597">
            <v>1634.94</v>
          </cell>
          <cell r="S1597">
            <v>1634.94</v>
          </cell>
        </row>
        <row r="1598">
          <cell r="B1598" t="str">
            <v>Y51</v>
          </cell>
          <cell r="C1598" t="str">
            <v>3RD SHIFT DIFF-1 1/2</v>
          </cell>
          <cell r="D1598">
            <v>20478.55</v>
          </cell>
          <cell r="E1598">
            <v>0</v>
          </cell>
          <cell r="F1598">
            <v>0</v>
          </cell>
          <cell r="G1598">
            <v>20478.55</v>
          </cell>
          <cell r="H1598">
            <v>99</v>
          </cell>
          <cell r="I1598" t="str">
            <v>31</v>
          </cell>
          <cell r="J1598" t="str">
            <v>NUCLEAR DIVISION</v>
          </cell>
          <cell r="K1598" t="str">
            <v>Barg</v>
          </cell>
          <cell r="L1598" t="str">
            <v>Prod</v>
          </cell>
          <cell r="M1598" t="str">
            <v>Yes</v>
          </cell>
          <cell r="N1598" t="str">
            <v>OT 1.5</v>
          </cell>
          <cell r="O1598">
            <v>22751</v>
          </cell>
          <cell r="P1598">
            <v>20478.55</v>
          </cell>
          <cell r="Q1598">
            <v>20478.55</v>
          </cell>
          <cell r="R1598">
            <v>0</v>
          </cell>
          <cell r="S1598">
            <v>20478.55</v>
          </cell>
        </row>
        <row r="1599">
          <cell r="B1599" t="str">
            <v>Y51</v>
          </cell>
          <cell r="C1599" t="str">
            <v>3RD SHIFT DIFF-1 1/2</v>
          </cell>
          <cell r="D1599">
            <v>29.25</v>
          </cell>
          <cell r="E1599">
            <v>0</v>
          </cell>
          <cell r="F1599">
            <v>0</v>
          </cell>
          <cell r="G1599">
            <v>29.25</v>
          </cell>
          <cell r="H1599">
            <v>169</v>
          </cell>
          <cell r="I1599" t="str">
            <v>34</v>
          </cell>
          <cell r="J1599" t="str">
            <v>HUMAN RESRC &amp; CORP SVCS</v>
          </cell>
          <cell r="K1599" t="str">
            <v>Barg</v>
          </cell>
          <cell r="L1599" t="str">
            <v>Prod</v>
          </cell>
          <cell r="M1599" t="str">
            <v>Yes</v>
          </cell>
          <cell r="N1599" t="str">
            <v>OT 1.5</v>
          </cell>
          <cell r="O1599">
            <v>32.5</v>
          </cell>
          <cell r="P1599">
            <v>29.25</v>
          </cell>
          <cell r="Q1599">
            <v>29.25</v>
          </cell>
          <cell r="R1599">
            <v>0</v>
          </cell>
          <cell r="S1599">
            <v>29.25</v>
          </cell>
        </row>
        <row r="1600">
          <cell r="B1600" t="str">
            <v>Y51</v>
          </cell>
          <cell r="C1600" t="str">
            <v>3RD SHIFT DIFF-1 1/2</v>
          </cell>
          <cell r="D1600">
            <v>108590.15</v>
          </cell>
          <cell r="E1600">
            <v>0</v>
          </cell>
          <cell r="F1600">
            <v>0</v>
          </cell>
          <cell r="G1600">
            <v>108590.15</v>
          </cell>
          <cell r="H1600">
            <v>321</v>
          </cell>
          <cell r="I1600" t="str">
            <v>53</v>
          </cell>
          <cell r="J1600" t="str">
            <v>POWER SYSTEMS</v>
          </cell>
          <cell r="K1600" t="str">
            <v>Barg</v>
          </cell>
          <cell r="L1600" t="str">
            <v>Prod</v>
          </cell>
          <cell r="M1600" t="str">
            <v>Yes</v>
          </cell>
          <cell r="N1600" t="str">
            <v>OT 1.5</v>
          </cell>
          <cell r="O1600">
            <v>120654.5</v>
          </cell>
          <cell r="P1600">
            <v>108590.15</v>
          </cell>
          <cell r="Q1600">
            <v>108590.15</v>
          </cell>
          <cell r="R1600">
            <v>0</v>
          </cell>
          <cell r="S1600">
            <v>108590.15</v>
          </cell>
        </row>
        <row r="1601">
          <cell r="B1601" t="str">
            <v>Y51</v>
          </cell>
          <cell r="C1601" t="str">
            <v>3RD SHIFT DIFF-1 1/2</v>
          </cell>
          <cell r="D1601">
            <v>11358.71</v>
          </cell>
          <cell r="E1601">
            <v>0</v>
          </cell>
          <cell r="F1601">
            <v>0</v>
          </cell>
          <cell r="G1601">
            <v>11358.71</v>
          </cell>
          <cell r="H1601">
            <v>437</v>
          </cell>
          <cell r="I1601" t="str">
            <v>56</v>
          </cell>
          <cell r="J1601" t="str">
            <v>POWER GENERATION</v>
          </cell>
          <cell r="K1601" t="str">
            <v>Barg</v>
          </cell>
          <cell r="L1601" t="str">
            <v>Prod</v>
          </cell>
          <cell r="M1601" t="str">
            <v>Yes</v>
          </cell>
          <cell r="N1601" t="str">
            <v>OT 1.5</v>
          </cell>
          <cell r="O1601">
            <v>12620.75</v>
          </cell>
          <cell r="P1601">
            <v>11358.71</v>
          </cell>
          <cell r="Q1601">
            <v>11358.71</v>
          </cell>
          <cell r="R1601">
            <v>0</v>
          </cell>
          <cell r="S1601">
            <v>11358.71</v>
          </cell>
        </row>
        <row r="1602">
          <cell r="B1602" t="str">
            <v>Y51</v>
          </cell>
          <cell r="C1602" t="str">
            <v>3RD SHIFT DIFF-1 1/2</v>
          </cell>
          <cell r="D1602">
            <v>1909.34</v>
          </cell>
          <cell r="E1602">
            <v>0</v>
          </cell>
          <cell r="F1602">
            <v>0</v>
          </cell>
          <cell r="G1602">
            <v>1909.34</v>
          </cell>
          <cell r="H1602">
            <v>121</v>
          </cell>
          <cell r="I1602" t="str">
            <v>31</v>
          </cell>
          <cell r="J1602" t="str">
            <v>NUCLEAR DIVISION</v>
          </cell>
          <cell r="K1602" t="str">
            <v>NonBarg</v>
          </cell>
          <cell r="L1602" t="str">
            <v>Prod</v>
          </cell>
          <cell r="M1602" t="str">
            <v>Yes</v>
          </cell>
          <cell r="N1602" t="str">
            <v>OT 1.5</v>
          </cell>
          <cell r="O1602">
            <v>2121.25</v>
          </cell>
          <cell r="P1602">
            <v>1909.34</v>
          </cell>
          <cell r="Q1602">
            <v>0</v>
          </cell>
          <cell r="R1602">
            <v>1909.34</v>
          </cell>
          <cell r="S1602">
            <v>1909.34</v>
          </cell>
        </row>
        <row r="1603">
          <cell r="B1603" t="str">
            <v>Y51</v>
          </cell>
          <cell r="C1603" t="str">
            <v>3RD SHIFT DIFF-1 1/2</v>
          </cell>
          <cell r="D1603">
            <v>1654.21</v>
          </cell>
          <cell r="E1603">
            <v>0</v>
          </cell>
          <cell r="F1603">
            <v>0</v>
          </cell>
          <cell r="G1603">
            <v>1654.21</v>
          </cell>
          <cell r="H1603">
            <v>345</v>
          </cell>
          <cell r="I1603" t="str">
            <v>34</v>
          </cell>
          <cell r="J1603" t="str">
            <v>HUMAN RESRC &amp; CORP SVCS</v>
          </cell>
          <cell r="K1603" t="str">
            <v>NonBarg</v>
          </cell>
          <cell r="L1603" t="str">
            <v>Prod</v>
          </cell>
          <cell r="M1603" t="str">
            <v>Yes</v>
          </cell>
          <cell r="N1603" t="str">
            <v>OT 1.5</v>
          </cell>
          <cell r="O1603">
            <v>1838</v>
          </cell>
          <cell r="P1603">
            <v>1654.21</v>
          </cell>
          <cell r="Q1603">
            <v>0</v>
          </cell>
          <cell r="R1603">
            <v>1654.21</v>
          </cell>
          <cell r="S1603">
            <v>1654.21</v>
          </cell>
        </row>
        <row r="1604">
          <cell r="B1604" t="str">
            <v>Y51</v>
          </cell>
          <cell r="C1604" t="str">
            <v>3RD SHIFT DIFF-1 1/2</v>
          </cell>
          <cell r="D1604">
            <v>7166.74</v>
          </cell>
          <cell r="E1604">
            <v>0</v>
          </cell>
          <cell r="F1604">
            <v>0</v>
          </cell>
          <cell r="G1604">
            <v>7166.74</v>
          </cell>
          <cell r="H1604">
            <v>675</v>
          </cell>
          <cell r="I1604" t="str">
            <v>51</v>
          </cell>
          <cell r="J1604" t="str">
            <v>CUSTOMER SERVICE</v>
          </cell>
          <cell r="K1604" t="str">
            <v>NonBarg</v>
          </cell>
          <cell r="L1604" t="str">
            <v>Prod</v>
          </cell>
          <cell r="M1604" t="str">
            <v>Yes</v>
          </cell>
          <cell r="N1604" t="str">
            <v>OT 1.5</v>
          </cell>
          <cell r="O1604">
            <v>7962.75</v>
          </cell>
          <cell r="P1604">
            <v>7166.74</v>
          </cell>
          <cell r="Q1604">
            <v>0</v>
          </cell>
          <cell r="R1604">
            <v>7166.74</v>
          </cell>
          <cell r="S1604">
            <v>7166.74</v>
          </cell>
        </row>
        <row r="1605">
          <cell r="B1605" t="str">
            <v>Y51</v>
          </cell>
          <cell r="C1605" t="str">
            <v>3RD SHIFT DIFF-1 1/2</v>
          </cell>
          <cell r="D1605">
            <v>606.92999999999995</v>
          </cell>
          <cell r="E1605">
            <v>0</v>
          </cell>
          <cell r="F1605">
            <v>0</v>
          </cell>
          <cell r="G1605">
            <v>606.92999999999995</v>
          </cell>
          <cell r="H1605">
            <v>801</v>
          </cell>
          <cell r="I1605" t="str">
            <v>53</v>
          </cell>
          <cell r="J1605" t="str">
            <v>POWER SYSTEMS</v>
          </cell>
          <cell r="K1605" t="str">
            <v>NonBarg</v>
          </cell>
          <cell r="L1605" t="str">
            <v>Prod</v>
          </cell>
          <cell r="M1605" t="str">
            <v>Yes</v>
          </cell>
          <cell r="N1605" t="str">
            <v>OT 1.5</v>
          </cell>
          <cell r="O1605">
            <v>674.25</v>
          </cell>
          <cell r="P1605">
            <v>606.92999999999995</v>
          </cell>
          <cell r="Q1605">
            <v>0</v>
          </cell>
          <cell r="R1605">
            <v>606.92999999999995</v>
          </cell>
          <cell r="S1605">
            <v>606.92999999999995</v>
          </cell>
        </row>
        <row r="1606">
          <cell r="B1606" t="str">
            <v>Y51</v>
          </cell>
          <cell r="C1606" t="str">
            <v>3RD SHIFT DIFF-1 1/2</v>
          </cell>
          <cell r="D1606">
            <v>292.5</v>
          </cell>
          <cell r="E1606">
            <v>0</v>
          </cell>
          <cell r="F1606">
            <v>0</v>
          </cell>
          <cell r="G1606">
            <v>292.5</v>
          </cell>
          <cell r="H1606">
            <v>963</v>
          </cell>
          <cell r="I1606" t="str">
            <v>56</v>
          </cell>
          <cell r="J1606" t="str">
            <v>POWER GENERATION</v>
          </cell>
          <cell r="K1606" t="str">
            <v>NonBarg</v>
          </cell>
          <cell r="L1606" t="str">
            <v>Prod</v>
          </cell>
          <cell r="M1606" t="str">
            <v>Yes</v>
          </cell>
          <cell r="N1606" t="str">
            <v>OT 1.5</v>
          </cell>
          <cell r="O1606">
            <v>325</v>
          </cell>
          <cell r="P1606">
            <v>292.5</v>
          </cell>
          <cell r="Q1606">
            <v>0</v>
          </cell>
          <cell r="R1606">
            <v>292.5</v>
          </cell>
          <cell r="S1606">
            <v>292.5</v>
          </cell>
        </row>
        <row r="1607">
          <cell r="B1607" t="str">
            <v>Y51</v>
          </cell>
          <cell r="C1607" t="str">
            <v>3RD SHIFT DIFF-1 1/2</v>
          </cell>
          <cell r="D1607">
            <v>281.26</v>
          </cell>
          <cell r="E1607">
            <v>0</v>
          </cell>
          <cell r="F1607">
            <v>0</v>
          </cell>
          <cell r="G1607">
            <v>281.26</v>
          </cell>
          <cell r="H1607">
            <v>1063</v>
          </cell>
          <cell r="I1607" t="str">
            <v>58</v>
          </cell>
          <cell r="J1607" t="str">
            <v>INFO MANAGEMENT</v>
          </cell>
          <cell r="K1607" t="str">
            <v>NonBarg</v>
          </cell>
          <cell r="L1607" t="str">
            <v>Prod</v>
          </cell>
          <cell r="M1607" t="str">
            <v>Yes</v>
          </cell>
          <cell r="N1607" t="str">
            <v>OT 1.5</v>
          </cell>
          <cell r="O1607">
            <v>312.5</v>
          </cell>
          <cell r="P1607">
            <v>281.26</v>
          </cell>
          <cell r="Q1607">
            <v>0</v>
          </cell>
          <cell r="R1607">
            <v>281.26</v>
          </cell>
          <cell r="S1607">
            <v>281.26</v>
          </cell>
        </row>
        <row r="1608">
          <cell r="B1608" t="str">
            <v>Y52</v>
          </cell>
          <cell r="C1608" t="str">
            <v>WEEKEND SHIFT 1-1/2</v>
          </cell>
          <cell r="D1608">
            <v>28.5</v>
          </cell>
          <cell r="E1608">
            <v>0</v>
          </cell>
          <cell r="F1608">
            <v>0</v>
          </cell>
          <cell r="G1608">
            <v>28.5</v>
          </cell>
          <cell r="H1608">
            <v>100</v>
          </cell>
          <cell r="I1608" t="str">
            <v>31</v>
          </cell>
          <cell r="J1608" t="str">
            <v>NUCLEAR DIVISION</v>
          </cell>
          <cell r="K1608" t="str">
            <v>Barg</v>
          </cell>
          <cell r="L1608" t="str">
            <v>Prod</v>
          </cell>
          <cell r="M1608" t="str">
            <v>Yes</v>
          </cell>
          <cell r="N1608" t="str">
            <v>OT 1.5</v>
          </cell>
          <cell r="O1608">
            <v>19</v>
          </cell>
          <cell r="P1608">
            <v>28.5</v>
          </cell>
          <cell r="Q1608">
            <v>28.5</v>
          </cell>
          <cell r="R1608">
            <v>0</v>
          </cell>
          <cell r="S1608">
            <v>28.5</v>
          </cell>
        </row>
        <row r="1609">
          <cell r="B1609" t="str">
            <v>Y52</v>
          </cell>
          <cell r="C1609" t="str">
            <v>WEEKEND SHIFT 1-1/2</v>
          </cell>
          <cell r="D1609">
            <v>40.5</v>
          </cell>
          <cell r="E1609">
            <v>0</v>
          </cell>
          <cell r="F1609">
            <v>0</v>
          </cell>
          <cell r="G1609">
            <v>40.5</v>
          </cell>
          <cell r="H1609">
            <v>170</v>
          </cell>
          <cell r="I1609" t="str">
            <v>34</v>
          </cell>
          <cell r="J1609" t="str">
            <v>HUMAN RESRC &amp; CORP SVCS</v>
          </cell>
          <cell r="K1609" t="str">
            <v>Barg</v>
          </cell>
          <cell r="L1609" t="str">
            <v>Prod</v>
          </cell>
          <cell r="M1609" t="str">
            <v>Yes</v>
          </cell>
          <cell r="N1609" t="str">
            <v>OT 1.5</v>
          </cell>
          <cell r="O1609">
            <v>27</v>
          </cell>
          <cell r="P1609">
            <v>40.5</v>
          </cell>
          <cell r="Q1609">
            <v>40.5</v>
          </cell>
          <cell r="R1609">
            <v>0</v>
          </cell>
          <cell r="S1609">
            <v>40.5</v>
          </cell>
        </row>
        <row r="1610">
          <cell r="B1610" t="str">
            <v>Y52</v>
          </cell>
          <cell r="C1610" t="str">
            <v>WEEKEND SHIFT 1-1/2</v>
          </cell>
          <cell r="D1610">
            <v>173774.37</v>
          </cell>
          <cell r="E1610">
            <v>0</v>
          </cell>
          <cell r="F1610">
            <v>0</v>
          </cell>
          <cell r="G1610">
            <v>173774.37</v>
          </cell>
          <cell r="H1610">
            <v>322</v>
          </cell>
          <cell r="I1610" t="str">
            <v>53</v>
          </cell>
          <cell r="J1610" t="str">
            <v>POWER SYSTEMS</v>
          </cell>
          <cell r="K1610" t="str">
            <v>Barg</v>
          </cell>
          <cell r="L1610" t="str">
            <v>Prod</v>
          </cell>
          <cell r="M1610" t="str">
            <v>Yes</v>
          </cell>
          <cell r="N1610" t="str">
            <v>OT 1.5</v>
          </cell>
          <cell r="O1610">
            <v>115849.25</v>
          </cell>
          <cell r="P1610">
            <v>173774.37</v>
          </cell>
          <cell r="Q1610">
            <v>173774.37</v>
          </cell>
          <cell r="R1610">
            <v>0</v>
          </cell>
          <cell r="S1610">
            <v>173774.37</v>
          </cell>
        </row>
        <row r="1611">
          <cell r="B1611" t="str">
            <v>Y52</v>
          </cell>
          <cell r="C1611" t="str">
            <v>WEEKEND SHIFT 1-1/2</v>
          </cell>
          <cell r="D1611">
            <v>212.25</v>
          </cell>
          <cell r="E1611">
            <v>0</v>
          </cell>
          <cell r="F1611">
            <v>0</v>
          </cell>
          <cell r="G1611">
            <v>212.25</v>
          </cell>
          <cell r="H1611">
            <v>802</v>
          </cell>
          <cell r="I1611" t="str">
            <v>53</v>
          </cell>
          <cell r="J1611" t="str">
            <v>POWER SYSTEMS</v>
          </cell>
          <cell r="K1611" t="str">
            <v>NonBarg</v>
          </cell>
          <cell r="L1611" t="str">
            <v>Prod</v>
          </cell>
          <cell r="M1611" t="str">
            <v>Yes</v>
          </cell>
          <cell r="N1611" t="str">
            <v>OT 1.5</v>
          </cell>
          <cell r="O1611">
            <v>141.5</v>
          </cell>
          <cell r="P1611">
            <v>212.25</v>
          </cell>
          <cell r="Q1611">
            <v>0</v>
          </cell>
          <cell r="R1611">
            <v>212.25</v>
          </cell>
          <cell r="S1611">
            <v>212.25</v>
          </cell>
        </row>
        <row r="1612">
          <cell r="B1612" t="str">
            <v>Y70</v>
          </cell>
          <cell r="C1612" t="str">
            <v>JNT SFTY ACT 1 1/2</v>
          </cell>
          <cell r="D1612">
            <v>4483.6099999999997</v>
          </cell>
          <cell r="E1612">
            <v>0</v>
          </cell>
          <cell r="F1612">
            <v>0</v>
          </cell>
          <cell r="G1612">
            <v>4483.6099999999997</v>
          </cell>
          <cell r="H1612">
            <v>101</v>
          </cell>
          <cell r="I1612" t="str">
            <v>31</v>
          </cell>
          <cell r="J1612" t="str">
            <v>NUCLEAR DIVISION</v>
          </cell>
          <cell r="K1612" t="str">
            <v>Barg</v>
          </cell>
          <cell r="L1612" t="str">
            <v>Prod</v>
          </cell>
          <cell r="M1612" t="str">
            <v>Yes</v>
          </cell>
          <cell r="N1612" t="str">
            <v>OT 1.5</v>
          </cell>
          <cell r="O1612">
            <v>110.5</v>
          </cell>
          <cell r="P1612">
            <v>4483.6099999999997</v>
          </cell>
          <cell r="Q1612">
            <v>4483.6099999999997</v>
          </cell>
          <cell r="R1612">
            <v>0</v>
          </cell>
          <cell r="S1612">
            <v>4483.6099999999997</v>
          </cell>
        </row>
        <row r="1613">
          <cell r="B1613" t="str">
            <v>Y70</v>
          </cell>
          <cell r="C1613" t="str">
            <v>JNT SFTY ACT 1 1/2</v>
          </cell>
          <cell r="D1613">
            <v>9824.86</v>
          </cell>
          <cell r="E1613">
            <v>0</v>
          </cell>
          <cell r="F1613">
            <v>0</v>
          </cell>
          <cell r="G1613">
            <v>9824.86</v>
          </cell>
          <cell r="H1613">
            <v>323</v>
          </cell>
          <cell r="I1613" t="str">
            <v>53</v>
          </cell>
          <cell r="J1613" t="str">
            <v>POWER SYSTEMS</v>
          </cell>
          <cell r="K1613" t="str">
            <v>Barg</v>
          </cell>
          <cell r="L1613" t="str">
            <v>Prod</v>
          </cell>
          <cell r="M1613" t="str">
            <v>Yes</v>
          </cell>
          <cell r="N1613" t="str">
            <v>OT 1.5</v>
          </cell>
          <cell r="O1613">
            <v>334</v>
          </cell>
          <cell r="P1613">
            <v>9824.86</v>
          </cell>
          <cell r="Q1613">
            <v>9824.86</v>
          </cell>
          <cell r="R1613">
            <v>0</v>
          </cell>
          <cell r="S1613">
            <v>9824.86</v>
          </cell>
        </row>
        <row r="1614">
          <cell r="B1614" t="str">
            <v>Y70</v>
          </cell>
          <cell r="C1614" t="str">
            <v>JNT SFTY ACT 1 1/2</v>
          </cell>
          <cell r="D1614">
            <v>6371.92</v>
          </cell>
          <cell r="E1614">
            <v>0</v>
          </cell>
          <cell r="F1614">
            <v>0</v>
          </cell>
          <cell r="G1614">
            <v>6371.92</v>
          </cell>
          <cell r="H1614">
            <v>438</v>
          </cell>
          <cell r="I1614" t="str">
            <v>56</v>
          </cell>
          <cell r="J1614" t="str">
            <v>POWER GENERATION</v>
          </cell>
          <cell r="K1614" t="str">
            <v>Barg</v>
          </cell>
          <cell r="L1614" t="str">
            <v>Prod</v>
          </cell>
          <cell r="M1614" t="str">
            <v>Yes</v>
          </cell>
          <cell r="N1614" t="str">
            <v>OT 1.5</v>
          </cell>
          <cell r="O1614">
            <v>165</v>
          </cell>
          <cell r="P1614">
            <v>6371.92</v>
          </cell>
          <cell r="Q1614">
            <v>6371.92</v>
          </cell>
          <cell r="R1614">
            <v>0</v>
          </cell>
          <cell r="S1614">
            <v>6371.92</v>
          </cell>
        </row>
        <row r="1615">
          <cell r="B1615" t="str">
            <v>Y71</v>
          </cell>
          <cell r="C1615" t="str">
            <v>DISPUTE RES 1 1/2</v>
          </cell>
          <cell r="D1615">
            <v>652.04</v>
          </cell>
          <cell r="E1615">
            <v>0</v>
          </cell>
          <cell r="F1615">
            <v>0</v>
          </cell>
          <cell r="G1615">
            <v>652.04</v>
          </cell>
          <cell r="H1615">
            <v>102</v>
          </cell>
          <cell r="I1615" t="str">
            <v>31</v>
          </cell>
          <cell r="J1615" t="str">
            <v>NUCLEAR DIVISION</v>
          </cell>
          <cell r="K1615" t="str">
            <v>Barg</v>
          </cell>
          <cell r="L1615" t="str">
            <v>Prod</v>
          </cell>
          <cell r="M1615" t="str">
            <v>Yes</v>
          </cell>
          <cell r="N1615" t="str">
            <v>OT 1.5</v>
          </cell>
          <cell r="O1615">
            <v>17.5</v>
          </cell>
          <cell r="P1615">
            <v>652.04</v>
          </cell>
          <cell r="Q1615">
            <v>652.04</v>
          </cell>
          <cell r="R1615">
            <v>0</v>
          </cell>
          <cell r="S1615">
            <v>652.04</v>
          </cell>
        </row>
        <row r="1616">
          <cell r="B1616" t="str">
            <v>Y71</v>
          </cell>
          <cell r="C1616" t="str">
            <v>DISPUTE RES 1 1/2</v>
          </cell>
          <cell r="D1616">
            <v>2344.21</v>
          </cell>
          <cell r="E1616">
            <v>0</v>
          </cell>
          <cell r="F1616">
            <v>0</v>
          </cell>
          <cell r="G1616">
            <v>2344.21</v>
          </cell>
          <cell r="H1616">
            <v>324</v>
          </cell>
          <cell r="I1616" t="str">
            <v>53</v>
          </cell>
          <cell r="J1616" t="str">
            <v>POWER SYSTEMS</v>
          </cell>
          <cell r="K1616" t="str">
            <v>Barg</v>
          </cell>
          <cell r="L1616" t="str">
            <v>Prod</v>
          </cell>
          <cell r="M1616" t="str">
            <v>Yes</v>
          </cell>
          <cell r="N1616" t="str">
            <v>OT 1.5</v>
          </cell>
          <cell r="O1616">
            <v>62.5</v>
          </cell>
          <cell r="P1616">
            <v>2344.21</v>
          </cell>
          <cell r="Q1616">
            <v>2344.21</v>
          </cell>
          <cell r="R1616">
            <v>0</v>
          </cell>
          <cell r="S1616">
            <v>2344.21</v>
          </cell>
        </row>
        <row r="1617">
          <cell r="B1617" t="str">
            <v>Y71</v>
          </cell>
          <cell r="C1617" t="str">
            <v>DISPUTE RES 1 1/2</v>
          </cell>
          <cell r="D1617">
            <v>169.09</v>
          </cell>
          <cell r="E1617">
            <v>0</v>
          </cell>
          <cell r="F1617">
            <v>0</v>
          </cell>
          <cell r="G1617">
            <v>169.09</v>
          </cell>
          <cell r="H1617">
            <v>439</v>
          </cell>
          <cell r="I1617" t="str">
            <v>56</v>
          </cell>
          <cell r="J1617" t="str">
            <v>POWER GENERATION</v>
          </cell>
          <cell r="K1617" t="str">
            <v>Barg</v>
          </cell>
          <cell r="L1617" t="str">
            <v>Prod</v>
          </cell>
          <cell r="M1617" t="str">
            <v>Yes</v>
          </cell>
          <cell r="N1617" t="str">
            <v>OT 1.5</v>
          </cell>
          <cell r="O1617">
            <v>4.5</v>
          </cell>
          <cell r="P1617">
            <v>169.09</v>
          </cell>
          <cell r="Q1617">
            <v>169.09</v>
          </cell>
          <cell r="R1617">
            <v>0</v>
          </cell>
          <cell r="S1617">
            <v>169.09</v>
          </cell>
        </row>
        <row r="1618">
          <cell r="B1618" t="str">
            <v>Y72</v>
          </cell>
          <cell r="C1618" t="str">
            <v>JNT TEAM INV 1 1/2</v>
          </cell>
          <cell r="D1618">
            <v>331.92</v>
          </cell>
          <cell r="E1618">
            <v>0</v>
          </cell>
          <cell r="F1618">
            <v>0</v>
          </cell>
          <cell r="G1618">
            <v>331.92</v>
          </cell>
          <cell r="H1618">
            <v>103</v>
          </cell>
          <cell r="I1618" t="str">
            <v>31</v>
          </cell>
          <cell r="J1618" t="str">
            <v>NUCLEAR DIVISION</v>
          </cell>
          <cell r="K1618" t="str">
            <v>Barg</v>
          </cell>
          <cell r="L1618" t="str">
            <v>Prod</v>
          </cell>
          <cell r="M1618" t="str">
            <v>Yes</v>
          </cell>
          <cell r="N1618" t="str">
            <v>OT 1.5</v>
          </cell>
          <cell r="O1618">
            <v>8</v>
          </cell>
          <cell r="P1618">
            <v>331.92</v>
          </cell>
          <cell r="Q1618">
            <v>331.92</v>
          </cell>
          <cell r="R1618">
            <v>0</v>
          </cell>
          <cell r="S1618">
            <v>331.92</v>
          </cell>
        </row>
        <row r="1619">
          <cell r="B1619" t="str">
            <v>Y72</v>
          </cell>
          <cell r="C1619" t="str">
            <v>JNT TEAM INV 1 1/2</v>
          </cell>
          <cell r="D1619">
            <v>22884.959999999999</v>
          </cell>
          <cell r="E1619">
            <v>0</v>
          </cell>
          <cell r="F1619">
            <v>0</v>
          </cell>
          <cell r="G1619">
            <v>22884.959999999999</v>
          </cell>
          <cell r="H1619">
            <v>325</v>
          </cell>
          <cell r="I1619" t="str">
            <v>53</v>
          </cell>
          <cell r="J1619" t="str">
            <v>POWER SYSTEMS</v>
          </cell>
          <cell r="K1619" t="str">
            <v>Barg</v>
          </cell>
          <cell r="L1619" t="str">
            <v>Prod</v>
          </cell>
          <cell r="M1619" t="str">
            <v>Yes</v>
          </cell>
          <cell r="N1619" t="str">
            <v>OT 1.5</v>
          </cell>
          <cell r="O1619">
            <v>615.75</v>
          </cell>
          <cell r="P1619">
            <v>22884.959999999999</v>
          </cell>
          <cell r="Q1619">
            <v>22884.959999999999</v>
          </cell>
          <cell r="R1619">
            <v>0</v>
          </cell>
          <cell r="S1619">
            <v>22884.959999999999</v>
          </cell>
        </row>
        <row r="1620">
          <cell r="B1620" t="str">
            <v>Y72</v>
          </cell>
          <cell r="C1620" t="str">
            <v>JNT TEAM INV 1 1/2</v>
          </cell>
          <cell r="D1620">
            <v>75.930000000000007</v>
          </cell>
          <cell r="E1620">
            <v>0</v>
          </cell>
          <cell r="F1620">
            <v>0</v>
          </cell>
          <cell r="G1620">
            <v>75.930000000000007</v>
          </cell>
          <cell r="H1620">
            <v>440</v>
          </cell>
          <cell r="I1620" t="str">
            <v>56</v>
          </cell>
          <cell r="J1620" t="str">
            <v>POWER GENERATION</v>
          </cell>
          <cell r="K1620" t="str">
            <v>Barg</v>
          </cell>
          <cell r="L1620" t="str">
            <v>Prod</v>
          </cell>
          <cell r="M1620" t="str">
            <v>Yes</v>
          </cell>
          <cell r="N1620" t="str">
            <v>OT 1.5</v>
          </cell>
          <cell r="O1620">
            <v>2</v>
          </cell>
          <cell r="P1620">
            <v>75.930000000000007</v>
          </cell>
          <cell r="Q1620">
            <v>75.930000000000007</v>
          </cell>
          <cell r="R1620">
            <v>0</v>
          </cell>
          <cell r="S1620">
            <v>75.930000000000007</v>
          </cell>
        </row>
        <row r="1621">
          <cell r="B1621" t="str">
            <v>Y73</v>
          </cell>
          <cell r="C1621" t="str">
            <v>MGT REQ MEET 1 1/2</v>
          </cell>
          <cell r="D1621">
            <v>5755.67</v>
          </cell>
          <cell r="E1621">
            <v>0</v>
          </cell>
          <cell r="F1621">
            <v>0</v>
          </cell>
          <cell r="G1621">
            <v>5755.67</v>
          </cell>
          <cell r="H1621">
            <v>104</v>
          </cell>
          <cell r="I1621" t="str">
            <v>31</v>
          </cell>
          <cell r="J1621" t="str">
            <v>NUCLEAR DIVISION</v>
          </cell>
          <cell r="K1621" t="str">
            <v>Barg</v>
          </cell>
          <cell r="L1621" t="str">
            <v>Prod</v>
          </cell>
          <cell r="M1621" t="str">
            <v>Yes</v>
          </cell>
          <cell r="N1621" t="str">
            <v>OT 1.5</v>
          </cell>
          <cell r="O1621">
            <v>144.5</v>
          </cell>
          <cell r="P1621">
            <v>5755.67</v>
          </cell>
          <cell r="Q1621">
            <v>5755.67</v>
          </cell>
          <cell r="R1621">
            <v>0</v>
          </cell>
          <cell r="S1621">
            <v>5755.67</v>
          </cell>
        </row>
        <row r="1622">
          <cell r="B1622" t="str">
            <v>Y73</v>
          </cell>
          <cell r="C1622" t="str">
            <v>MGT REQ MEET 1 1/2</v>
          </cell>
          <cell r="D1622">
            <v>23556.28</v>
          </cell>
          <cell r="E1622">
            <v>0</v>
          </cell>
          <cell r="F1622">
            <v>0</v>
          </cell>
          <cell r="G1622">
            <v>23556.28</v>
          </cell>
          <cell r="H1622">
            <v>326</v>
          </cell>
          <cell r="I1622" t="str">
            <v>53</v>
          </cell>
          <cell r="J1622" t="str">
            <v>POWER SYSTEMS</v>
          </cell>
          <cell r="K1622" t="str">
            <v>Barg</v>
          </cell>
          <cell r="L1622" t="str">
            <v>Prod</v>
          </cell>
          <cell r="M1622" t="str">
            <v>Yes</v>
          </cell>
          <cell r="N1622" t="str">
            <v>OT 1.5</v>
          </cell>
          <cell r="O1622">
            <v>632.75</v>
          </cell>
          <cell r="P1622">
            <v>23556.28</v>
          </cell>
          <cell r="Q1622">
            <v>23556.28</v>
          </cell>
          <cell r="R1622">
            <v>0</v>
          </cell>
          <cell r="S1622">
            <v>23556.28</v>
          </cell>
        </row>
        <row r="1623">
          <cell r="B1623" t="str">
            <v>Y73</v>
          </cell>
          <cell r="C1623" t="str">
            <v>MGT REQ MEET 1 1/2</v>
          </cell>
          <cell r="D1623">
            <v>185.63</v>
          </cell>
          <cell r="E1623">
            <v>0</v>
          </cell>
          <cell r="F1623">
            <v>0</v>
          </cell>
          <cell r="G1623">
            <v>185.63</v>
          </cell>
          <cell r="H1623">
            <v>441</v>
          </cell>
          <cell r="I1623" t="str">
            <v>56</v>
          </cell>
          <cell r="J1623" t="str">
            <v>POWER GENERATION</v>
          </cell>
          <cell r="K1623" t="str">
            <v>Barg</v>
          </cell>
          <cell r="L1623" t="str">
            <v>Prod</v>
          </cell>
          <cell r="M1623" t="str">
            <v>Yes</v>
          </cell>
          <cell r="N1623" t="str">
            <v>OT 1.5</v>
          </cell>
          <cell r="O1623">
            <v>5</v>
          </cell>
          <cell r="P1623">
            <v>185.63</v>
          </cell>
          <cell r="Q1623">
            <v>185.63</v>
          </cell>
          <cell r="R1623">
            <v>0</v>
          </cell>
          <cell r="S1623">
            <v>185.63</v>
          </cell>
        </row>
        <row r="1624">
          <cell r="B1624" t="str">
            <v>Y74</v>
          </cell>
          <cell r="C1624" t="str">
            <v>NEGOTIATIONS 1 1/2</v>
          </cell>
          <cell r="D1624">
            <v>491.67</v>
          </cell>
          <cell r="E1624">
            <v>0</v>
          </cell>
          <cell r="F1624">
            <v>0</v>
          </cell>
          <cell r="G1624">
            <v>491.67</v>
          </cell>
          <cell r="H1624">
            <v>105</v>
          </cell>
          <cell r="I1624" t="str">
            <v>31</v>
          </cell>
          <cell r="J1624" t="str">
            <v>NUCLEAR DIVISION</v>
          </cell>
          <cell r="K1624" t="str">
            <v>Barg</v>
          </cell>
          <cell r="L1624" t="str">
            <v>Prod</v>
          </cell>
          <cell r="M1624" t="str">
            <v>Yes</v>
          </cell>
          <cell r="N1624" t="str">
            <v>OT 1.5</v>
          </cell>
          <cell r="O1624">
            <v>13.5</v>
          </cell>
          <cell r="P1624">
            <v>491.67</v>
          </cell>
          <cell r="Q1624">
            <v>491.67</v>
          </cell>
          <cell r="R1624">
            <v>0</v>
          </cell>
          <cell r="S1624">
            <v>491.67</v>
          </cell>
        </row>
        <row r="1625">
          <cell r="B1625" t="str">
            <v>Y74</v>
          </cell>
          <cell r="C1625" t="str">
            <v>NEGOTIATIONS 1 1/2</v>
          </cell>
          <cell r="D1625">
            <v>95.17</v>
          </cell>
          <cell r="E1625">
            <v>0</v>
          </cell>
          <cell r="F1625">
            <v>0</v>
          </cell>
          <cell r="G1625">
            <v>95.17</v>
          </cell>
          <cell r="H1625">
            <v>327</v>
          </cell>
          <cell r="I1625" t="str">
            <v>53</v>
          </cell>
          <cell r="J1625" t="str">
            <v>POWER SYSTEMS</v>
          </cell>
          <cell r="K1625" t="str">
            <v>Barg</v>
          </cell>
          <cell r="L1625" t="str">
            <v>Prod</v>
          </cell>
          <cell r="M1625" t="str">
            <v>Yes</v>
          </cell>
          <cell r="N1625" t="str">
            <v>OT 1.5</v>
          </cell>
          <cell r="O1625">
            <v>2.5</v>
          </cell>
          <cell r="P1625">
            <v>95.17</v>
          </cell>
          <cell r="Q1625">
            <v>95.17</v>
          </cell>
          <cell r="R1625">
            <v>0</v>
          </cell>
          <cell r="S1625">
            <v>95.17</v>
          </cell>
        </row>
        <row r="1626">
          <cell r="B1626" t="str">
            <v>Z01</v>
          </cell>
          <cell r="C1626" t="str">
            <v>REGULAR-DBL OT</v>
          </cell>
          <cell r="D1626">
            <v>39902.99</v>
          </cell>
          <cell r="E1626">
            <v>0</v>
          </cell>
          <cell r="F1626">
            <v>0</v>
          </cell>
          <cell r="G1626">
            <v>39902.99</v>
          </cell>
          <cell r="H1626">
            <v>106</v>
          </cell>
          <cell r="I1626" t="str">
            <v>31</v>
          </cell>
          <cell r="J1626" t="str">
            <v>NUCLEAR DIVISION</v>
          </cell>
          <cell r="K1626" t="str">
            <v>Barg</v>
          </cell>
          <cell r="L1626" t="str">
            <v>Prod</v>
          </cell>
          <cell r="M1626" t="str">
            <v>Yes</v>
          </cell>
          <cell r="N1626" t="str">
            <v>OT 2.0</v>
          </cell>
          <cell r="O1626">
            <v>1371</v>
          </cell>
          <cell r="P1626">
            <v>39902.99</v>
          </cell>
          <cell r="Q1626">
            <v>39902.99</v>
          </cell>
          <cell r="R1626">
            <v>0</v>
          </cell>
          <cell r="S1626">
            <v>39902.99</v>
          </cell>
        </row>
        <row r="1627">
          <cell r="B1627" t="str">
            <v>Z01</v>
          </cell>
          <cell r="C1627" t="str">
            <v>REGULAR-DBL OT</v>
          </cell>
          <cell r="D1627">
            <v>38.130000000000003</v>
          </cell>
          <cell r="E1627">
            <v>0</v>
          </cell>
          <cell r="F1627">
            <v>0</v>
          </cell>
          <cell r="G1627">
            <v>38.130000000000003</v>
          </cell>
          <cell r="H1627">
            <v>171</v>
          </cell>
          <cell r="I1627" t="str">
            <v>34</v>
          </cell>
          <cell r="J1627" t="str">
            <v>HUMAN RESRC &amp; CORP SVCS</v>
          </cell>
          <cell r="K1627" t="str">
            <v>Barg</v>
          </cell>
          <cell r="L1627" t="str">
            <v>Prod</v>
          </cell>
          <cell r="M1627" t="str">
            <v>Yes</v>
          </cell>
          <cell r="N1627" t="str">
            <v>OT 2.0</v>
          </cell>
          <cell r="O1627">
            <v>1.5</v>
          </cell>
          <cell r="P1627">
            <v>38.130000000000003</v>
          </cell>
          <cell r="Q1627">
            <v>38.130000000000003</v>
          </cell>
          <cell r="R1627">
            <v>0</v>
          </cell>
          <cell r="S1627">
            <v>38.130000000000003</v>
          </cell>
        </row>
        <row r="1628">
          <cell r="B1628" t="str">
            <v>Z01</v>
          </cell>
          <cell r="C1628" t="str">
            <v>REGULAR-DBL OT</v>
          </cell>
          <cell r="D1628">
            <v>202473.04</v>
          </cell>
          <cell r="E1628">
            <v>0</v>
          </cell>
          <cell r="F1628">
            <v>0</v>
          </cell>
          <cell r="G1628">
            <v>202473.04</v>
          </cell>
          <cell r="H1628">
            <v>328</v>
          </cell>
          <cell r="I1628" t="str">
            <v>53</v>
          </cell>
          <cell r="J1628" t="str">
            <v>POWER SYSTEMS</v>
          </cell>
          <cell r="K1628" t="str">
            <v>Barg</v>
          </cell>
          <cell r="L1628" t="str">
            <v>Prod</v>
          </cell>
          <cell r="M1628" t="str">
            <v>Yes</v>
          </cell>
          <cell r="N1628" t="str">
            <v>OT 2.0</v>
          </cell>
          <cell r="O1628">
            <v>8342.75</v>
          </cell>
          <cell r="P1628">
            <v>202473.04</v>
          </cell>
          <cell r="Q1628">
            <v>202473.04</v>
          </cell>
          <cell r="R1628">
            <v>0</v>
          </cell>
          <cell r="S1628">
            <v>202473.04</v>
          </cell>
        </row>
        <row r="1629">
          <cell r="B1629" t="str">
            <v>Z01</v>
          </cell>
          <cell r="C1629" t="str">
            <v>REGULAR-DBL OT</v>
          </cell>
          <cell r="D1629">
            <v>776.82</v>
          </cell>
          <cell r="E1629">
            <v>0</v>
          </cell>
          <cell r="F1629">
            <v>0</v>
          </cell>
          <cell r="G1629">
            <v>776.82</v>
          </cell>
          <cell r="H1629">
            <v>442</v>
          </cell>
          <cell r="I1629" t="str">
            <v>56</v>
          </cell>
          <cell r="J1629" t="str">
            <v>POWER GENERATION</v>
          </cell>
          <cell r="K1629" t="str">
            <v>Barg</v>
          </cell>
          <cell r="L1629" t="str">
            <v>Prod</v>
          </cell>
          <cell r="M1629" t="str">
            <v>Yes</v>
          </cell>
          <cell r="N1629" t="str">
            <v>OT 2.0</v>
          </cell>
          <cell r="O1629">
            <v>32.5</v>
          </cell>
          <cell r="P1629">
            <v>776.82</v>
          </cell>
          <cell r="Q1629">
            <v>776.82</v>
          </cell>
          <cell r="R1629">
            <v>0</v>
          </cell>
          <cell r="S1629">
            <v>776.82</v>
          </cell>
        </row>
        <row r="1630">
          <cell r="B1630" t="str">
            <v>Z01</v>
          </cell>
          <cell r="C1630" t="str">
            <v>REGULAR-DBL OT</v>
          </cell>
          <cell r="D1630">
            <v>251.1</v>
          </cell>
          <cell r="E1630">
            <v>0</v>
          </cell>
          <cell r="F1630">
            <v>0</v>
          </cell>
          <cell r="G1630">
            <v>251.1</v>
          </cell>
          <cell r="H1630">
            <v>226</v>
          </cell>
          <cell r="I1630" t="str">
            <v>33</v>
          </cell>
          <cell r="J1630" t="str">
            <v>FINANCIAL</v>
          </cell>
          <cell r="K1630" t="str">
            <v>NonBarg</v>
          </cell>
          <cell r="L1630" t="str">
            <v>Prod</v>
          </cell>
          <cell r="M1630" t="str">
            <v>Yes</v>
          </cell>
          <cell r="N1630" t="str">
            <v>OT 2.0</v>
          </cell>
          <cell r="O1630">
            <v>16</v>
          </cell>
          <cell r="P1630">
            <v>251.1</v>
          </cell>
          <cell r="Q1630">
            <v>0</v>
          </cell>
          <cell r="R1630">
            <v>251.1</v>
          </cell>
          <cell r="S1630">
            <v>251.1</v>
          </cell>
        </row>
        <row r="1631">
          <cell r="B1631" t="str">
            <v>Z01</v>
          </cell>
          <cell r="C1631" t="str">
            <v>REGULAR-DBL OT</v>
          </cell>
          <cell r="D1631">
            <v>497.95</v>
          </cell>
          <cell r="E1631">
            <v>0</v>
          </cell>
          <cell r="F1631">
            <v>0</v>
          </cell>
          <cell r="G1631">
            <v>497.95</v>
          </cell>
          <cell r="H1631">
            <v>346</v>
          </cell>
          <cell r="I1631" t="str">
            <v>34</v>
          </cell>
          <cell r="J1631" t="str">
            <v>HUMAN RESRC &amp; CORP SVCS</v>
          </cell>
          <cell r="K1631" t="str">
            <v>NonBarg</v>
          </cell>
          <cell r="L1631" t="str">
            <v>Prod</v>
          </cell>
          <cell r="M1631" t="str">
            <v>Yes</v>
          </cell>
          <cell r="N1631" t="str">
            <v>OT 2.0</v>
          </cell>
          <cell r="O1631">
            <v>28</v>
          </cell>
          <cell r="P1631">
            <v>497.95</v>
          </cell>
          <cell r="Q1631">
            <v>0</v>
          </cell>
          <cell r="R1631">
            <v>497.95</v>
          </cell>
          <cell r="S1631">
            <v>497.95</v>
          </cell>
        </row>
        <row r="1632">
          <cell r="B1632" t="str">
            <v>Z01</v>
          </cell>
          <cell r="C1632" t="str">
            <v>REGULAR-DBL OT</v>
          </cell>
          <cell r="D1632">
            <v>1702.48</v>
          </cell>
          <cell r="E1632">
            <v>0</v>
          </cell>
          <cell r="F1632">
            <v>0</v>
          </cell>
          <cell r="G1632">
            <v>1702.48</v>
          </cell>
          <cell r="H1632">
            <v>676</v>
          </cell>
          <cell r="I1632" t="str">
            <v>51</v>
          </cell>
          <cell r="J1632" t="str">
            <v>CUSTOMER SERVICE</v>
          </cell>
          <cell r="K1632" t="str">
            <v>NonBarg</v>
          </cell>
          <cell r="L1632" t="str">
            <v>Prod</v>
          </cell>
          <cell r="M1632" t="str">
            <v>Yes</v>
          </cell>
          <cell r="N1632" t="str">
            <v>OT 2.0</v>
          </cell>
          <cell r="O1632">
            <v>99</v>
          </cell>
          <cell r="P1632">
            <v>1702.48</v>
          </cell>
          <cell r="Q1632">
            <v>0</v>
          </cell>
          <cell r="R1632">
            <v>1702.48</v>
          </cell>
          <cell r="S1632">
            <v>1702.48</v>
          </cell>
        </row>
        <row r="1633">
          <cell r="B1633" t="str">
            <v>Z01</v>
          </cell>
          <cell r="C1633" t="str">
            <v>REGULAR-DBL OT</v>
          </cell>
          <cell r="D1633">
            <v>3065.11</v>
          </cell>
          <cell r="E1633">
            <v>0</v>
          </cell>
          <cell r="F1633">
            <v>0</v>
          </cell>
          <cell r="G1633">
            <v>3065.11</v>
          </cell>
          <cell r="H1633">
            <v>803</v>
          </cell>
          <cell r="I1633" t="str">
            <v>53</v>
          </cell>
          <cell r="J1633" t="str">
            <v>POWER SYSTEMS</v>
          </cell>
          <cell r="K1633" t="str">
            <v>NonBarg</v>
          </cell>
          <cell r="L1633" t="str">
            <v>Prod</v>
          </cell>
          <cell r="M1633" t="str">
            <v>Yes</v>
          </cell>
          <cell r="N1633" t="str">
            <v>OT 2.0</v>
          </cell>
          <cell r="O1633">
            <v>178.5</v>
          </cell>
          <cell r="P1633">
            <v>3065.11</v>
          </cell>
          <cell r="Q1633">
            <v>0</v>
          </cell>
          <cell r="R1633">
            <v>3065.11</v>
          </cell>
          <cell r="S1633">
            <v>3065.11</v>
          </cell>
        </row>
        <row r="1634">
          <cell r="B1634" t="str">
            <v>Z01</v>
          </cell>
          <cell r="C1634" t="str">
            <v>REGULAR-DBL OT</v>
          </cell>
          <cell r="D1634">
            <v>79.19</v>
          </cell>
          <cell r="E1634">
            <v>0</v>
          </cell>
          <cell r="F1634">
            <v>0</v>
          </cell>
          <cell r="G1634">
            <v>79.19</v>
          </cell>
          <cell r="H1634">
            <v>964</v>
          </cell>
          <cell r="I1634" t="str">
            <v>56</v>
          </cell>
          <cell r="J1634" t="str">
            <v>POWER GENERATION</v>
          </cell>
          <cell r="K1634" t="str">
            <v>NonBarg</v>
          </cell>
          <cell r="L1634" t="str">
            <v>Prod</v>
          </cell>
          <cell r="M1634" t="str">
            <v>Yes</v>
          </cell>
          <cell r="N1634" t="str">
            <v>OT 2.0</v>
          </cell>
          <cell r="O1634">
            <v>5</v>
          </cell>
          <cell r="P1634">
            <v>79.19</v>
          </cell>
          <cell r="Q1634">
            <v>0</v>
          </cell>
          <cell r="R1634">
            <v>79.19</v>
          </cell>
          <cell r="S1634">
            <v>79.19</v>
          </cell>
        </row>
        <row r="1635">
          <cell r="B1635" t="str">
            <v>Z09</v>
          </cell>
          <cell r="C1635" t="str">
            <v>OTHER HOURS-DBL OT</v>
          </cell>
          <cell r="D1635">
            <v>928.33</v>
          </cell>
          <cell r="E1635">
            <v>0</v>
          </cell>
          <cell r="F1635">
            <v>0</v>
          </cell>
          <cell r="G1635">
            <v>928.33</v>
          </cell>
          <cell r="H1635">
            <v>107</v>
          </cell>
          <cell r="I1635" t="str">
            <v>31</v>
          </cell>
          <cell r="J1635" t="str">
            <v>NUCLEAR DIVISION</v>
          </cell>
          <cell r="K1635" t="str">
            <v>Barg</v>
          </cell>
          <cell r="L1635" t="str">
            <v>Prod</v>
          </cell>
          <cell r="M1635" t="str">
            <v>Yes</v>
          </cell>
          <cell r="N1635" t="str">
            <v>OT 2.0</v>
          </cell>
          <cell r="O1635">
            <v>22.5</v>
          </cell>
          <cell r="P1635">
            <v>928.33</v>
          </cell>
          <cell r="Q1635">
            <v>928.33</v>
          </cell>
          <cell r="R1635">
            <v>0</v>
          </cell>
          <cell r="S1635">
            <v>928.33</v>
          </cell>
        </row>
        <row r="1636">
          <cell r="B1636" t="str">
            <v>Z09</v>
          </cell>
          <cell r="C1636" t="str">
            <v>OTHER HOURS-DBL OT</v>
          </cell>
          <cell r="D1636">
            <v>1221.18</v>
          </cell>
          <cell r="E1636">
            <v>0</v>
          </cell>
          <cell r="F1636">
            <v>0</v>
          </cell>
          <cell r="G1636">
            <v>1221.18</v>
          </cell>
          <cell r="H1636">
            <v>329</v>
          </cell>
          <cell r="I1636" t="str">
            <v>53</v>
          </cell>
          <cell r="J1636" t="str">
            <v>POWER SYSTEMS</v>
          </cell>
          <cell r="K1636" t="str">
            <v>Barg</v>
          </cell>
          <cell r="L1636" t="str">
            <v>Prod</v>
          </cell>
          <cell r="M1636" t="str">
            <v>Yes</v>
          </cell>
          <cell r="N1636" t="str">
            <v>OT 2.0</v>
          </cell>
          <cell r="O1636">
            <v>25.5</v>
          </cell>
          <cell r="P1636">
            <v>1221.18</v>
          </cell>
          <cell r="Q1636">
            <v>1221.18</v>
          </cell>
          <cell r="R1636">
            <v>0</v>
          </cell>
          <cell r="S1636">
            <v>1221.18</v>
          </cell>
        </row>
        <row r="1637">
          <cell r="B1637" t="str">
            <v>Z12</v>
          </cell>
          <cell r="C1637" t="str">
            <v>TRAVEL TIME-DBL OT</v>
          </cell>
          <cell r="D1637">
            <v>17116.96</v>
          </cell>
          <cell r="E1637">
            <v>0</v>
          </cell>
          <cell r="F1637">
            <v>0</v>
          </cell>
          <cell r="G1637">
            <v>17116.96</v>
          </cell>
          <cell r="H1637">
            <v>108</v>
          </cell>
          <cell r="I1637" t="str">
            <v>31</v>
          </cell>
          <cell r="J1637" t="str">
            <v>NUCLEAR DIVISION</v>
          </cell>
          <cell r="K1637" t="str">
            <v>Barg</v>
          </cell>
          <cell r="L1637" t="str">
            <v>Prod</v>
          </cell>
          <cell r="M1637" t="str">
            <v>Yes</v>
          </cell>
          <cell r="N1637" t="str">
            <v>OT 2.0</v>
          </cell>
          <cell r="O1637">
            <v>313.25</v>
          </cell>
          <cell r="P1637">
            <v>17116.96</v>
          </cell>
          <cell r="Q1637">
            <v>17116.96</v>
          </cell>
          <cell r="R1637">
            <v>0</v>
          </cell>
          <cell r="S1637">
            <v>17116.96</v>
          </cell>
        </row>
        <row r="1638">
          <cell r="B1638" t="str">
            <v>Z12</v>
          </cell>
          <cell r="C1638" t="str">
            <v>TRAVEL TIME-DBL OT</v>
          </cell>
          <cell r="D1638">
            <v>24.97</v>
          </cell>
          <cell r="E1638">
            <v>0</v>
          </cell>
          <cell r="F1638">
            <v>0</v>
          </cell>
          <cell r="G1638">
            <v>24.97</v>
          </cell>
          <cell r="H1638">
            <v>172</v>
          </cell>
          <cell r="I1638" t="str">
            <v>34</v>
          </cell>
          <cell r="J1638" t="str">
            <v>HUMAN RESRC &amp; CORP SVCS</v>
          </cell>
          <cell r="K1638" t="str">
            <v>Barg</v>
          </cell>
          <cell r="L1638" t="str">
            <v>Prod</v>
          </cell>
          <cell r="M1638" t="str">
            <v>Yes</v>
          </cell>
          <cell r="N1638" t="str">
            <v>OT 2.0</v>
          </cell>
          <cell r="O1638">
            <v>0.5</v>
          </cell>
          <cell r="P1638">
            <v>24.97</v>
          </cell>
          <cell r="Q1638">
            <v>24.97</v>
          </cell>
          <cell r="R1638">
            <v>0</v>
          </cell>
          <cell r="S1638">
            <v>24.97</v>
          </cell>
        </row>
        <row r="1639">
          <cell r="B1639" t="str">
            <v>Z12</v>
          </cell>
          <cell r="C1639" t="str">
            <v>TRAVEL TIME-DBL OT</v>
          </cell>
          <cell r="D1639">
            <v>47743.81</v>
          </cell>
          <cell r="E1639">
            <v>0</v>
          </cell>
          <cell r="F1639">
            <v>0</v>
          </cell>
          <cell r="G1639">
            <v>47743.81</v>
          </cell>
          <cell r="H1639">
            <v>330</v>
          </cell>
          <cell r="I1639" t="str">
            <v>53</v>
          </cell>
          <cell r="J1639" t="str">
            <v>POWER SYSTEMS</v>
          </cell>
          <cell r="K1639" t="str">
            <v>Barg</v>
          </cell>
          <cell r="L1639" t="str">
            <v>Prod</v>
          </cell>
          <cell r="M1639" t="str">
            <v>Yes</v>
          </cell>
          <cell r="N1639" t="str">
            <v>OT 2.0</v>
          </cell>
          <cell r="O1639">
            <v>984.5</v>
          </cell>
          <cell r="P1639">
            <v>47743.81</v>
          </cell>
          <cell r="Q1639">
            <v>47743.81</v>
          </cell>
          <cell r="R1639">
            <v>0</v>
          </cell>
          <cell r="S1639">
            <v>47743.81</v>
          </cell>
        </row>
        <row r="1640">
          <cell r="B1640" t="str">
            <v>Z12</v>
          </cell>
          <cell r="C1640" t="str">
            <v>TRAVEL TIME-DBL OT</v>
          </cell>
          <cell r="D1640">
            <v>14123.44</v>
          </cell>
          <cell r="E1640">
            <v>0</v>
          </cell>
          <cell r="F1640">
            <v>0</v>
          </cell>
          <cell r="G1640">
            <v>14123.44</v>
          </cell>
          <cell r="H1640">
            <v>443</v>
          </cell>
          <cell r="I1640" t="str">
            <v>56</v>
          </cell>
          <cell r="J1640" t="str">
            <v>POWER GENERATION</v>
          </cell>
          <cell r="K1640" t="str">
            <v>Barg</v>
          </cell>
          <cell r="L1640" t="str">
            <v>Prod</v>
          </cell>
          <cell r="M1640" t="str">
            <v>Yes</v>
          </cell>
          <cell r="N1640" t="str">
            <v>OT 2.0</v>
          </cell>
          <cell r="O1640">
            <v>291.75</v>
          </cell>
          <cell r="P1640">
            <v>14123.44</v>
          </cell>
          <cell r="Q1640">
            <v>14123.44</v>
          </cell>
          <cell r="R1640">
            <v>0</v>
          </cell>
          <cell r="S1640">
            <v>14123.44</v>
          </cell>
        </row>
        <row r="1641">
          <cell r="B1641" t="str">
            <v>Z12</v>
          </cell>
          <cell r="C1641" t="str">
            <v>TRAVEL TIME-DBL OT</v>
          </cell>
          <cell r="D1641">
            <v>311.44</v>
          </cell>
          <cell r="E1641">
            <v>0</v>
          </cell>
          <cell r="F1641">
            <v>0</v>
          </cell>
          <cell r="G1641">
            <v>311.44</v>
          </cell>
          <cell r="H1641">
            <v>122</v>
          </cell>
          <cell r="I1641" t="str">
            <v>31</v>
          </cell>
          <cell r="J1641" t="str">
            <v>NUCLEAR DIVISION</v>
          </cell>
          <cell r="K1641" t="str">
            <v>NonBarg</v>
          </cell>
          <cell r="L1641" t="str">
            <v>Prod</v>
          </cell>
          <cell r="M1641" t="str">
            <v>Yes</v>
          </cell>
          <cell r="N1641" t="str">
            <v>OT 2.0</v>
          </cell>
          <cell r="O1641">
            <v>6</v>
          </cell>
          <cell r="P1641">
            <v>311.44</v>
          </cell>
          <cell r="Q1641">
            <v>0</v>
          </cell>
          <cell r="R1641">
            <v>311.44</v>
          </cell>
          <cell r="S1641">
            <v>311.44</v>
          </cell>
        </row>
        <row r="1642">
          <cell r="B1642" t="str">
            <v>Z12</v>
          </cell>
          <cell r="C1642" t="str">
            <v>TRAVEL TIME-DBL OT</v>
          </cell>
          <cell r="D1642">
            <v>96.75</v>
          </cell>
          <cell r="E1642">
            <v>0</v>
          </cell>
          <cell r="F1642">
            <v>0</v>
          </cell>
          <cell r="G1642">
            <v>96.75</v>
          </cell>
          <cell r="H1642">
            <v>227</v>
          </cell>
          <cell r="I1642" t="str">
            <v>33</v>
          </cell>
          <cell r="J1642" t="str">
            <v>FINANCIAL</v>
          </cell>
          <cell r="K1642" t="str">
            <v>NonBarg</v>
          </cell>
          <cell r="L1642" t="str">
            <v>Prod</v>
          </cell>
          <cell r="M1642" t="str">
            <v>Yes</v>
          </cell>
          <cell r="N1642" t="str">
            <v>OT 2.0</v>
          </cell>
          <cell r="O1642">
            <v>3</v>
          </cell>
          <cell r="P1642">
            <v>96.75</v>
          </cell>
          <cell r="Q1642">
            <v>0</v>
          </cell>
          <cell r="R1642">
            <v>96.75</v>
          </cell>
          <cell r="S1642">
            <v>96.75</v>
          </cell>
        </row>
        <row r="1643">
          <cell r="B1643" t="str">
            <v>Z12</v>
          </cell>
          <cell r="C1643" t="str">
            <v>TRAVEL TIME-DBL OT</v>
          </cell>
          <cell r="D1643">
            <v>368.42</v>
          </cell>
          <cell r="E1643">
            <v>0</v>
          </cell>
          <cell r="F1643">
            <v>0</v>
          </cell>
          <cell r="G1643">
            <v>368.42</v>
          </cell>
          <cell r="H1643">
            <v>347</v>
          </cell>
          <cell r="I1643" t="str">
            <v>34</v>
          </cell>
          <cell r="J1643" t="str">
            <v>HUMAN RESRC &amp; CORP SVCS</v>
          </cell>
          <cell r="K1643" t="str">
            <v>NonBarg</v>
          </cell>
          <cell r="L1643" t="str">
            <v>Prod</v>
          </cell>
          <cell r="M1643" t="str">
            <v>Yes</v>
          </cell>
          <cell r="N1643" t="str">
            <v>OT 2.0</v>
          </cell>
          <cell r="O1643">
            <v>9.5</v>
          </cell>
          <cell r="P1643">
            <v>368.42</v>
          </cell>
          <cell r="Q1643">
            <v>0</v>
          </cell>
          <cell r="R1643">
            <v>368.42</v>
          </cell>
          <cell r="S1643">
            <v>368.42</v>
          </cell>
        </row>
        <row r="1644">
          <cell r="B1644" t="str">
            <v>Z12</v>
          </cell>
          <cell r="C1644" t="str">
            <v>TRAVEL TIME-DBL OT</v>
          </cell>
          <cell r="D1644">
            <v>5728.43</v>
          </cell>
          <cell r="E1644">
            <v>0</v>
          </cell>
          <cell r="F1644">
            <v>0</v>
          </cell>
          <cell r="G1644">
            <v>5728.43</v>
          </cell>
          <cell r="H1644">
            <v>677</v>
          </cell>
          <cell r="I1644" t="str">
            <v>51</v>
          </cell>
          <cell r="J1644" t="str">
            <v>CUSTOMER SERVICE</v>
          </cell>
          <cell r="K1644" t="str">
            <v>NonBarg</v>
          </cell>
          <cell r="L1644" t="str">
            <v>Prod</v>
          </cell>
          <cell r="M1644" t="str">
            <v>Yes</v>
          </cell>
          <cell r="N1644" t="str">
            <v>OT 2.0</v>
          </cell>
          <cell r="O1644">
            <v>186.25</v>
          </cell>
          <cell r="P1644">
            <v>5728.43</v>
          </cell>
          <cell r="Q1644">
            <v>0</v>
          </cell>
          <cell r="R1644">
            <v>5728.43</v>
          </cell>
          <cell r="S1644">
            <v>5728.43</v>
          </cell>
        </row>
        <row r="1645">
          <cell r="B1645" t="str">
            <v>Z12</v>
          </cell>
          <cell r="C1645" t="str">
            <v>TRAVEL TIME-DBL OT</v>
          </cell>
          <cell r="D1645">
            <v>726.79</v>
          </cell>
          <cell r="E1645">
            <v>0</v>
          </cell>
          <cell r="F1645">
            <v>0</v>
          </cell>
          <cell r="G1645">
            <v>726.79</v>
          </cell>
          <cell r="H1645">
            <v>804</v>
          </cell>
          <cell r="I1645" t="str">
            <v>53</v>
          </cell>
          <cell r="J1645" t="str">
            <v>POWER SYSTEMS</v>
          </cell>
          <cell r="K1645" t="str">
            <v>NonBarg</v>
          </cell>
          <cell r="L1645" t="str">
            <v>Prod</v>
          </cell>
          <cell r="M1645" t="str">
            <v>Yes</v>
          </cell>
          <cell r="N1645" t="str">
            <v>OT 2.0</v>
          </cell>
          <cell r="O1645">
            <v>20</v>
          </cell>
          <cell r="P1645">
            <v>726.79</v>
          </cell>
          <cell r="Q1645">
            <v>0</v>
          </cell>
          <cell r="R1645">
            <v>726.79</v>
          </cell>
          <cell r="S1645">
            <v>726.79</v>
          </cell>
        </row>
        <row r="1646">
          <cell r="B1646" t="str">
            <v>Z12</v>
          </cell>
          <cell r="C1646" t="str">
            <v>TRAVEL TIME-DBL OT</v>
          </cell>
          <cell r="D1646">
            <v>88.65</v>
          </cell>
          <cell r="E1646">
            <v>0</v>
          </cell>
          <cell r="F1646">
            <v>0</v>
          </cell>
          <cell r="G1646">
            <v>88.65</v>
          </cell>
          <cell r="H1646">
            <v>858</v>
          </cell>
          <cell r="I1646" t="str">
            <v>54</v>
          </cell>
          <cell r="J1646" t="str">
            <v>RESOURCE PLANNING</v>
          </cell>
          <cell r="K1646" t="str">
            <v>NonBarg</v>
          </cell>
          <cell r="L1646" t="str">
            <v>Prod</v>
          </cell>
          <cell r="M1646" t="str">
            <v>Yes</v>
          </cell>
          <cell r="N1646" t="str">
            <v>OT 2.0</v>
          </cell>
          <cell r="O1646">
            <v>3</v>
          </cell>
          <cell r="P1646">
            <v>88.65</v>
          </cell>
          <cell r="Q1646">
            <v>0</v>
          </cell>
          <cell r="R1646">
            <v>88.65</v>
          </cell>
          <cell r="S1646">
            <v>88.65</v>
          </cell>
        </row>
        <row r="1647">
          <cell r="B1647" t="str">
            <v>Z12</v>
          </cell>
          <cell r="C1647" t="str">
            <v>TRAVEL TIME-DBL OT</v>
          </cell>
          <cell r="D1647">
            <v>52.93</v>
          </cell>
          <cell r="E1647">
            <v>0</v>
          </cell>
          <cell r="F1647">
            <v>0</v>
          </cell>
          <cell r="G1647">
            <v>52.93</v>
          </cell>
          <cell r="H1647">
            <v>965</v>
          </cell>
          <cell r="I1647" t="str">
            <v>56</v>
          </cell>
          <cell r="J1647" t="str">
            <v>POWER GENERATION</v>
          </cell>
          <cell r="K1647" t="str">
            <v>NonBarg</v>
          </cell>
          <cell r="L1647" t="str">
            <v>Prod</v>
          </cell>
          <cell r="M1647" t="str">
            <v>Yes</v>
          </cell>
          <cell r="N1647" t="str">
            <v>OT 2.0</v>
          </cell>
          <cell r="O1647">
            <v>1</v>
          </cell>
          <cell r="P1647">
            <v>52.93</v>
          </cell>
          <cell r="Q1647">
            <v>0</v>
          </cell>
          <cell r="R1647">
            <v>52.93</v>
          </cell>
          <cell r="S1647">
            <v>52.93</v>
          </cell>
        </row>
        <row r="1648">
          <cell r="B1648" t="str">
            <v>Z12</v>
          </cell>
          <cell r="C1648" t="str">
            <v>TRAVEL TIME-DBL OT</v>
          </cell>
          <cell r="D1648">
            <v>119.45</v>
          </cell>
          <cell r="E1648">
            <v>0</v>
          </cell>
          <cell r="F1648">
            <v>0</v>
          </cell>
          <cell r="G1648">
            <v>119.45</v>
          </cell>
          <cell r="H1648">
            <v>1064</v>
          </cell>
          <cell r="I1648" t="str">
            <v>58</v>
          </cell>
          <cell r="J1648" t="str">
            <v>INFO MANAGEMENT</v>
          </cell>
          <cell r="K1648" t="str">
            <v>NonBarg</v>
          </cell>
          <cell r="L1648" t="str">
            <v>Prod</v>
          </cell>
          <cell r="M1648" t="str">
            <v>Yes</v>
          </cell>
          <cell r="N1648" t="str">
            <v>OT 2.0</v>
          </cell>
          <cell r="O1648">
            <v>4</v>
          </cell>
          <cell r="P1648">
            <v>119.45</v>
          </cell>
          <cell r="Q1648">
            <v>0</v>
          </cell>
          <cell r="R1648">
            <v>119.45</v>
          </cell>
          <cell r="S1648">
            <v>119.45</v>
          </cell>
        </row>
        <row r="1649">
          <cell r="B1649" t="str">
            <v>Z13</v>
          </cell>
          <cell r="C1649" t="str">
            <v>EQUIP BRKDWN-DBL OT</v>
          </cell>
          <cell r="D1649">
            <v>17837.71</v>
          </cell>
          <cell r="E1649">
            <v>0</v>
          </cell>
          <cell r="F1649">
            <v>0</v>
          </cell>
          <cell r="G1649">
            <v>17837.71</v>
          </cell>
          <cell r="H1649">
            <v>331</v>
          </cell>
          <cell r="I1649" t="str">
            <v>53</v>
          </cell>
          <cell r="J1649" t="str">
            <v>POWER SYSTEMS</v>
          </cell>
          <cell r="K1649" t="str">
            <v>Barg</v>
          </cell>
          <cell r="L1649" t="str">
            <v>Prod</v>
          </cell>
          <cell r="M1649" t="str">
            <v>Yes</v>
          </cell>
          <cell r="N1649" t="str">
            <v>OT 2.0</v>
          </cell>
          <cell r="O1649">
            <v>370.25</v>
          </cell>
          <cell r="P1649">
            <v>17837.71</v>
          </cell>
          <cell r="Q1649">
            <v>17837.71</v>
          </cell>
          <cell r="R1649">
            <v>0</v>
          </cell>
          <cell r="S1649">
            <v>17837.71</v>
          </cell>
        </row>
        <row r="1650">
          <cell r="B1650" t="str">
            <v>Z14</v>
          </cell>
          <cell r="C1650" t="str">
            <v>SAFETY MEETING-DBL OT</v>
          </cell>
          <cell r="D1650">
            <v>24.22</v>
          </cell>
          <cell r="E1650">
            <v>0</v>
          </cell>
          <cell r="F1650">
            <v>0</v>
          </cell>
          <cell r="G1650">
            <v>24.22</v>
          </cell>
          <cell r="H1650">
            <v>109</v>
          </cell>
          <cell r="I1650" t="str">
            <v>31</v>
          </cell>
          <cell r="J1650" t="str">
            <v>NUCLEAR DIVISION</v>
          </cell>
          <cell r="K1650" t="str">
            <v>Barg</v>
          </cell>
          <cell r="L1650" t="str">
            <v>Prod</v>
          </cell>
          <cell r="M1650" t="str">
            <v>Yes</v>
          </cell>
          <cell r="N1650" t="str">
            <v>OT 2.0</v>
          </cell>
          <cell r="O1650">
            <v>0.5</v>
          </cell>
          <cell r="P1650">
            <v>24.22</v>
          </cell>
          <cell r="Q1650">
            <v>24.22</v>
          </cell>
          <cell r="R1650">
            <v>0</v>
          </cell>
          <cell r="S1650">
            <v>24.22</v>
          </cell>
        </row>
        <row r="1651">
          <cell r="B1651" t="str">
            <v>Z14</v>
          </cell>
          <cell r="C1651" t="str">
            <v>SAFETY MEETING-DBL OT</v>
          </cell>
          <cell r="D1651">
            <v>24910.55</v>
          </cell>
          <cell r="E1651">
            <v>0</v>
          </cell>
          <cell r="F1651">
            <v>0</v>
          </cell>
          <cell r="G1651">
            <v>24910.55</v>
          </cell>
          <cell r="H1651">
            <v>332</v>
          </cell>
          <cell r="I1651" t="str">
            <v>53</v>
          </cell>
          <cell r="J1651" t="str">
            <v>POWER SYSTEMS</v>
          </cell>
          <cell r="K1651" t="str">
            <v>Barg</v>
          </cell>
          <cell r="L1651" t="str">
            <v>Prod</v>
          </cell>
          <cell r="M1651" t="str">
            <v>Yes</v>
          </cell>
          <cell r="N1651" t="str">
            <v>OT 2.0</v>
          </cell>
          <cell r="O1651">
            <v>507.25</v>
          </cell>
          <cell r="P1651">
            <v>24910.55</v>
          </cell>
          <cell r="Q1651">
            <v>24910.55</v>
          </cell>
          <cell r="R1651">
            <v>0</v>
          </cell>
          <cell r="S1651">
            <v>24910.55</v>
          </cell>
        </row>
        <row r="1652">
          <cell r="B1652" t="str">
            <v>Z14</v>
          </cell>
          <cell r="C1652" t="str">
            <v>SAFETY MEETING-DBL OT</v>
          </cell>
          <cell r="D1652">
            <v>121.8</v>
          </cell>
          <cell r="E1652">
            <v>0</v>
          </cell>
          <cell r="F1652">
            <v>0</v>
          </cell>
          <cell r="G1652">
            <v>121.8</v>
          </cell>
          <cell r="H1652">
            <v>444</v>
          </cell>
          <cell r="I1652" t="str">
            <v>56</v>
          </cell>
          <cell r="J1652" t="str">
            <v>POWER GENERATION</v>
          </cell>
          <cell r="K1652" t="str">
            <v>Barg</v>
          </cell>
          <cell r="L1652" t="str">
            <v>Prod</v>
          </cell>
          <cell r="M1652" t="str">
            <v>Yes</v>
          </cell>
          <cell r="N1652" t="str">
            <v>OT 2.0</v>
          </cell>
          <cell r="O1652">
            <v>2.5</v>
          </cell>
          <cell r="P1652">
            <v>121.8</v>
          </cell>
          <cell r="Q1652">
            <v>121.8</v>
          </cell>
          <cell r="R1652">
            <v>0</v>
          </cell>
          <cell r="S1652">
            <v>121.8</v>
          </cell>
        </row>
        <row r="1653">
          <cell r="B1653" t="str">
            <v>Z15</v>
          </cell>
          <cell r="C1653" t="str">
            <v>CO/UNION MTG DBL OT</v>
          </cell>
          <cell r="D1653">
            <v>644.04999999999995</v>
          </cell>
          <cell r="E1653">
            <v>0</v>
          </cell>
          <cell r="F1653">
            <v>0</v>
          </cell>
          <cell r="G1653">
            <v>644.04999999999995</v>
          </cell>
          <cell r="H1653">
            <v>333</v>
          </cell>
          <cell r="I1653" t="str">
            <v>53</v>
          </cell>
          <cell r="J1653" t="str">
            <v>POWER SYSTEMS</v>
          </cell>
          <cell r="K1653" t="str">
            <v>Barg</v>
          </cell>
          <cell r="L1653" t="str">
            <v>Prod</v>
          </cell>
          <cell r="M1653" t="str">
            <v>Yes</v>
          </cell>
          <cell r="N1653" t="str">
            <v>OT 2.0</v>
          </cell>
          <cell r="O1653">
            <v>12.75</v>
          </cell>
          <cell r="P1653">
            <v>644.04999999999995</v>
          </cell>
          <cell r="Q1653">
            <v>644.04999999999995</v>
          </cell>
          <cell r="R1653">
            <v>0</v>
          </cell>
          <cell r="S1653">
            <v>644.04999999999995</v>
          </cell>
        </row>
        <row r="1654">
          <cell r="B1654" t="str">
            <v>Z16</v>
          </cell>
          <cell r="C1654" t="str">
            <v>OTHER MEETING-DBL OT</v>
          </cell>
          <cell r="D1654">
            <v>62784.86</v>
          </cell>
          <cell r="E1654">
            <v>0</v>
          </cell>
          <cell r="F1654">
            <v>0</v>
          </cell>
          <cell r="G1654">
            <v>62784.86</v>
          </cell>
          <cell r="H1654">
            <v>110</v>
          </cell>
          <cell r="I1654" t="str">
            <v>31</v>
          </cell>
          <cell r="J1654" t="str">
            <v>NUCLEAR DIVISION</v>
          </cell>
          <cell r="K1654" t="str">
            <v>Barg</v>
          </cell>
          <cell r="L1654" t="str">
            <v>Prod</v>
          </cell>
          <cell r="M1654" t="str">
            <v>Yes</v>
          </cell>
          <cell r="N1654" t="str">
            <v>OT 2.0</v>
          </cell>
          <cell r="O1654">
            <v>1284.5</v>
          </cell>
          <cell r="P1654">
            <v>62784.86</v>
          </cell>
          <cell r="Q1654">
            <v>62784.86</v>
          </cell>
          <cell r="R1654">
            <v>0</v>
          </cell>
          <cell r="S1654">
            <v>62784.86</v>
          </cell>
        </row>
        <row r="1655">
          <cell r="B1655" t="str">
            <v>Z16</v>
          </cell>
          <cell r="C1655" t="str">
            <v>OTHER MEETING-DBL OT</v>
          </cell>
          <cell r="D1655">
            <v>1146.43</v>
          </cell>
          <cell r="E1655">
            <v>0</v>
          </cell>
          <cell r="F1655">
            <v>0</v>
          </cell>
          <cell r="G1655">
            <v>1146.43</v>
          </cell>
          <cell r="H1655">
            <v>334</v>
          </cell>
          <cell r="I1655" t="str">
            <v>53</v>
          </cell>
          <cell r="J1655" t="str">
            <v>POWER SYSTEMS</v>
          </cell>
          <cell r="K1655" t="str">
            <v>Barg</v>
          </cell>
          <cell r="L1655" t="str">
            <v>Prod</v>
          </cell>
          <cell r="M1655" t="str">
            <v>Yes</v>
          </cell>
          <cell r="N1655" t="str">
            <v>OT 2.0</v>
          </cell>
          <cell r="O1655">
            <v>24.75</v>
          </cell>
          <cell r="P1655">
            <v>1146.43</v>
          </cell>
          <cell r="Q1655">
            <v>1146.43</v>
          </cell>
          <cell r="R1655">
            <v>0</v>
          </cell>
          <cell r="S1655">
            <v>1146.43</v>
          </cell>
        </row>
        <row r="1656">
          <cell r="B1656" t="str">
            <v>Z16</v>
          </cell>
          <cell r="C1656" t="str">
            <v>OTHER MEETING-DBL OT</v>
          </cell>
          <cell r="D1656">
            <v>42.75</v>
          </cell>
          <cell r="E1656">
            <v>0</v>
          </cell>
          <cell r="F1656">
            <v>0</v>
          </cell>
          <cell r="G1656">
            <v>42.75</v>
          </cell>
          <cell r="H1656">
            <v>123</v>
          </cell>
          <cell r="I1656" t="str">
            <v>31</v>
          </cell>
          <cell r="J1656" t="str">
            <v>NUCLEAR DIVISION</v>
          </cell>
          <cell r="K1656" t="str">
            <v>NonBarg</v>
          </cell>
          <cell r="L1656" t="str">
            <v>Prod</v>
          </cell>
          <cell r="M1656" t="str">
            <v>Yes</v>
          </cell>
          <cell r="N1656" t="str">
            <v>OT 2.0</v>
          </cell>
          <cell r="O1656">
            <v>1</v>
          </cell>
          <cell r="P1656">
            <v>42.75</v>
          </cell>
          <cell r="Q1656">
            <v>0</v>
          </cell>
          <cell r="R1656">
            <v>42.75</v>
          </cell>
          <cell r="S1656">
            <v>42.75</v>
          </cell>
        </row>
        <row r="1657">
          <cell r="B1657" t="str">
            <v>Z16</v>
          </cell>
          <cell r="C1657" t="str">
            <v>OTHER MEETING-DBL OT</v>
          </cell>
          <cell r="D1657">
            <v>79.239999999999995</v>
          </cell>
          <cell r="E1657">
            <v>0</v>
          </cell>
          <cell r="F1657">
            <v>0</v>
          </cell>
          <cell r="G1657">
            <v>79.239999999999995</v>
          </cell>
          <cell r="H1657">
            <v>348</v>
          </cell>
          <cell r="I1657" t="str">
            <v>34</v>
          </cell>
          <cell r="J1657" t="str">
            <v>HUMAN RESRC &amp; CORP SVCS</v>
          </cell>
          <cell r="K1657" t="str">
            <v>NonBarg</v>
          </cell>
          <cell r="L1657" t="str">
            <v>Prod</v>
          </cell>
          <cell r="M1657" t="str">
            <v>Yes</v>
          </cell>
          <cell r="N1657" t="str">
            <v>OT 2.0</v>
          </cell>
          <cell r="O1657">
            <v>3.5</v>
          </cell>
          <cell r="P1657">
            <v>79.239999999999995</v>
          </cell>
          <cell r="Q1657">
            <v>0</v>
          </cell>
          <cell r="R1657">
            <v>79.239999999999995</v>
          </cell>
          <cell r="S1657">
            <v>79.239999999999995</v>
          </cell>
        </row>
        <row r="1658">
          <cell r="B1658" t="str">
            <v>Z17</v>
          </cell>
          <cell r="C1658" t="str">
            <v>RAIN TIME-DBL OT</v>
          </cell>
          <cell r="D1658">
            <v>27734.720000000001</v>
          </cell>
          <cell r="E1658">
            <v>0</v>
          </cell>
          <cell r="F1658">
            <v>0</v>
          </cell>
          <cell r="G1658">
            <v>27734.720000000001</v>
          </cell>
          <cell r="H1658">
            <v>335</v>
          </cell>
          <cell r="I1658" t="str">
            <v>53</v>
          </cell>
          <cell r="J1658" t="str">
            <v>POWER SYSTEMS</v>
          </cell>
          <cell r="K1658" t="str">
            <v>Barg</v>
          </cell>
          <cell r="L1658" t="str">
            <v>Prod</v>
          </cell>
          <cell r="M1658" t="str">
            <v>Yes</v>
          </cell>
          <cell r="N1658" t="str">
            <v>OT 2.0</v>
          </cell>
          <cell r="O1658">
            <v>562.75</v>
          </cell>
          <cell r="P1658">
            <v>27734.720000000001</v>
          </cell>
          <cell r="Q1658">
            <v>27734.720000000001</v>
          </cell>
          <cell r="R1658">
            <v>0</v>
          </cell>
          <cell r="S1658">
            <v>27734.720000000001</v>
          </cell>
        </row>
        <row r="1659">
          <cell r="B1659" t="str">
            <v>Z18</v>
          </cell>
          <cell r="C1659" t="str">
            <v>SERV CREWS DBL OT</v>
          </cell>
          <cell r="D1659">
            <v>3718.38</v>
          </cell>
          <cell r="E1659">
            <v>0</v>
          </cell>
          <cell r="F1659">
            <v>0</v>
          </cell>
          <cell r="G1659">
            <v>3718.38</v>
          </cell>
          <cell r="H1659">
            <v>336</v>
          </cell>
          <cell r="I1659" t="str">
            <v>53</v>
          </cell>
          <cell r="J1659" t="str">
            <v>POWER SYSTEMS</v>
          </cell>
          <cell r="K1659" t="str">
            <v>Barg</v>
          </cell>
          <cell r="L1659" t="str">
            <v>Prod</v>
          </cell>
          <cell r="M1659" t="str">
            <v>Yes</v>
          </cell>
          <cell r="N1659" t="str">
            <v>OT 2.0</v>
          </cell>
          <cell r="O1659">
            <v>83.25</v>
          </cell>
          <cell r="P1659">
            <v>3718.38</v>
          </cell>
          <cell r="Q1659">
            <v>3718.38</v>
          </cell>
          <cell r="R1659">
            <v>0</v>
          </cell>
          <cell r="S1659">
            <v>3718.38</v>
          </cell>
        </row>
        <row r="1660">
          <cell r="B1660" t="str">
            <v>Z22</v>
          </cell>
          <cell r="C1660" t="str">
            <v>DOUBLE OVERTIME</v>
          </cell>
          <cell r="D1660">
            <v>2110101.13</v>
          </cell>
          <cell r="E1660">
            <v>0</v>
          </cell>
          <cell r="F1660">
            <v>0</v>
          </cell>
          <cell r="G1660">
            <v>2110101.13</v>
          </cell>
          <cell r="H1660">
            <v>111</v>
          </cell>
          <cell r="I1660" t="str">
            <v>31</v>
          </cell>
          <cell r="J1660" t="str">
            <v>NUCLEAR DIVISION</v>
          </cell>
          <cell r="K1660" t="str">
            <v>Barg</v>
          </cell>
          <cell r="L1660" t="str">
            <v>Prod</v>
          </cell>
          <cell r="M1660" t="str">
            <v>Yes</v>
          </cell>
          <cell r="N1660" t="str">
            <v>OT 2.0</v>
          </cell>
          <cell r="O1660">
            <v>43531</v>
          </cell>
          <cell r="P1660">
            <v>2110101.13</v>
          </cell>
          <cell r="Q1660">
            <v>2110101.13</v>
          </cell>
          <cell r="R1660">
            <v>0</v>
          </cell>
          <cell r="S1660">
            <v>2110101.13</v>
          </cell>
        </row>
        <row r="1661">
          <cell r="B1661" t="str">
            <v>Z22</v>
          </cell>
          <cell r="C1661" t="str">
            <v>DOUBLE OVERTIME</v>
          </cell>
          <cell r="D1661">
            <v>2606.2199999999998</v>
          </cell>
          <cell r="E1661">
            <v>0</v>
          </cell>
          <cell r="F1661">
            <v>0</v>
          </cell>
          <cell r="G1661">
            <v>2606.2199999999998</v>
          </cell>
          <cell r="H1661">
            <v>173</v>
          </cell>
          <cell r="I1661" t="str">
            <v>34</v>
          </cell>
          <cell r="J1661" t="str">
            <v>HUMAN RESRC &amp; CORP SVCS</v>
          </cell>
          <cell r="K1661" t="str">
            <v>Barg</v>
          </cell>
          <cell r="L1661" t="str">
            <v>Prod</v>
          </cell>
          <cell r="M1661" t="str">
            <v>Yes</v>
          </cell>
          <cell r="N1661" t="str">
            <v>OT 2.0</v>
          </cell>
          <cell r="O1661">
            <v>51</v>
          </cell>
          <cell r="P1661">
            <v>2606.2199999999998</v>
          </cell>
          <cell r="Q1661">
            <v>2606.2199999999998</v>
          </cell>
          <cell r="R1661">
            <v>0</v>
          </cell>
          <cell r="S1661">
            <v>2606.2199999999998</v>
          </cell>
        </row>
        <row r="1662">
          <cell r="B1662" t="str">
            <v>Z22</v>
          </cell>
          <cell r="C1662" t="str">
            <v>DOUBLE OVERTIME</v>
          </cell>
          <cell r="D1662">
            <v>2554.83</v>
          </cell>
          <cell r="E1662">
            <v>0</v>
          </cell>
          <cell r="F1662">
            <v>0</v>
          </cell>
          <cell r="G1662">
            <v>2554.83</v>
          </cell>
          <cell r="H1662">
            <v>216</v>
          </cell>
          <cell r="I1662" t="str">
            <v>51</v>
          </cell>
          <cell r="J1662" t="str">
            <v>CUSTOMER SERVICE</v>
          </cell>
          <cell r="K1662" t="str">
            <v>Barg</v>
          </cell>
          <cell r="L1662" t="str">
            <v>Prod</v>
          </cell>
          <cell r="M1662" t="str">
            <v>Yes</v>
          </cell>
          <cell r="N1662" t="str">
            <v>OT 2.0</v>
          </cell>
          <cell r="O1662">
            <v>53</v>
          </cell>
          <cell r="P1662">
            <v>2554.83</v>
          </cell>
          <cell r="Q1662">
            <v>2554.83</v>
          </cell>
          <cell r="R1662">
            <v>0</v>
          </cell>
          <cell r="S1662">
            <v>2554.83</v>
          </cell>
        </row>
        <row r="1663">
          <cell r="B1663" t="str">
            <v>Z22</v>
          </cell>
          <cell r="C1663" t="str">
            <v>DOUBLE OVERTIME</v>
          </cell>
          <cell r="D1663">
            <v>6984308.2699999996</v>
          </cell>
          <cell r="E1663">
            <v>0</v>
          </cell>
          <cell r="F1663">
            <v>0</v>
          </cell>
          <cell r="G1663">
            <v>6984308.2699999996</v>
          </cell>
          <cell r="H1663">
            <v>337</v>
          </cell>
          <cell r="I1663" t="str">
            <v>53</v>
          </cell>
          <cell r="J1663" t="str">
            <v>POWER SYSTEMS</v>
          </cell>
          <cell r="K1663" t="str">
            <v>Barg</v>
          </cell>
          <cell r="L1663" t="str">
            <v>Prod</v>
          </cell>
          <cell r="M1663" t="str">
            <v>Yes</v>
          </cell>
          <cell r="N1663" t="str">
            <v>OT 2.0</v>
          </cell>
          <cell r="O1663">
            <v>144785</v>
          </cell>
          <cell r="P1663">
            <v>6984308.2699999996</v>
          </cell>
          <cell r="Q1663">
            <v>6984308.2699999996</v>
          </cell>
          <cell r="R1663">
            <v>0</v>
          </cell>
          <cell r="S1663">
            <v>6984308.2699999996</v>
          </cell>
        </row>
        <row r="1664">
          <cell r="B1664" t="str">
            <v>Z22</v>
          </cell>
          <cell r="C1664" t="str">
            <v>DOUBLE OVERTIME</v>
          </cell>
          <cell r="D1664">
            <v>922036.62</v>
          </cell>
          <cell r="E1664">
            <v>0</v>
          </cell>
          <cell r="F1664">
            <v>0</v>
          </cell>
          <cell r="G1664">
            <v>922036.62</v>
          </cell>
          <cell r="H1664">
            <v>445</v>
          </cell>
          <cell r="I1664" t="str">
            <v>56</v>
          </cell>
          <cell r="J1664" t="str">
            <v>POWER GENERATION</v>
          </cell>
          <cell r="K1664" t="str">
            <v>Barg</v>
          </cell>
          <cell r="L1664" t="str">
            <v>Prod</v>
          </cell>
          <cell r="M1664" t="str">
            <v>Yes</v>
          </cell>
          <cell r="N1664" t="str">
            <v>OT 2.0</v>
          </cell>
          <cell r="O1664">
            <v>18984.75</v>
          </cell>
          <cell r="P1664">
            <v>922036.62</v>
          </cell>
          <cell r="Q1664">
            <v>922036.62</v>
          </cell>
          <cell r="R1664">
            <v>0</v>
          </cell>
          <cell r="S1664">
            <v>922036.62</v>
          </cell>
        </row>
        <row r="1665">
          <cell r="B1665" t="str">
            <v>Z22</v>
          </cell>
          <cell r="C1665" t="str">
            <v>DOUBLE OVERTIME</v>
          </cell>
          <cell r="D1665">
            <v>14422.96</v>
          </cell>
          <cell r="E1665">
            <v>0</v>
          </cell>
          <cell r="F1665">
            <v>0</v>
          </cell>
          <cell r="G1665">
            <v>14422.96</v>
          </cell>
          <cell r="H1665">
            <v>484</v>
          </cell>
          <cell r="I1665" t="str">
            <v>58</v>
          </cell>
          <cell r="J1665" t="str">
            <v>INFO MANAGEMENT</v>
          </cell>
          <cell r="K1665" t="str">
            <v>Barg</v>
          </cell>
          <cell r="L1665" t="str">
            <v>Prod</v>
          </cell>
          <cell r="M1665" t="str">
            <v>Yes</v>
          </cell>
          <cell r="N1665" t="str">
            <v>OT 2.0</v>
          </cell>
          <cell r="O1665">
            <v>275.5</v>
          </cell>
          <cell r="P1665">
            <v>14422.96</v>
          </cell>
          <cell r="Q1665">
            <v>14422.96</v>
          </cell>
          <cell r="R1665">
            <v>0</v>
          </cell>
          <cell r="S1665">
            <v>14422.96</v>
          </cell>
        </row>
        <row r="1666">
          <cell r="B1666" t="str">
            <v>Z22</v>
          </cell>
          <cell r="C1666" t="str">
            <v>DOUBLE OVERTIME</v>
          </cell>
          <cell r="D1666">
            <v>53033.35</v>
          </cell>
          <cell r="E1666">
            <v>0</v>
          </cell>
          <cell r="F1666">
            <v>0</v>
          </cell>
          <cell r="G1666">
            <v>53033.35</v>
          </cell>
          <cell r="H1666">
            <v>124</v>
          </cell>
          <cell r="I1666" t="str">
            <v>31</v>
          </cell>
          <cell r="J1666" t="str">
            <v>NUCLEAR DIVISION</v>
          </cell>
          <cell r="K1666" t="str">
            <v>NonBarg</v>
          </cell>
          <cell r="L1666" t="str">
            <v>Prod</v>
          </cell>
          <cell r="M1666" t="str">
            <v>Yes</v>
          </cell>
          <cell r="N1666" t="str">
            <v>OT 2.0</v>
          </cell>
          <cell r="O1666">
            <v>1137.5</v>
          </cell>
          <cell r="P1666">
            <v>53033.35</v>
          </cell>
          <cell r="Q1666">
            <v>0</v>
          </cell>
          <cell r="R1666">
            <v>53033.35</v>
          </cell>
          <cell r="S1666">
            <v>53033.35</v>
          </cell>
        </row>
        <row r="1667">
          <cell r="B1667" t="str">
            <v>Z22</v>
          </cell>
          <cell r="C1667" t="str">
            <v>DOUBLE OVERTIME</v>
          </cell>
          <cell r="D1667">
            <v>896.33</v>
          </cell>
          <cell r="E1667">
            <v>0</v>
          </cell>
          <cell r="F1667">
            <v>0</v>
          </cell>
          <cell r="G1667">
            <v>896.33</v>
          </cell>
          <cell r="H1667">
            <v>228</v>
          </cell>
          <cell r="I1667" t="str">
            <v>33</v>
          </cell>
          <cell r="J1667" t="str">
            <v>FINANCIAL</v>
          </cell>
          <cell r="K1667" t="str">
            <v>NonBarg</v>
          </cell>
          <cell r="L1667" t="str">
            <v>Prod</v>
          </cell>
          <cell r="M1667" t="str">
            <v>Yes</v>
          </cell>
          <cell r="N1667" t="str">
            <v>OT 2.0</v>
          </cell>
          <cell r="O1667">
            <v>29</v>
          </cell>
          <cell r="P1667">
            <v>896.33</v>
          </cell>
          <cell r="Q1667">
            <v>0</v>
          </cell>
          <cell r="R1667">
            <v>896.33</v>
          </cell>
          <cell r="S1667">
            <v>896.33</v>
          </cell>
        </row>
        <row r="1668">
          <cell r="B1668" t="str">
            <v>Z22</v>
          </cell>
          <cell r="C1668" t="str">
            <v>DOUBLE OVERTIME</v>
          </cell>
          <cell r="D1668">
            <v>113894.71</v>
          </cell>
          <cell r="E1668">
            <v>0</v>
          </cell>
          <cell r="F1668">
            <v>0</v>
          </cell>
          <cell r="G1668">
            <v>113894.71</v>
          </cell>
          <cell r="H1668">
            <v>349</v>
          </cell>
          <cell r="I1668" t="str">
            <v>34</v>
          </cell>
          <cell r="J1668" t="str">
            <v>HUMAN RESRC &amp; CORP SVCS</v>
          </cell>
          <cell r="K1668" t="str">
            <v>NonBarg</v>
          </cell>
          <cell r="L1668" t="str">
            <v>Prod</v>
          </cell>
          <cell r="M1668" t="str">
            <v>Yes</v>
          </cell>
          <cell r="N1668" t="str">
            <v>OT 2.0</v>
          </cell>
          <cell r="O1668">
            <v>2912.5</v>
          </cell>
          <cell r="P1668">
            <v>113894.71</v>
          </cell>
          <cell r="Q1668">
            <v>0</v>
          </cell>
          <cell r="R1668">
            <v>113894.71</v>
          </cell>
          <cell r="S1668">
            <v>113894.71</v>
          </cell>
        </row>
        <row r="1669">
          <cell r="B1669" t="str">
            <v>Z22</v>
          </cell>
          <cell r="C1669" t="str">
            <v>DOUBLE OVERTIME</v>
          </cell>
          <cell r="D1669">
            <v>832.1</v>
          </cell>
          <cell r="E1669">
            <v>0</v>
          </cell>
          <cell r="F1669">
            <v>0</v>
          </cell>
          <cell r="G1669">
            <v>832.1</v>
          </cell>
          <cell r="H1669">
            <v>424</v>
          </cell>
          <cell r="I1669" t="str">
            <v>35</v>
          </cell>
          <cell r="J1669" t="str">
            <v>GENERAL COUNSEL</v>
          </cell>
          <cell r="K1669" t="str">
            <v>NonBarg</v>
          </cell>
          <cell r="L1669" t="str">
            <v>Prod</v>
          </cell>
          <cell r="M1669" t="str">
            <v>Yes</v>
          </cell>
          <cell r="N1669" t="str">
            <v>OT 2.0</v>
          </cell>
          <cell r="O1669">
            <v>26.5</v>
          </cell>
          <cell r="P1669">
            <v>832.1</v>
          </cell>
          <cell r="Q1669">
            <v>0</v>
          </cell>
          <cell r="R1669">
            <v>832.1</v>
          </cell>
          <cell r="S1669">
            <v>832.1</v>
          </cell>
        </row>
        <row r="1670">
          <cell r="B1670" t="str">
            <v>Z22</v>
          </cell>
          <cell r="C1670" t="str">
            <v>DOUBLE OVERTIME</v>
          </cell>
          <cell r="D1670">
            <v>2435.25</v>
          </cell>
          <cell r="E1670">
            <v>0</v>
          </cell>
          <cell r="F1670">
            <v>0</v>
          </cell>
          <cell r="G1670">
            <v>2435.25</v>
          </cell>
          <cell r="H1670">
            <v>518</v>
          </cell>
          <cell r="I1670" t="str">
            <v>37</v>
          </cell>
          <cell r="J1670" t="str">
            <v>CORP COMMUNICATIONS</v>
          </cell>
          <cell r="K1670" t="str">
            <v>NonBarg</v>
          </cell>
          <cell r="L1670" t="str">
            <v>Prod</v>
          </cell>
          <cell r="M1670" t="str">
            <v>Yes</v>
          </cell>
          <cell r="N1670" t="str">
            <v>OT 2.0</v>
          </cell>
          <cell r="O1670">
            <v>77.5</v>
          </cell>
          <cell r="P1670">
            <v>2435.25</v>
          </cell>
          <cell r="Q1670">
            <v>0</v>
          </cell>
          <cell r="R1670">
            <v>2435.25</v>
          </cell>
          <cell r="S1670">
            <v>2435.25</v>
          </cell>
        </row>
        <row r="1671">
          <cell r="B1671" t="str">
            <v>Z22</v>
          </cell>
          <cell r="C1671" t="str">
            <v>DOUBLE OVERTIME</v>
          </cell>
          <cell r="D1671">
            <v>254183.56</v>
          </cell>
          <cell r="E1671">
            <v>0</v>
          </cell>
          <cell r="F1671">
            <v>0</v>
          </cell>
          <cell r="G1671">
            <v>254183.56</v>
          </cell>
          <cell r="H1671">
            <v>678</v>
          </cell>
          <cell r="I1671" t="str">
            <v>51</v>
          </cell>
          <cell r="J1671" t="str">
            <v>CUSTOMER SERVICE</v>
          </cell>
          <cell r="K1671" t="str">
            <v>NonBarg</v>
          </cell>
          <cell r="L1671" t="str">
            <v>Prod</v>
          </cell>
          <cell r="M1671" t="str">
            <v>Yes</v>
          </cell>
          <cell r="N1671" t="str">
            <v>OT 2.0</v>
          </cell>
          <cell r="O1671">
            <v>8253.75</v>
          </cell>
          <cell r="P1671">
            <v>254183.56</v>
          </cell>
          <cell r="Q1671">
            <v>0</v>
          </cell>
          <cell r="R1671">
            <v>254183.56</v>
          </cell>
          <cell r="S1671">
            <v>254183.56</v>
          </cell>
        </row>
        <row r="1672">
          <cell r="B1672" t="str">
            <v>Z22</v>
          </cell>
          <cell r="C1672" t="str">
            <v>DOUBLE OVERTIME</v>
          </cell>
          <cell r="D1672">
            <v>151301.93</v>
          </cell>
          <cell r="E1672">
            <v>0</v>
          </cell>
          <cell r="F1672">
            <v>0</v>
          </cell>
          <cell r="G1672">
            <v>151301.93</v>
          </cell>
          <cell r="H1672">
            <v>805</v>
          </cell>
          <cell r="I1672" t="str">
            <v>53</v>
          </cell>
          <cell r="J1672" t="str">
            <v>POWER SYSTEMS</v>
          </cell>
          <cell r="K1672" t="str">
            <v>NonBarg</v>
          </cell>
          <cell r="L1672" t="str">
            <v>Prod</v>
          </cell>
          <cell r="M1672" t="str">
            <v>Yes</v>
          </cell>
          <cell r="N1672" t="str">
            <v>OT 2.0</v>
          </cell>
          <cell r="O1672">
            <v>4102.5</v>
          </cell>
          <cell r="P1672">
            <v>151301.93</v>
          </cell>
          <cell r="Q1672">
            <v>0</v>
          </cell>
          <cell r="R1672">
            <v>151301.93</v>
          </cell>
          <cell r="S1672">
            <v>151301.93</v>
          </cell>
        </row>
        <row r="1673">
          <cell r="B1673" t="str">
            <v>Z22</v>
          </cell>
          <cell r="C1673" t="str">
            <v>DOUBLE OVERTIME</v>
          </cell>
          <cell r="D1673">
            <v>458.03</v>
          </cell>
          <cell r="E1673">
            <v>0</v>
          </cell>
          <cell r="F1673">
            <v>0</v>
          </cell>
          <cell r="G1673">
            <v>458.03</v>
          </cell>
          <cell r="H1673">
            <v>859</v>
          </cell>
          <cell r="I1673" t="str">
            <v>54</v>
          </cell>
          <cell r="J1673" t="str">
            <v>RESOURCE PLANNING</v>
          </cell>
          <cell r="K1673" t="str">
            <v>NonBarg</v>
          </cell>
          <cell r="L1673" t="str">
            <v>Prod</v>
          </cell>
          <cell r="M1673" t="str">
            <v>Yes</v>
          </cell>
          <cell r="N1673" t="str">
            <v>OT 2.0</v>
          </cell>
          <cell r="O1673">
            <v>15.5</v>
          </cell>
          <cell r="P1673">
            <v>458.03</v>
          </cell>
          <cell r="Q1673">
            <v>0</v>
          </cell>
          <cell r="R1673">
            <v>458.03</v>
          </cell>
          <cell r="S1673">
            <v>458.03</v>
          </cell>
        </row>
        <row r="1674">
          <cell r="B1674" t="str">
            <v>Z22</v>
          </cell>
          <cell r="C1674" t="str">
            <v>DOUBLE OVERTIME</v>
          </cell>
          <cell r="D1674">
            <v>40984.230000000003</v>
          </cell>
          <cell r="E1674">
            <v>0</v>
          </cell>
          <cell r="F1674">
            <v>0</v>
          </cell>
          <cell r="G1674">
            <v>40984.230000000003</v>
          </cell>
          <cell r="H1674">
            <v>966</v>
          </cell>
          <cell r="I1674" t="str">
            <v>56</v>
          </cell>
          <cell r="J1674" t="str">
            <v>POWER GENERATION</v>
          </cell>
          <cell r="K1674" t="str">
            <v>NonBarg</v>
          </cell>
          <cell r="L1674" t="str">
            <v>Prod</v>
          </cell>
          <cell r="M1674" t="str">
            <v>Yes</v>
          </cell>
          <cell r="N1674" t="str">
            <v>OT 2.0</v>
          </cell>
          <cell r="O1674">
            <v>763</v>
          </cell>
          <cell r="P1674">
            <v>40984.230000000003</v>
          </cell>
          <cell r="Q1674">
            <v>0</v>
          </cell>
          <cell r="R1674">
            <v>40984.230000000003</v>
          </cell>
          <cell r="S1674">
            <v>40984.230000000003</v>
          </cell>
        </row>
        <row r="1675">
          <cell r="B1675" t="str">
            <v>Z22</v>
          </cell>
          <cell r="C1675" t="str">
            <v>DOUBLE OVERTIME</v>
          </cell>
          <cell r="D1675">
            <v>31300.38</v>
          </cell>
          <cell r="E1675">
            <v>0</v>
          </cell>
          <cell r="F1675">
            <v>0</v>
          </cell>
          <cell r="G1675">
            <v>31300.38</v>
          </cell>
          <cell r="H1675">
            <v>1065</v>
          </cell>
          <cell r="I1675" t="str">
            <v>58</v>
          </cell>
          <cell r="J1675" t="str">
            <v>INFO MANAGEMENT</v>
          </cell>
          <cell r="K1675" t="str">
            <v>NonBarg</v>
          </cell>
          <cell r="L1675" t="str">
            <v>Prod</v>
          </cell>
          <cell r="M1675" t="str">
            <v>Yes</v>
          </cell>
          <cell r="N1675" t="str">
            <v>OT 2.0</v>
          </cell>
          <cell r="O1675">
            <v>836</v>
          </cell>
          <cell r="P1675">
            <v>31300.38</v>
          </cell>
          <cell r="Q1675">
            <v>0</v>
          </cell>
          <cell r="R1675">
            <v>31300.38</v>
          </cell>
          <cell r="S1675">
            <v>31300.38</v>
          </cell>
        </row>
        <row r="1676">
          <cell r="B1676" t="str">
            <v>Z22</v>
          </cell>
          <cell r="C1676" t="str">
            <v>DOUBLE OVERTIME</v>
          </cell>
          <cell r="D1676">
            <v>375.55</v>
          </cell>
          <cell r="E1676">
            <v>0</v>
          </cell>
          <cell r="F1676">
            <v>0</v>
          </cell>
          <cell r="G1676">
            <v>375.55</v>
          </cell>
          <cell r="H1676">
            <v>1215</v>
          </cell>
          <cell r="I1676" t="str">
            <v>63</v>
          </cell>
          <cell r="J1676" t="str">
            <v>REGULATORY AFFAIRS</v>
          </cell>
          <cell r="K1676" t="str">
            <v>NonBarg</v>
          </cell>
          <cell r="L1676" t="str">
            <v>Prod</v>
          </cell>
          <cell r="M1676" t="str">
            <v>Yes</v>
          </cell>
          <cell r="N1676" t="str">
            <v>OT 2.0</v>
          </cell>
          <cell r="O1676">
            <v>9.25</v>
          </cell>
          <cell r="P1676">
            <v>375.55</v>
          </cell>
          <cell r="Q1676">
            <v>0</v>
          </cell>
          <cell r="R1676">
            <v>375.55</v>
          </cell>
          <cell r="S1676">
            <v>375.55</v>
          </cell>
        </row>
        <row r="1677">
          <cell r="B1677" t="str">
            <v>Z25</v>
          </cell>
          <cell r="C1677" t="str">
            <v>TMP REL DBL OT</v>
          </cell>
          <cell r="D1677">
            <v>24951.84</v>
          </cell>
          <cell r="E1677">
            <v>0</v>
          </cell>
          <cell r="F1677">
            <v>0</v>
          </cell>
          <cell r="G1677">
            <v>24951.84</v>
          </cell>
          <cell r="H1677">
            <v>112</v>
          </cell>
          <cell r="I1677" t="str">
            <v>31</v>
          </cell>
          <cell r="J1677" t="str">
            <v>NUCLEAR DIVISION</v>
          </cell>
          <cell r="K1677" t="str">
            <v>Barg</v>
          </cell>
          <cell r="L1677" t="str">
            <v>Prod</v>
          </cell>
          <cell r="M1677" t="str">
            <v>Yes</v>
          </cell>
          <cell r="N1677" t="str">
            <v>OT 2.0</v>
          </cell>
          <cell r="O1677">
            <v>4303.25</v>
          </cell>
          <cell r="P1677">
            <v>24951.84</v>
          </cell>
          <cell r="Q1677">
            <v>24951.84</v>
          </cell>
          <cell r="R1677">
            <v>0</v>
          </cell>
          <cell r="S1677">
            <v>24951.84</v>
          </cell>
        </row>
        <row r="1678">
          <cell r="B1678" t="str">
            <v>Z25</v>
          </cell>
          <cell r="C1678" t="str">
            <v>TMP REL DBL OT</v>
          </cell>
          <cell r="D1678">
            <v>43322.61</v>
          </cell>
          <cell r="E1678">
            <v>0</v>
          </cell>
          <cell r="F1678">
            <v>0</v>
          </cell>
          <cell r="G1678">
            <v>43322.61</v>
          </cell>
          <cell r="H1678">
            <v>338</v>
          </cell>
          <cell r="I1678" t="str">
            <v>53</v>
          </cell>
          <cell r="J1678" t="str">
            <v>POWER SYSTEMS</v>
          </cell>
          <cell r="K1678" t="str">
            <v>Barg</v>
          </cell>
          <cell r="L1678" t="str">
            <v>Prod</v>
          </cell>
          <cell r="M1678" t="str">
            <v>Yes</v>
          </cell>
          <cell r="N1678" t="str">
            <v>OT 2.0</v>
          </cell>
          <cell r="O1678">
            <v>14199.25</v>
          </cell>
          <cell r="P1678">
            <v>43322.61</v>
          </cell>
          <cell r="Q1678">
            <v>43322.61</v>
          </cell>
          <cell r="R1678">
            <v>0</v>
          </cell>
          <cell r="S1678">
            <v>43322.61</v>
          </cell>
        </row>
        <row r="1679">
          <cell r="B1679" t="str">
            <v>Z25</v>
          </cell>
          <cell r="C1679" t="str">
            <v>TMP REL DBL OT</v>
          </cell>
          <cell r="D1679">
            <v>7088.99</v>
          </cell>
          <cell r="E1679">
            <v>0</v>
          </cell>
          <cell r="F1679">
            <v>0</v>
          </cell>
          <cell r="G1679">
            <v>7088.99</v>
          </cell>
          <cell r="H1679">
            <v>446</v>
          </cell>
          <cell r="I1679" t="str">
            <v>56</v>
          </cell>
          <cell r="J1679" t="str">
            <v>POWER GENERATION</v>
          </cell>
          <cell r="K1679" t="str">
            <v>Barg</v>
          </cell>
          <cell r="L1679" t="str">
            <v>Prod</v>
          </cell>
          <cell r="M1679" t="str">
            <v>Yes</v>
          </cell>
          <cell r="N1679" t="str">
            <v>OT 2.0</v>
          </cell>
          <cell r="O1679">
            <v>1951.75</v>
          </cell>
          <cell r="P1679">
            <v>7088.99</v>
          </cell>
          <cell r="Q1679">
            <v>7088.99</v>
          </cell>
          <cell r="R1679">
            <v>0</v>
          </cell>
          <cell r="S1679">
            <v>7088.99</v>
          </cell>
        </row>
        <row r="1680">
          <cell r="B1680" t="str">
            <v>Z25</v>
          </cell>
          <cell r="C1680" t="str">
            <v>TMP REL DBL OT</v>
          </cell>
          <cell r="D1680">
            <v>495.19</v>
          </cell>
          <cell r="E1680">
            <v>0</v>
          </cell>
          <cell r="F1680">
            <v>0</v>
          </cell>
          <cell r="G1680">
            <v>495.19</v>
          </cell>
          <cell r="H1680">
            <v>125</v>
          </cell>
          <cell r="I1680" t="str">
            <v>31</v>
          </cell>
          <cell r="J1680" t="str">
            <v>NUCLEAR DIVISION</v>
          </cell>
          <cell r="K1680" t="str">
            <v>NonBarg</v>
          </cell>
          <cell r="L1680" t="str">
            <v>Prod</v>
          </cell>
          <cell r="M1680" t="str">
            <v>Yes</v>
          </cell>
          <cell r="N1680" t="str">
            <v>OT 2.0</v>
          </cell>
          <cell r="O1680">
            <v>148</v>
          </cell>
          <cell r="P1680">
            <v>495.19</v>
          </cell>
          <cell r="Q1680">
            <v>0</v>
          </cell>
          <cell r="R1680">
            <v>495.19</v>
          </cell>
          <cell r="S1680">
            <v>495.19</v>
          </cell>
        </row>
        <row r="1681">
          <cell r="B1681" t="str">
            <v>Z25</v>
          </cell>
          <cell r="C1681" t="str">
            <v>TMP REL DBL OT</v>
          </cell>
          <cell r="D1681">
            <v>574.57000000000005</v>
          </cell>
          <cell r="E1681">
            <v>0</v>
          </cell>
          <cell r="F1681">
            <v>0</v>
          </cell>
          <cell r="G1681">
            <v>574.57000000000005</v>
          </cell>
          <cell r="H1681">
            <v>350</v>
          </cell>
          <cell r="I1681" t="str">
            <v>34</v>
          </cell>
          <cell r="J1681" t="str">
            <v>HUMAN RESRC &amp; CORP SVCS</v>
          </cell>
          <cell r="K1681" t="str">
            <v>NonBarg</v>
          </cell>
          <cell r="L1681" t="str">
            <v>Prod</v>
          </cell>
          <cell r="M1681" t="str">
            <v>Yes</v>
          </cell>
          <cell r="N1681" t="str">
            <v>OT 2.0</v>
          </cell>
          <cell r="O1681">
            <v>223</v>
          </cell>
          <cell r="P1681">
            <v>574.57000000000005</v>
          </cell>
          <cell r="Q1681">
            <v>0</v>
          </cell>
          <cell r="R1681">
            <v>574.57000000000005</v>
          </cell>
          <cell r="S1681">
            <v>574.57000000000005</v>
          </cell>
        </row>
        <row r="1682">
          <cell r="B1682" t="str">
            <v>Z25</v>
          </cell>
          <cell r="C1682" t="str">
            <v>TMP REL DBL OT</v>
          </cell>
          <cell r="D1682">
            <v>3938.61</v>
          </cell>
          <cell r="E1682">
            <v>0</v>
          </cell>
          <cell r="F1682">
            <v>0</v>
          </cell>
          <cell r="G1682">
            <v>3938.61</v>
          </cell>
          <cell r="H1682">
            <v>679</v>
          </cell>
          <cell r="I1682" t="str">
            <v>51</v>
          </cell>
          <cell r="J1682" t="str">
            <v>CUSTOMER SERVICE</v>
          </cell>
          <cell r="K1682" t="str">
            <v>NonBarg</v>
          </cell>
          <cell r="L1682" t="str">
            <v>Prod</v>
          </cell>
          <cell r="M1682" t="str">
            <v>Yes</v>
          </cell>
          <cell r="N1682" t="str">
            <v>OT 2.0</v>
          </cell>
          <cell r="O1682">
            <v>1222</v>
          </cell>
          <cell r="P1682">
            <v>3938.61</v>
          </cell>
          <cell r="Q1682">
            <v>0</v>
          </cell>
          <cell r="R1682">
            <v>3938.61</v>
          </cell>
          <cell r="S1682">
            <v>3938.61</v>
          </cell>
        </row>
        <row r="1683">
          <cell r="B1683" t="str">
            <v>Z25</v>
          </cell>
          <cell r="C1683" t="str">
            <v>TMP REL DBL OT</v>
          </cell>
          <cell r="D1683">
            <v>1273.1500000000001</v>
          </cell>
          <cell r="E1683">
            <v>0</v>
          </cell>
          <cell r="F1683">
            <v>0</v>
          </cell>
          <cell r="G1683">
            <v>1273.1500000000001</v>
          </cell>
          <cell r="H1683">
            <v>806</v>
          </cell>
          <cell r="I1683" t="str">
            <v>53</v>
          </cell>
          <cell r="J1683" t="str">
            <v>POWER SYSTEMS</v>
          </cell>
          <cell r="K1683" t="str">
            <v>NonBarg</v>
          </cell>
          <cell r="L1683" t="str">
            <v>Prod</v>
          </cell>
          <cell r="M1683" t="str">
            <v>Yes</v>
          </cell>
          <cell r="N1683" t="str">
            <v>OT 2.0</v>
          </cell>
          <cell r="O1683">
            <v>303.75</v>
          </cell>
          <cell r="P1683">
            <v>1273.1500000000001</v>
          </cell>
          <cell r="Q1683">
            <v>0</v>
          </cell>
          <cell r="R1683">
            <v>1273.1500000000001</v>
          </cell>
          <cell r="S1683">
            <v>1273.1500000000001</v>
          </cell>
        </row>
        <row r="1684">
          <cell r="B1684" t="str">
            <v>Z41</v>
          </cell>
          <cell r="C1684" t="str">
            <v>PART DAY DIS DBL OT</v>
          </cell>
          <cell r="D1684">
            <v>73.290000000000006</v>
          </cell>
          <cell r="E1684">
            <v>0</v>
          </cell>
          <cell r="F1684">
            <v>0</v>
          </cell>
          <cell r="G1684">
            <v>73.290000000000006</v>
          </cell>
          <cell r="H1684">
            <v>113</v>
          </cell>
          <cell r="I1684" t="str">
            <v>31</v>
          </cell>
          <cell r="J1684" t="str">
            <v>NUCLEAR DIVISION</v>
          </cell>
          <cell r="K1684" t="str">
            <v>Barg</v>
          </cell>
          <cell r="L1684" t="str">
            <v>Prod</v>
          </cell>
          <cell r="M1684" t="str">
            <v>Yes</v>
          </cell>
          <cell r="N1684" t="str">
            <v>OT 2.0</v>
          </cell>
          <cell r="O1684">
            <v>1.5</v>
          </cell>
          <cell r="P1684">
            <v>73.290000000000006</v>
          </cell>
          <cell r="Q1684">
            <v>73.290000000000006</v>
          </cell>
          <cell r="R1684">
            <v>0</v>
          </cell>
          <cell r="S1684">
            <v>73.290000000000006</v>
          </cell>
        </row>
        <row r="1685">
          <cell r="B1685" t="str">
            <v>Z41</v>
          </cell>
          <cell r="C1685" t="str">
            <v>PART DAY DIS DBL OT</v>
          </cell>
          <cell r="D1685">
            <v>127.05</v>
          </cell>
          <cell r="E1685">
            <v>0</v>
          </cell>
          <cell r="F1685">
            <v>0</v>
          </cell>
          <cell r="G1685">
            <v>127.05</v>
          </cell>
          <cell r="H1685">
            <v>339</v>
          </cell>
          <cell r="I1685" t="str">
            <v>53</v>
          </cell>
          <cell r="J1685" t="str">
            <v>POWER SYSTEMS</v>
          </cell>
          <cell r="K1685" t="str">
            <v>Barg</v>
          </cell>
          <cell r="L1685" t="str">
            <v>Prod</v>
          </cell>
          <cell r="M1685" t="str">
            <v>Yes</v>
          </cell>
          <cell r="N1685" t="str">
            <v>OT 2.0</v>
          </cell>
          <cell r="O1685">
            <v>2.5</v>
          </cell>
          <cell r="P1685">
            <v>127.05</v>
          </cell>
          <cell r="Q1685">
            <v>127.05</v>
          </cell>
          <cell r="R1685">
            <v>0</v>
          </cell>
          <cell r="S1685">
            <v>127.05</v>
          </cell>
        </row>
        <row r="1686">
          <cell r="B1686" t="str">
            <v>Z45</v>
          </cell>
          <cell r="C1686" t="str">
            <v>LIGHT DUTY OJ INJ</v>
          </cell>
          <cell r="D1686">
            <v>839.46</v>
          </cell>
          <cell r="E1686">
            <v>0</v>
          </cell>
          <cell r="F1686">
            <v>0</v>
          </cell>
          <cell r="G1686">
            <v>839.46</v>
          </cell>
          <cell r="H1686">
            <v>340</v>
          </cell>
          <cell r="I1686" t="str">
            <v>53</v>
          </cell>
          <cell r="J1686" t="str">
            <v>POWER SYSTEMS</v>
          </cell>
          <cell r="K1686" t="str">
            <v>Barg</v>
          </cell>
          <cell r="L1686" t="str">
            <v>Prod</v>
          </cell>
          <cell r="M1686" t="str">
            <v>Yes</v>
          </cell>
          <cell r="N1686" t="str">
            <v>OT 2.0</v>
          </cell>
          <cell r="O1686">
            <v>17</v>
          </cell>
          <cell r="P1686">
            <v>839.46</v>
          </cell>
          <cell r="Q1686">
            <v>839.46</v>
          </cell>
          <cell r="R1686">
            <v>0</v>
          </cell>
          <cell r="S1686">
            <v>839.46</v>
          </cell>
        </row>
        <row r="1687">
          <cell r="B1687" t="str">
            <v>Z50</v>
          </cell>
          <cell r="C1687" t="str">
            <v>1ST SHFT DBL OT</v>
          </cell>
          <cell r="D1687">
            <v>15500.5</v>
          </cell>
          <cell r="E1687">
            <v>0</v>
          </cell>
          <cell r="F1687">
            <v>0</v>
          </cell>
          <cell r="G1687">
            <v>15500.5</v>
          </cell>
          <cell r="H1687">
            <v>114</v>
          </cell>
          <cell r="I1687" t="str">
            <v>31</v>
          </cell>
          <cell r="J1687" t="str">
            <v>NUCLEAR DIVISION</v>
          </cell>
          <cell r="K1687" t="str">
            <v>Barg</v>
          </cell>
          <cell r="L1687" t="str">
            <v>Prod</v>
          </cell>
          <cell r="M1687" t="str">
            <v>Yes</v>
          </cell>
          <cell r="N1687" t="str">
            <v>OT 2.0</v>
          </cell>
          <cell r="O1687">
            <v>10332.5</v>
          </cell>
          <cell r="P1687">
            <v>15500.5</v>
          </cell>
          <cell r="Q1687">
            <v>15500.5</v>
          </cell>
          <cell r="R1687">
            <v>0</v>
          </cell>
          <cell r="S1687">
            <v>15500.5</v>
          </cell>
        </row>
        <row r="1688">
          <cell r="B1688" t="str">
            <v>Z50</v>
          </cell>
          <cell r="C1688" t="str">
            <v>1ST SHFT DBL OT</v>
          </cell>
          <cell r="D1688">
            <v>19563.52</v>
          </cell>
          <cell r="E1688">
            <v>0</v>
          </cell>
          <cell r="F1688">
            <v>0</v>
          </cell>
          <cell r="G1688">
            <v>19563.52</v>
          </cell>
          <cell r="H1688">
            <v>341</v>
          </cell>
          <cell r="I1688" t="str">
            <v>53</v>
          </cell>
          <cell r="J1688" t="str">
            <v>POWER SYSTEMS</v>
          </cell>
          <cell r="K1688" t="str">
            <v>Barg</v>
          </cell>
          <cell r="L1688" t="str">
            <v>Prod</v>
          </cell>
          <cell r="M1688" t="str">
            <v>Yes</v>
          </cell>
          <cell r="N1688" t="str">
            <v>OT 2.0</v>
          </cell>
          <cell r="O1688">
            <v>13042.25</v>
          </cell>
          <cell r="P1688">
            <v>19563.52</v>
          </cell>
          <cell r="Q1688">
            <v>19563.52</v>
          </cell>
          <cell r="R1688">
            <v>0</v>
          </cell>
          <cell r="S1688">
            <v>19563.52</v>
          </cell>
        </row>
        <row r="1689">
          <cell r="B1689" t="str">
            <v>Z50</v>
          </cell>
          <cell r="C1689" t="str">
            <v>1ST SHFT DBL OT</v>
          </cell>
          <cell r="D1689">
            <v>4417.5200000000004</v>
          </cell>
          <cell r="E1689">
            <v>0</v>
          </cell>
          <cell r="F1689">
            <v>0</v>
          </cell>
          <cell r="G1689">
            <v>4417.5200000000004</v>
          </cell>
          <cell r="H1689">
            <v>447</v>
          </cell>
          <cell r="I1689" t="str">
            <v>56</v>
          </cell>
          <cell r="J1689" t="str">
            <v>POWER GENERATION</v>
          </cell>
          <cell r="K1689" t="str">
            <v>Barg</v>
          </cell>
          <cell r="L1689" t="str">
            <v>Prod</v>
          </cell>
          <cell r="M1689" t="str">
            <v>Yes</v>
          </cell>
          <cell r="N1689" t="str">
            <v>OT 2.0</v>
          </cell>
          <cell r="O1689">
            <v>2945</v>
          </cell>
          <cell r="P1689">
            <v>4417.5200000000004</v>
          </cell>
          <cell r="Q1689">
            <v>4417.5200000000004</v>
          </cell>
          <cell r="R1689">
            <v>0</v>
          </cell>
          <cell r="S1689">
            <v>4417.5200000000004</v>
          </cell>
        </row>
        <row r="1690">
          <cell r="B1690" t="str">
            <v>Z50</v>
          </cell>
          <cell r="C1690" t="str">
            <v>1ST SHFT DBL OT</v>
          </cell>
          <cell r="D1690">
            <v>348.02</v>
          </cell>
          <cell r="E1690">
            <v>0</v>
          </cell>
          <cell r="F1690">
            <v>0</v>
          </cell>
          <cell r="G1690">
            <v>348.02</v>
          </cell>
          <cell r="H1690">
            <v>126</v>
          </cell>
          <cell r="I1690" t="str">
            <v>31</v>
          </cell>
          <cell r="J1690" t="str">
            <v>NUCLEAR DIVISION</v>
          </cell>
          <cell r="K1690" t="str">
            <v>NonBarg</v>
          </cell>
          <cell r="L1690" t="str">
            <v>Prod</v>
          </cell>
          <cell r="M1690" t="str">
            <v>Yes</v>
          </cell>
          <cell r="N1690" t="str">
            <v>OT 2.0</v>
          </cell>
          <cell r="O1690">
            <v>232</v>
          </cell>
          <cell r="P1690">
            <v>348.02</v>
          </cell>
          <cell r="Q1690">
            <v>0</v>
          </cell>
          <cell r="R1690">
            <v>348.02</v>
          </cell>
          <cell r="S1690">
            <v>348.02</v>
          </cell>
        </row>
        <row r="1691">
          <cell r="B1691" t="str">
            <v>Z50</v>
          </cell>
          <cell r="C1691" t="str">
            <v>1ST SHFT DBL OT</v>
          </cell>
          <cell r="D1691">
            <v>72</v>
          </cell>
          <cell r="E1691">
            <v>0</v>
          </cell>
          <cell r="F1691">
            <v>0</v>
          </cell>
          <cell r="G1691">
            <v>72</v>
          </cell>
          <cell r="H1691">
            <v>351</v>
          </cell>
          <cell r="I1691" t="str">
            <v>34</v>
          </cell>
          <cell r="J1691" t="str">
            <v>HUMAN RESRC &amp; CORP SVCS</v>
          </cell>
          <cell r="K1691" t="str">
            <v>NonBarg</v>
          </cell>
          <cell r="L1691" t="str">
            <v>Prod</v>
          </cell>
          <cell r="M1691" t="str">
            <v>Yes</v>
          </cell>
          <cell r="N1691" t="str">
            <v>OT 2.0</v>
          </cell>
          <cell r="O1691">
            <v>48</v>
          </cell>
          <cell r="P1691">
            <v>72</v>
          </cell>
          <cell r="Q1691">
            <v>0</v>
          </cell>
          <cell r="R1691">
            <v>72</v>
          </cell>
          <cell r="S1691">
            <v>72</v>
          </cell>
        </row>
        <row r="1692">
          <cell r="B1692" t="str">
            <v>Z50</v>
          </cell>
          <cell r="C1692" t="str">
            <v>1ST SHFT DBL OT</v>
          </cell>
          <cell r="D1692">
            <v>106.5</v>
          </cell>
          <cell r="E1692">
            <v>0</v>
          </cell>
          <cell r="F1692">
            <v>0</v>
          </cell>
          <cell r="G1692">
            <v>106.5</v>
          </cell>
          <cell r="H1692">
            <v>680</v>
          </cell>
          <cell r="I1692" t="str">
            <v>51</v>
          </cell>
          <cell r="J1692" t="str">
            <v>CUSTOMER SERVICE</v>
          </cell>
          <cell r="K1692" t="str">
            <v>NonBarg</v>
          </cell>
          <cell r="L1692" t="str">
            <v>Prod</v>
          </cell>
          <cell r="M1692" t="str">
            <v>Yes</v>
          </cell>
          <cell r="N1692" t="str">
            <v>OT 2.0</v>
          </cell>
          <cell r="O1692">
            <v>71</v>
          </cell>
          <cell r="P1692">
            <v>106.5</v>
          </cell>
          <cell r="Q1692">
            <v>0</v>
          </cell>
          <cell r="R1692">
            <v>106.5</v>
          </cell>
          <cell r="S1692">
            <v>106.5</v>
          </cell>
        </row>
        <row r="1693">
          <cell r="B1693" t="str">
            <v>Z50</v>
          </cell>
          <cell r="C1693" t="str">
            <v>1ST SHFT DBL OT</v>
          </cell>
          <cell r="D1693">
            <v>75</v>
          </cell>
          <cell r="E1693">
            <v>0</v>
          </cell>
          <cell r="F1693">
            <v>0</v>
          </cell>
          <cell r="G1693">
            <v>75</v>
          </cell>
          <cell r="H1693">
            <v>807</v>
          </cell>
          <cell r="I1693" t="str">
            <v>53</v>
          </cell>
          <cell r="J1693" t="str">
            <v>POWER SYSTEMS</v>
          </cell>
          <cell r="K1693" t="str">
            <v>NonBarg</v>
          </cell>
          <cell r="L1693" t="str">
            <v>Prod</v>
          </cell>
          <cell r="M1693" t="str">
            <v>Yes</v>
          </cell>
          <cell r="N1693" t="str">
            <v>OT 2.0</v>
          </cell>
          <cell r="O1693">
            <v>50</v>
          </cell>
          <cell r="P1693">
            <v>75</v>
          </cell>
          <cell r="Q1693">
            <v>0</v>
          </cell>
          <cell r="R1693">
            <v>75</v>
          </cell>
          <cell r="S1693">
            <v>75</v>
          </cell>
        </row>
        <row r="1694">
          <cell r="B1694" t="str">
            <v>Z50</v>
          </cell>
          <cell r="C1694" t="str">
            <v>1ST SHFT DBL OT</v>
          </cell>
          <cell r="D1694">
            <v>18</v>
          </cell>
          <cell r="E1694">
            <v>0</v>
          </cell>
          <cell r="F1694">
            <v>0</v>
          </cell>
          <cell r="G1694">
            <v>18</v>
          </cell>
          <cell r="H1694">
            <v>967</v>
          </cell>
          <cell r="I1694" t="str">
            <v>56</v>
          </cell>
          <cell r="J1694" t="str">
            <v>POWER GENERATION</v>
          </cell>
          <cell r="K1694" t="str">
            <v>NonBarg</v>
          </cell>
          <cell r="L1694" t="str">
            <v>Prod</v>
          </cell>
          <cell r="M1694" t="str">
            <v>Yes</v>
          </cell>
          <cell r="N1694" t="str">
            <v>OT 2.0</v>
          </cell>
          <cell r="O1694">
            <v>12</v>
          </cell>
          <cell r="P1694">
            <v>18</v>
          </cell>
          <cell r="Q1694">
            <v>0</v>
          </cell>
          <cell r="R1694">
            <v>18</v>
          </cell>
          <cell r="S1694">
            <v>18</v>
          </cell>
        </row>
        <row r="1695">
          <cell r="B1695" t="str">
            <v>Z50</v>
          </cell>
          <cell r="C1695" t="str">
            <v>1ST SHFT DBL OT</v>
          </cell>
          <cell r="D1695">
            <v>312</v>
          </cell>
          <cell r="E1695">
            <v>0</v>
          </cell>
          <cell r="F1695">
            <v>0</v>
          </cell>
          <cell r="G1695">
            <v>312</v>
          </cell>
          <cell r="H1695">
            <v>1066</v>
          </cell>
          <cell r="I1695" t="str">
            <v>58</v>
          </cell>
          <cell r="J1695" t="str">
            <v>INFO MANAGEMENT</v>
          </cell>
          <cell r="K1695" t="str">
            <v>NonBarg</v>
          </cell>
          <cell r="L1695" t="str">
            <v>Prod</v>
          </cell>
          <cell r="M1695" t="str">
            <v>Yes</v>
          </cell>
          <cell r="N1695" t="str">
            <v>OT 2.0</v>
          </cell>
          <cell r="O1695">
            <v>208</v>
          </cell>
          <cell r="P1695">
            <v>312</v>
          </cell>
          <cell r="Q1695">
            <v>0</v>
          </cell>
          <cell r="R1695">
            <v>312</v>
          </cell>
          <cell r="S1695">
            <v>312</v>
          </cell>
        </row>
        <row r="1696">
          <cell r="B1696" t="str">
            <v>Z51</v>
          </cell>
          <cell r="C1696" t="str">
            <v>3RD SHFT DBL OT</v>
          </cell>
          <cell r="D1696">
            <v>5759.1</v>
          </cell>
          <cell r="E1696">
            <v>0</v>
          </cell>
          <cell r="F1696">
            <v>0</v>
          </cell>
          <cell r="G1696">
            <v>5759.1</v>
          </cell>
          <cell r="H1696">
            <v>115</v>
          </cell>
          <cell r="I1696" t="str">
            <v>31</v>
          </cell>
          <cell r="J1696" t="str">
            <v>NUCLEAR DIVISION</v>
          </cell>
          <cell r="K1696" t="str">
            <v>Barg</v>
          </cell>
          <cell r="L1696" t="str">
            <v>Prod</v>
          </cell>
          <cell r="M1696" t="str">
            <v>Yes</v>
          </cell>
          <cell r="N1696" t="str">
            <v>OT 2.0</v>
          </cell>
          <cell r="O1696">
            <v>4799.25</v>
          </cell>
          <cell r="P1696">
            <v>5759.1</v>
          </cell>
          <cell r="Q1696">
            <v>5759.1</v>
          </cell>
          <cell r="R1696">
            <v>0</v>
          </cell>
          <cell r="S1696">
            <v>5759.1</v>
          </cell>
        </row>
        <row r="1697">
          <cell r="B1697" t="str">
            <v>Z51</v>
          </cell>
          <cell r="C1697" t="str">
            <v>3RD SHFT DBL OT</v>
          </cell>
          <cell r="D1697">
            <v>2.4</v>
          </cell>
          <cell r="E1697">
            <v>0</v>
          </cell>
          <cell r="F1697">
            <v>0</v>
          </cell>
          <cell r="G1697">
            <v>2.4</v>
          </cell>
          <cell r="H1697">
            <v>174</v>
          </cell>
          <cell r="I1697" t="str">
            <v>34</v>
          </cell>
          <cell r="J1697" t="str">
            <v>HUMAN RESRC &amp; CORP SVCS</v>
          </cell>
          <cell r="K1697" t="str">
            <v>Barg</v>
          </cell>
          <cell r="L1697" t="str">
            <v>Prod</v>
          </cell>
          <cell r="M1697" t="str">
            <v>Yes</v>
          </cell>
          <cell r="N1697" t="str">
            <v>OT 2.0</v>
          </cell>
          <cell r="O1697">
            <v>2</v>
          </cell>
          <cell r="P1697">
            <v>2.4</v>
          </cell>
          <cell r="Q1697">
            <v>2.4</v>
          </cell>
          <cell r="R1697">
            <v>0</v>
          </cell>
          <cell r="S1697">
            <v>2.4</v>
          </cell>
        </row>
        <row r="1698">
          <cell r="B1698" t="str">
            <v>Z51</v>
          </cell>
          <cell r="C1698" t="str">
            <v>3RD SHFT DBL OT</v>
          </cell>
          <cell r="D1698">
            <v>11496.9</v>
          </cell>
          <cell r="E1698">
            <v>0</v>
          </cell>
          <cell r="F1698">
            <v>0</v>
          </cell>
          <cell r="G1698">
            <v>11496.9</v>
          </cell>
          <cell r="H1698">
            <v>342</v>
          </cell>
          <cell r="I1698" t="str">
            <v>53</v>
          </cell>
          <cell r="J1698" t="str">
            <v>POWER SYSTEMS</v>
          </cell>
          <cell r="K1698" t="str">
            <v>Barg</v>
          </cell>
          <cell r="L1698" t="str">
            <v>Prod</v>
          </cell>
          <cell r="M1698" t="str">
            <v>Yes</v>
          </cell>
          <cell r="N1698" t="str">
            <v>OT 2.0</v>
          </cell>
          <cell r="O1698">
            <v>9580.75</v>
          </cell>
          <cell r="P1698">
            <v>11496.9</v>
          </cell>
          <cell r="Q1698">
            <v>11496.9</v>
          </cell>
          <cell r="R1698">
            <v>0</v>
          </cell>
          <cell r="S1698">
            <v>11496.9</v>
          </cell>
        </row>
        <row r="1699">
          <cell r="B1699" t="str">
            <v>Z51</v>
          </cell>
          <cell r="C1699" t="str">
            <v>3RD SHFT DBL OT</v>
          </cell>
          <cell r="D1699">
            <v>3093.3</v>
          </cell>
          <cell r="E1699">
            <v>0</v>
          </cell>
          <cell r="F1699">
            <v>0</v>
          </cell>
          <cell r="G1699">
            <v>3093.3</v>
          </cell>
          <cell r="H1699">
            <v>448</v>
          </cell>
          <cell r="I1699" t="str">
            <v>56</v>
          </cell>
          <cell r="J1699" t="str">
            <v>POWER GENERATION</v>
          </cell>
          <cell r="K1699" t="str">
            <v>Barg</v>
          </cell>
          <cell r="L1699" t="str">
            <v>Prod</v>
          </cell>
          <cell r="M1699" t="str">
            <v>Yes</v>
          </cell>
          <cell r="N1699" t="str">
            <v>OT 2.0</v>
          </cell>
          <cell r="O1699">
            <v>2577.75</v>
          </cell>
          <cell r="P1699">
            <v>3093.3</v>
          </cell>
          <cell r="Q1699">
            <v>3093.3</v>
          </cell>
          <cell r="R1699">
            <v>0</v>
          </cell>
          <cell r="S1699">
            <v>3093.3</v>
          </cell>
        </row>
        <row r="1700">
          <cell r="B1700" t="str">
            <v>Z51</v>
          </cell>
          <cell r="C1700" t="str">
            <v>3RD SHFT DBL OT</v>
          </cell>
          <cell r="D1700">
            <v>146.4</v>
          </cell>
          <cell r="E1700">
            <v>0</v>
          </cell>
          <cell r="F1700">
            <v>0</v>
          </cell>
          <cell r="G1700">
            <v>146.4</v>
          </cell>
          <cell r="H1700">
            <v>127</v>
          </cell>
          <cell r="I1700" t="str">
            <v>31</v>
          </cell>
          <cell r="J1700" t="str">
            <v>NUCLEAR DIVISION</v>
          </cell>
          <cell r="K1700" t="str">
            <v>NonBarg</v>
          </cell>
          <cell r="L1700" t="str">
            <v>Prod</v>
          </cell>
          <cell r="M1700" t="str">
            <v>Yes</v>
          </cell>
          <cell r="N1700" t="str">
            <v>OT 2.0</v>
          </cell>
          <cell r="O1700">
            <v>122</v>
          </cell>
          <cell r="P1700">
            <v>146.4</v>
          </cell>
          <cell r="Q1700">
            <v>0</v>
          </cell>
          <cell r="R1700">
            <v>146.4</v>
          </cell>
          <cell r="S1700">
            <v>146.4</v>
          </cell>
        </row>
        <row r="1701">
          <cell r="B1701" t="str">
            <v>Z51</v>
          </cell>
          <cell r="C1701" t="str">
            <v>3RD SHFT DBL OT</v>
          </cell>
          <cell r="D1701">
            <v>252.6</v>
          </cell>
          <cell r="E1701">
            <v>0</v>
          </cell>
          <cell r="F1701">
            <v>0</v>
          </cell>
          <cell r="G1701">
            <v>252.6</v>
          </cell>
          <cell r="H1701">
            <v>352</v>
          </cell>
          <cell r="I1701" t="str">
            <v>34</v>
          </cell>
          <cell r="J1701" t="str">
            <v>HUMAN RESRC &amp; CORP SVCS</v>
          </cell>
          <cell r="K1701" t="str">
            <v>NonBarg</v>
          </cell>
          <cell r="L1701" t="str">
            <v>Prod</v>
          </cell>
          <cell r="M1701" t="str">
            <v>Yes</v>
          </cell>
          <cell r="N1701" t="str">
            <v>OT 2.0</v>
          </cell>
          <cell r="O1701">
            <v>210.5</v>
          </cell>
          <cell r="P1701">
            <v>252.6</v>
          </cell>
          <cell r="Q1701">
            <v>0</v>
          </cell>
          <cell r="R1701">
            <v>252.6</v>
          </cell>
          <cell r="S1701">
            <v>252.6</v>
          </cell>
        </row>
        <row r="1702">
          <cell r="B1702" t="str">
            <v>Z51</v>
          </cell>
          <cell r="C1702" t="str">
            <v>3RD SHFT DBL OT</v>
          </cell>
          <cell r="D1702">
            <v>90</v>
          </cell>
          <cell r="E1702">
            <v>0</v>
          </cell>
          <cell r="F1702">
            <v>0</v>
          </cell>
          <cell r="G1702">
            <v>90</v>
          </cell>
          <cell r="H1702">
            <v>681</v>
          </cell>
          <cell r="I1702" t="str">
            <v>51</v>
          </cell>
          <cell r="J1702" t="str">
            <v>CUSTOMER SERVICE</v>
          </cell>
          <cell r="K1702" t="str">
            <v>NonBarg</v>
          </cell>
          <cell r="L1702" t="str">
            <v>Prod</v>
          </cell>
          <cell r="M1702" t="str">
            <v>Yes</v>
          </cell>
          <cell r="N1702" t="str">
            <v>OT 2.0</v>
          </cell>
          <cell r="O1702">
            <v>75</v>
          </cell>
          <cell r="P1702">
            <v>90</v>
          </cell>
          <cell r="Q1702">
            <v>0</v>
          </cell>
          <cell r="R1702">
            <v>90</v>
          </cell>
          <cell r="S1702">
            <v>90</v>
          </cell>
        </row>
        <row r="1703">
          <cell r="B1703" t="str">
            <v>Z51</v>
          </cell>
          <cell r="C1703" t="str">
            <v>3RD SHFT DBL OT</v>
          </cell>
          <cell r="D1703">
            <v>42</v>
          </cell>
          <cell r="E1703">
            <v>0</v>
          </cell>
          <cell r="F1703">
            <v>0</v>
          </cell>
          <cell r="G1703">
            <v>42</v>
          </cell>
          <cell r="H1703">
            <v>808</v>
          </cell>
          <cell r="I1703" t="str">
            <v>53</v>
          </cell>
          <cell r="J1703" t="str">
            <v>POWER SYSTEMS</v>
          </cell>
          <cell r="K1703" t="str">
            <v>NonBarg</v>
          </cell>
          <cell r="L1703" t="str">
            <v>Prod</v>
          </cell>
          <cell r="M1703" t="str">
            <v>Yes</v>
          </cell>
          <cell r="N1703" t="str">
            <v>OT 2.0</v>
          </cell>
          <cell r="O1703">
            <v>35</v>
          </cell>
          <cell r="P1703">
            <v>42</v>
          </cell>
          <cell r="Q1703">
            <v>0</v>
          </cell>
          <cell r="R1703">
            <v>42</v>
          </cell>
          <cell r="S1703">
            <v>42</v>
          </cell>
        </row>
        <row r="1704">
          <cell r="B1704" t="str">
            <v>Z51</v>
          </cell>
          <cell r="C1704" t="str">
            <v>3RD SHFT DBL OT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1067</v>
          </cell>
          <cell r="I1704" t="str">
            <v>58</v>
          </cell>
          <cell r="J1704" t="str">
            <v>INFO MANAGEMENT</v>
          </cell>
          <cell r="K1704" t="str">
            <v>NonBarg</v>
          </cell>
          <cell r="L1704" t="str">
            <v>Prod</v>
          </cell>
          <cell r="M1704" t="str">
            <v>Yes</v>
          </cell>
          <cell r="N1704" t="str">
            <v>OT 2.0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</row>
        <row r="1705">
          <cell r="B1705" t="str">
            <v>Z52</v>
          </cell>
          <cell r="C1705" t="str">
            <v>WEEKEND SHFT DBL</v>
          </cell>
          <cell r="D1705">
            <v>46590.5</v>
          </cell>
          <cell r="E1705">
            <v>0</v>
          </cell>
          <cell r="F1705">
            <v>0</v>
          </cell>
          <cell r="G1705">
            <v>46590.5</v>
          </cell>
          <cell r="H1705">
            <v>343</v>
          </cell>
          <cell r="I1705" t="str">
            <v>53</v>
          </cell>
          <cell r="J1705" t="str">
            <v>POWER SYSTEMS</v>
          </cell>
          <cell r="K1705" t="str">
            <v>Barg</v>
          </cell>
          <cell r="L1705" t="str">
            <v>Prod</v>
          </cell>
          <cell r="M1705" t="str">
            <v>Yes</v>
          </cell>
          <cell r="N1705" t="str">
            <v>OT 2.0</v>
          </cell>
          <cell r="O1705">
            <v>23295.25</v>
          </cell>
          <cell r="P1705">
            <v>46590.5</v>
          </cell>
          <cell r="Q1705">
            <v>46590.5</v>
          </cell>
          <cell r="R1705">
            <v>0</v>
          </cell>
          <cell r="S1705">
            <v>46590.5</v>
          </cell>
        </row>
        <row r="1706">
          <cell r="B1706" t="str">
            <v>Z52</v>
          </cell>
          <cell r="C1706" t="str">
            <v>WEEKEND SHFT DBL</v>
          </cell>
          <cell r="D1706">
            <v>36</v>
          </cell>
          <cell r="E1706">
            <v>0</v>
          </cell>
          <cell r="F1706">
            <v>0</v>
          </cell>
          <cell r="G1706">
            <v>36</v>
          </cell>
          <cell r="H1706">
            <v>809</v>
          </cell>
          <cell r="I1706" t="str">
            <v>53</v>
          </cell>
          <cell r="J1706" t="str">
            <v>POWER SYSTEMS</v>
          </cell>
          <cell r="K1706" t="str">
            <v>NonBarg</v>
          </cell>
          <cell r="L1706" t="str">
            <v>Prod</v>
          </cell>
          <cell r="M1706" t="str">
            <v>Yes</v>
          </cell>
          <cell r="N1706" t="str">
            <v>OT 2.0</v>
          </cell>
          <cell r="O1706">
            <v>18</v>
          </cell>
          <cell r="P1706">
            <v>36</v>
          </cell>
          <cell r="Q1706">
            <v>0</v>
          </cell>
          <cell r="R1706">
            <v>36</v>
          </cell>
          <cell r="S1706">
            <v>36</v>
          </cell>
        </row>
        <row r="1707">
          <cell r="B1707" t="str">
            <v>Z70</v>
          </cell>
          <cell r="C1707" t="str">
            <v>JNT SFTY ACT DBL OT</v>
          </cell>
          <cell r="D1707">
            <v>25.8</v>
          </cell>
          <cell r="E1707">
            <v>0</v>
          </cell>
          <cell r="F1707">
            <v>0</v>
          </cell>
          <cell r="G1707">
            <v>25.8</v>
          </cell>
          <cell r="H1707">
            <v>116</v>
          </cell>
          <cell r="I1707" t="str">
            <v>31</v>
          </cell>
          <cell r="J1707" t="str">
            <v>NUCLEAR DIVISION</v>
          </cell>
          <cell r="K1707" t="str">
            <v>Barg</v>
          </cell>
          <cell r="L1707" t="str">
            <v>Prod</v>
          </cell>
          <cell r="M1707" t="str">
            <v>Yes</v>
          </cell>
          <cell r="N1707" t="str">
            <v>OT 2.0</v>
          </cell>
          <cell r="O1707">
            <v>0.5</v>
          </cell>
          <cell r="P1707">
            <v>25.8</v>
          </cell>
          <cell r="Q1707">
            <v>25.8</v>
          </cell>
          <cell r="R1707">
            <v>0</v>
          </cell>
          <cell r="S1707">
            <v>25.8</v>
          </cell>
        </row>
        <row r="1708">
          <cell r="B1708" t="str">
            <v>Z70</v>
          </cell>
          <cell r="C1708" t="str">
            <v>JNT SFTY ACT DBL OT</v>
          </cell>
          <cell r="D1708">
            <v>499.7</v>
          </cell>
          <cell r="E1708">
            <v>0</v>
          </cell>
          <cell r="F1708">
            <v>0</v>
          </cell>
          <cell r="G1708">
            <v>499.7</v>
          </cell>
          <cell r="H1708">
            <v>344</v>
          </cell>
          <cell r="I1708" t="str">
            <v>53</v>
          </cell>
          <cell r="J1708" t="str">
            <v>POWER SYSTEMS</v>
          </cell>
          <cell r="K1708" t="str">
            <v>Barg</v>
          </cell>
          <cell r="L1708" t="str">
            <v>Prod</v>
          </cell>
          <cell r="M1708" t="str">
            <v>Yes</v>
          </cell>
          <cell r="N1708" t="str">
            <v>OT 2.0</v>
          </cell>
          <cell r="O1708">
            <v>9.5</v>
          </cell>
          <cell r="P1708">
            <v>499.7</v>
          </cell>
          <cell r="Q1708">
            <v>499.7</v>
          </cell>
          <cell r="R1708">
            <v>0</v>
          </cell>
          <cell r="S1708">
            <v>499.7</v>
          </cell>
        </row>
        <row r="1709">
          <cell r="B1709" t="str">
            <v>Z70</v>
          </cell>
          <cell r="C1709" t="str">
            <v>JNT SFTY ACT DBL OT</v>
          </cell>
          <cell r="D1709">
            <v>50.1</v>
          </cell>
          <cell r="E1709">
            <v>0</v>
          </cell>
          <cell r="F1709">
            <v>0</v>
          </cell>
          <cell r="G1709">
            <v>50.1</v>
          </cell>
          <cell r="H1709">
            <v>449</v>
          </cell>
          <cell r="I1709" t="str">
            <v>56</v>
          </cell>
          <cell r="J1709" t="str">
            <v>POWER GENERATION</v>
          </cell>
          <cell r="K1709" t="str">
            <v>Barg</v>
          </cell>
          <cell r="L1709" t="str">
            <v>Prod</v>
          </cell>
          <cell r="M1709" t="str">
            <v>Yes</v>
          </cell>
          <cell r="N1709" t="str">
            <v>OT 2.0</v>
          </cell>
          <cell r="O1709">
            <v>1</v>
          </cell>
          <cell r="P1709">
            <v>50.1</v>
          </cell>
          <cell r="Q1709">
            <v>50.1</v>
          </cell>
          <cell r="R1709">
            <v>0</v>
          </cell>
          <cell r="S1709">
            <v>50.1</v>
          </cell>
        </row>
        <row r="1710">
          <cell r="B1710" t="str">
            <v>Z71</v>
          </cell>
          <cell r="C1710" t="str">
            <v>DISPUTE RES DBL OT</v>
          </cell>
          <cell r="D1710">
            <v>308.10000000000002</v>
          </cell>
          <cell r="E1710">
            <v>0</v>
          </cell>
          <cell r="F1710">
            <v>0</v>
          </cell>
          <cell r="G1710">
            <v>308.10000000000002</v>
          </cell>
          <cell r="H1710">
            <v>345</v>
          </cell>
          <cell r="I1710" t="str">
            <v>53</v>
          </cell>
          <cell r="J1710" t="str">
            <v>POWER SYSTEMS</v>
          </cell>
          <cell r="K1710" t="str">
            <v>Barg</v>
          </cell>
          <cell r="L1710" t="str">
            <v>Prod</v>
          </cell>
          <cell r="M1710" t="str">
            <v>Yes</v>
          </cell>
          <cell r="N1710" t="str">
            <v>OT 2.0</v>
          </cell>
          <cell r="O1710">
            <v>6.5</v>
          </cell>
          <cell r="P1710">
            <v>308.10000000000002</v>
          </cell>
          <cell r="Q1710">
            <v>308.10000000000002</v>
          </cell>
          <cell r="R1710">
            <v>0</v>
          </cell>
          <cell r="S1710">
            <v>308.10000000000002</v>
          </cell>
        </row>
        <row r="1711">
          <cell r="B1711" t="str">
            <v>Z72</v>
          </cell>
          <cell r="C1711" t="str">
            <v>JNT TEAM INV DBL OT</v>
          </cell>
          <cell r="D1711">
            <v>1052.52</v>
          </cell>
          <cell r="E1711">
            <v>0</v>
          </cell>
          <cell r="F1711">
            <v>0</v>
          </cell>
          <cell r="G1711">
            <v>1052.52</v>
          </cell>
          <cell r="H1711">
            <v>346</v>
          </cell>
          <cell r="I1711" t="str">
            <v>53</v>
          </cell>
          <cell r="J1711" t="str">
            <v>POWER SYSTEMS</v>
          </cell>
          <cell r="K1711" t="str">
            <v>Barg</v>
          </cell>
          <cell r="L1711" t="str">
            <v>Prod</v>
          </cell>
          <cell r="M1711" t="str">
            <v>Yes</v>
          </cell>
          <cell r="N1711" t="str">
            <v>OT 2.0</v>
          </cell>
          <cell r="O1711">
            <v>21.75</v>
          </cell>
          <cell r="P1711">
            <v>1052.52</v>
          </cell>
          <cell r="Q1711">
            <v>1052.52</v>
          </cell>
          <cell r="R1711">
            <v>0</v>
          </cell>
          <cell r="S1711">
            <v>1052.52</v>
          </cell>
        </row>
        <row r="1712">
          <cell r="B1712" t="str">
            <v>Z73</v>
          </cell>
          <cell r="C1712" t="str">
            <v>MGT REQ MEET DBL OT</v>
          </cell>
          <cell r="D1712">
            <v>4848.55</v>
          </cell>
          <cell r="E1712">
            <v>0</v>
          </cell>
          <cell r="F1712">
            <v>0</v>
          </cell>
          <cell r="G1712">
            <v>4848.55</v>
          </cell>
          <cell r="H1712">
            <v>347</v>
          </cell>
          <cell r="I1712" t="str">
            <v>53</v>
          </cell>
          <cell r="J1712" t="str">
            <v>POWER SYSTEMS</v>
          </cell>
          <cell r="K1712" t="str">
            <v>Barg</v>
          </cell>
          <cell r="L1712" t="str">
            <v>Prod</v>
          </cell>
          <cell r="M1712" t="str">
            <v>Yes</v>
          </cell>
          <cell r="N1712" t="str">
            <v>OT 2.0</v>
          </cell>
          <cell r="O1712">
            <v>100.5</v>
          </cell>
          <cell r="P1712">
            <v>4848.55</v>
          </cell>
          <cell r="Q1712">
            <v>4848.55</v>
          </cell>
          <cell r="R1712">
            <v>0</v>
          </cell>
          <cell r="S1712">
            <v>4848.55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roj_Info"/>
      <sheetName val="Devlp_Info"/>
      <sheetName val="E&amp;C_Info"/>
      <sheetName val="Sch_WTG"/>
      <sheetName val="Sch_Info"/>
      <sheetName val="WTG_RU"/>
      <sheetName val="Est_Summary"/>
      <sheetName val="Est_Comp"/>
      <sheetName val="Est_Detail"/>
      <sheetName val="Spend_Curv"/>
      <sheetName val="WBS_Summary"/>
      <sheetName val="Fld_Qtys_Rds"/>
      <sheetName val="Fld_Qtys_Coll"/>
      <sheetName val="Fld_Qtys_Othr"/>
      <sheetName val="RN_List"/>
      <sheetName val="Swyrd"/>
      <sheetName val="SOW"/>
      <sheetName val="Cost_SS"/>
      <sheetName val="Cost_Cable"/>
      <sheetName val="Cost_VDCS"/>
      <sheetName val="Cost_Misc"/>
      <sheetName val="Cost_Fnds"/>
      <sheetName val="WTG_Data"/>
      <sheetName val="Cost_MET"/>
      <sheetName val="Looku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ROLL UP"/>
      <sheetName val="1997 PSA"/>
      <sheetName val="1998 PSA"/>
      <sheetName val="1999 PSA"/>
      <sheetName val="2000 PSA"/>
      <sheetName val="98, 99 and 2000 SVI"/>
      <sheetName val="FPL - PS,SV Payouts"/>
      <sheetName val="GROUP - PS,SV Payouts"/>
      <sheetName val="Energy - PS,SV Payouts-NON 16B"/>
      <sheetName val="Turner"/>
      <sheetName val="Restricted Stock"/>
      <sheetName val="16B - Restric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ROLL UP"/>
      <sheetName val="1997 PSA"/>
      <sheetName val="1998 PSA"/>
      <sheetName val="1999 PSA"/>
      <sheetName val="2000 PSA"/>
      <sheetName val="98, 99 and 2000 SVI"/>
      <sheetName val="FPL - PS,SV Payouts"/>
      <sheetName val="GROUP - PS,SV Payouts"/>
      <sheetName val="Energy - PS,SV Payouts-NON 16B"/>
      <sheetName val="Turner"/>
      <sheetName val="Restricted Stock"/>
      <sheetName val="16B - Restric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st_Sum"/>
      <sheetName val="Exec Sum by Supplier"/>
      <sheetName val="Exec Summary"/>
      <sheetName val="Est Overview"/>
      <sheetName val="Est Summary"/>
      <sheetName val="Est_Detail"/>
      <sheetName val="Spend_Sch"/>
      <sheetName val="Cancl_Sch"/>
      <sheetName val="Sheet2"/>
      <sheetName val="Junk"/>
      <sheetName val="Cancl_Prct"/>
      <sheetName val="Conduc"/>
      <sheetName val="Summary"/>
      <sheetName val="Cases"/>
    </sheetNames>
    <sheetDataSet>
      <sheetData sheetId="0"/>
      <sheetData sheetId="1"/>
      <sheetData sheetId="2"/>
      <sheetData sheetId="3"/>
      <sheetData sheetId="4"/>
      <sheetData sheetId="5">
        <row r="14">
          <cell r="G14">
            <v>197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Est_Sum"/>
      <sheetName val="Exec Sum by Supplier"/>
      <sheetName val="Exec Summary"/>
      <sheetName val="Est Overview"/>
      <sheetName val="Est Summary"/>
      <sheetName val="Est_Detail"/>
      <sheetName val="Spend_Sch"/>
      <sheetName val="Cancl_Sch"/>
      <sheetName val="Sheet2"/>
      <sheetName val="Junk"/>
      <sheetName val="Cancl_Prct"/>
      <sheetName val="Conduc"/>
      <sheetName val="Summary"/>
      <sheetName val="Cases"/>
    </sheetNames>
    <sheetDataSet>
      <sheetData sheetId="0"/>
      <sheetData sheetId="1"/>
      <sheetData sheetId="2"/>
      <sheetData sheetId="3"/>
      <sheetData sheetId="4"/>
      <sheetData sheetId="5">
        <row r="14">
          <cell r="G14">
            <v>197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PCR%20Historical%20Cost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XF0GSS" refreshedDate="41099.431518055557" createdVersion="3" refreshedVersion="3" minRefreshableVersion="3" recordCount="78">
  <cacheSource type="worksheet">
    <worksheetSource ref="A1:P79" sheet="Legal-A&amp;G" r:id="rId2"/>
  </cacheSource>
  <cacheFields count="16">
    <cacheField name="RefDocNo" numFmtId="0">
      <sharedItems/>
    </cacheField>
    <cacheField name="CoCd" numFmtId="0">
      <sharedItems/>
    </cacheField>
    <cacheField name="Per" numFmtId="0">
      <sharedItems/>
    </cacheField>
    <cacheField name="DocTyp" numFmtId="0">
      <sharedItems/>
    </cacheField>
    <cacheField name="Year" numFmtId="0">
      <sharedItems/>
    </cacheField>
    <cacheField name="Cost Elem." numFmtId="0">
      <sharedItems/>
    </cacheField>
    <cacheField name="Cost element descr." numFmtId="0">
      <sharedItems/>
    </cacheField>
    <cacheField name="Object" numFmtId="0">
      <sharedItems/>
    </cacheField>
    <cacheField name="Offst.acct" numFmtId="0">
      <sharedItems/>
    </cacheField>
    <cacheField name="PaCC" numFmtId="0">
      <sharedItems/>
    </cacheField>
    <cacheField name="Partner object" numFmtId="0">
      <sharedItems/>
    </cacheField>
    <cacheField name="OffAc.name" numFmtId="0">
      <sharedItems count="13">
        <s v="PARSLEY COFFIN RENNER LLP"/>
        <s v="FELDMAN GALE PA"/>
        <s v="Accr Liab-CapDevCost"/>
        <s v="FLORIDA POWER &amp; LIGHT COMPANY"/>
        <s v="BROWN MCCARROLL LLP"/>
        <s v="REYNOLDS SMITH &amp; HILLS INC"/>
        <s v="NEXTERA ENERGY RESOURCES LLC"/>
        <s v="LYNN TILLOTSON PINKER &amp; COX LLP"/>
        <s v="BURFORD &amp; RYBURN LLP"/>
        <s v="Out Serv-GenBusCons" u="1"/>
        <s v="P/R Exp Other (DP)" u="1"/>
        <s v="Out Serv-Legal" u="1"/>
        <s v="Out Serv-Othr" u="1"/>
      </sharedItems>
    </cacheField>
    <cacheField name="Doc. Date" numFmtId="14">
      <sharedItems containsSemiMixedTypes="0" containsNonDate="0" containsDate="1" containsString="0" minDate="2011-02-21T00:00:00" maxDate="2012-04-01T00:00:00"/>
    </cacheField>
    <cacheField name="Postg Date" numFmtId="14">
      <sharedItems containsSemiMixedTypes="0" containsNonDate="0" containsDate="1" containsString="0" minDate="2011-04-01T00:00:00" maxDate="2012-04-01T00:00:00"/>
    </cacheField>
    <cacheField name="ValCOArCur" numFmtId="0">
      <sharedItems containsSemiMixedTypes="0" containsString="0" containsNumber="1" minValue="-75933.87" maxValue="75933.87"/>
    </cacheField>
    <cacheField name="Quantity" numFmtId="0">
      <sharedItems containsSemiMixedTypes="0" containsString="0" containsNumber="1" containsInteger="1" minValue="0" maxValue="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8">
  <r>
    <s v="100003477"/>
    <s v="1253"/>
    <s v="001"/>
    <s v="ZK"/>
    <s v="2012"/>
    <s v="5750100"/>
    <s v="OUTSIDE SERVICES: Legal"/>
    <s v="P-2500-043-01"/>
    <s v="5270600"/>
    <s v=""/>
    <s v=""/>
    <x v="0"/>
    <d v="2012-01-31T00:00:00"/>
    <d v="2012-01-31T00:00:00"/>
    <n v="3576"/>
    <n v="0"/>
  </r>
  <r>
    <s v="100003477"/>
    <s v="1253"/>
    <s v="001"/>
    <s v="ZK"/>
    <s v="2012"/>
    <s v="5750100"/>
    <s v="OUTSIDE SERVICES: Legal"/>
    <s v="P-2500-043-01"/>
    <s v="5270600"/>
    <s v=""/>
    <s v=""/>
    <x v="0"/>
    <d v="2012-01-31T00:00:00"/>
    <d v="2012-01-31T00:00:00"/>
    <n v="5527.5"/>
    <n v="0"/>
  </r>
  <r>
    <s v="100002079"/>
    <s v="1253"/>
    <s v="009"/>
    <s v="ZK"/>
    <s v="2011"/>
    <s v="5750100"/>
    <s v="OUTSIDE SERVICES: Legal"/>
    <s v="P-2500-043-01"/>
    <s v="5750400"/>
    <s v=""/>
    <s v=""/>
    <x v="1"/>
    <d v="2011-09-30T00:00:00"/>
    <d v="2011-09-30T00:00:00"/>
    <n v="10235.06"/>
    <n v="0"/>
  </r>
  <r>
    <s v="100002210"/>
    <s v="1253"/>
    <s v="010"/>
    <s v="ZB"/>
    <s v="2011"/>
    <s v="5750100"/>
    <s v="OUTSIDE SERVICES: Legal"/>
    <s v="P-2500-046-04"/>
    <s v="3320905"/>
    <s v=""/>
    <s v=""/>
    <x v="2"/>
    <d v="2011-09-30T00:00:00"/>
    <d v="2011-10-01T00:00:00"/>
    <n v="-7495"/>
    <n v="0"/>
  </r>
  <r>
    <s v="100001776"/>
    <s v="1253"/>
    <s v="009"/>
    <s v="ZB"/>
    <s v="2011"/>
    <s v="5750100"/>
    <s v="OUTSIDE SERVICES: Legal"/>
    <s v="P-2500-046-04"/>
    <s v="3320905"/>
    <s v=""/>
    <s v=""/>
    <x v="2"/>
    <d v="2011-08-31T00:00:00"/>
    <d v="2011-09-01T00:00:00"/>
    <n v="-7495"/>
    <n v="0"/>
  </r>
  <r>
    <s v="100001469"/>
    <s v="1253"/>
    <s v="008"/>
    <s v="ZB"/>
    <s v="2011"/>
    <s v="5750100"/>
    <s v="OUTSIDE SERVICES: Legal"/>
    <s v="P-2500-046-04"/>
    <s v="3320905"/>
    <s v=""/>
    <s v=""/>
    <x v="2"/>
    <d v="2011-07-31T00:00:00"/>
    <d v="2011-08-01T00:00:00"/>
    <n v="-8025"/>
    <n v="0"/>
  </r>
  <r>
    <s v="100001257"/>
    <s v="1253"/>
    <s v="007"/>
    <s v="ZB"/>
    <s v="2011"/>
    <s v="5750100"/>
    <s v="OUTSIDE SERVICES: Legal"/>
    <s v="P-2500-046-04"/>
    <s v="3320905"/>
    <s v=""/>
    <s v=""/>
    <x v="2"/>
    <d v="2011-06-30T00:00:00"/>
    <d v="2011-07-01T00:00:00"/>
    <n v="-20625"/>
    <n v="0"/>
  </r>
  <r>
    <s v="100002429"/>
    <s v="1253"/>
    <s v="011"/>
    <s v="ZB"/>
    <s v="2011"/>
    <s v="5750100"/>
    <s v="OUTSIDE SERVICES: Legal"/>
    <s v="P-2500-045-04"/>
    <s v="3320905"/>
    <s v=""/>
    <s v=""/>
    <x v="2"/>
    <d v="2011-10-31T00:00:00"/>
    <d v="2011-11-01T00:00:00"/>
    <n v="-1272.5"/>
    <n v="0"/>
  </r>
  <r>
    <s v="100002210"/>
    <s v="1253"/>
    <s v="010"/>
    <s v="ZB"/>
    <s v="2011"/>
    <s v="5750100"/>
    <s v="OUTSIDE SERVICES: Legal"/>
    <s v="P-2500-045-04"/>
    <s v="3320905"/>
    <s v=""/>
    <s v=""/>
    <x v="2"/>
    <d v="2011-09-30T00:00:00"/>
    <d v="2011-10-01T00:00:00"/>
    <n v="-3051.92"/>
    <n v="0"/>
  </r>
  <r>
    <s v="100001469"/>
    <s v="1253"/>
    <s v="008"/>
    <s v="ZB"/>
    <s v="2011"/>
    <s v="5750100"/>
    <s v="OUTSIDE SERVICES: Legal"/>
    <s v="P-2500-045-04"/>
    <s v="3320905"/>
    <s v=""/>
    <s v=""/>
    <x v="2"/>
    <d v="2011-07-31T00:00:00"/>
    <d v="2011-08-01T00:00:00"/>
    <n v="-66500"/>
    <n v="0"/>
  </r>
  <r>
    <s v="100001776"/>
    <s v="1253"/>
    <s v="009"/>
    <s v="ZB"/>
    <s v="2011"/>
    <s v="5750100"/>
    <s v="OUTSIDE SERVICES: Legal"/>
    <s v="P-2500-045-04"/>
    <s v="3320905"/>
    <s v=""/>
    <s v=""/>
    <x v="2"/>
    <d v="2011-08-31T00:00:00"/>
    <d v="2011-09-01T00:00:00"/>
    <n v="-10155.620000000001"/>
    <n v="0"/>
  </r>
  <r>
    <s v="100001257"/>
    <s v="1253"/>
    <s v="007"/>
    <s v="ZB"/>
    <s v="2011"/>
    <s v="5750100"/>
    <s v="OUTSIDE SERVICES: Legal"/>
    <s v="P-2500-045-04"/>
    <s v="3320905"/>
    <s v=""/>
    <s v=""/>
    <x v="2"/>
    <d v="2011-06-30T00:00:00"/>
    <d v="2011-07-01T00:00:00"/>
    <n v="-75933.87"/>
    <n v="0"/>
  </r>
  <r>
    <s v="100003963"/>
    <s v="1253"/>
    <s v="003"/>
    <s v="ZB"/>
    <s v="2012"/>
    <s v="5750100"/>
    <s v="OUTSIDE SERVICES: Legal"/>
    <s v="P-2500-043-01"/>
    <s v="3320905"/>
    <s v=""/>
    <s v=""/>
    <x v="2"/>
    <d v="2012-02-29T00:00:00"/>
    <d v="2012-03-01T00:00:00"/>
    <n v="-580"/>
    <n v="0"/>
  </r>
  <r>
    <s v="100002785"/>
    <s v="1253"/>
    <s v="012"/>
    <s v="ZB"/>
    <s v="2011"/>
    <s v="5750100"/>
    <s v="OUTSIDE SERVICES: Legal"/>
    <s v="P-2500-043-01"/>
    <s v="3320905"/>
    <s v=""/>
    <s v=""/>
    <x v="2"/>
    <d v="2011-11-30T00:00:00"/>
    <d v="2011-12-01T00:00:00"/>
    <n v="-1262.5"/>
    <n v="0"/>
  </r>
  <r>
    <s v="100002429"/>
    <s v="1253"/>
    <s v="011"/>
    <s v="ZB"/>
    <s v="2011"/>
    <s v="5750100"/>
    <s v="OUTSIDE SERVICES: Legal"/>
    <s v="P-2500-043-01"/>
    <s v="3320905"/>
    <s v=""/>
    <s v=""/>
    <x v="2"/>
    <d v="2011-10-31T00:00:00"/>
    <d v="2011-11-01T00:00:00"/>
    <n v="-2255.5"/>
    <n v="0"/>
  </r>
  <r>
    <s v="100002210"/>
    <s v="1253"/>
    <s v="010"/>
    <s v="ZB"/>
    <s v="2011"/>
    <s v="5750100"/>
    <s v="OUTSIDE SERVICES: Legal"/>
    <s v="P-2500-043-01"/>
    <s v="3320905"/>
    <s v=""/>
    <s v=""/>
    <x v="2"/>
    <d v="2011-09-30T00:00:00"/>
    <d v="2011-10-01T00:00:00"/>
    <n v="-23793.5"/>
    <n v="0"/>
  </r>
  <r>
    <s v="100003584"/>
    <s v="1253"/>
    <s v="002"/>
    <s v="ZB"/>
    <s v="2012"/>
    <s v="5750100"/>
    <s v="OUTSIDE SERVICES: Legal"/>
    <s v="P-2500-043-01"/>
    <s v="3320905"/>
    <s v=""/>
    <s v=""/>
    <x v="2"/>
    <d v="2012-01-31T00:00:00"/>
    <d v="2012-02-01T00:00:00"/>
    <n v="-3070.2"/>
    <n v="0"/>
  </r>
  <r>
    <s v="100003242"/>
    <s v="1253"/>
    <s v="001"/>
    <s v="ZB"/>
    <s v="2012"/>
    <s v="5750100"/>
    <s v="OUTSIDE SERVICES: Legal"/>
    <s v="P-2500-043-01"/>
    <s v="3320905"/>
    <s v=""/>
    <s v=""/>
    <x v="2"/>
    <d v="2011-12-31T00:00:00"/>
    <d v="2012-01-01T00:00:00"/>
    <n v="-2693.07"/>
    <n v="0"/>
  </r>
  <r>
    <s v="100001776"/>
    <s v="1253"/>
    <s v="009"/>
    <s v="ZB"/>
    <s v="2011"/>
    <s v="5750100"/>
    <s v="OUTSIDE SERVICES: Legal"/>
    <s v="P-2500-043-01"/>
    <s v="3320905"/>
    <s v=""/>
    <s v=""/>
    <x v="2"/>
    <d v="2011-08-31T00:00:00"/>
    <d v="2011-09-01T00:00:00"/>
    <n v="-22926.5"/>
    <n v="0"/>
  </r>
  <r>
    <s v="100001469"/>
    <s v="1253"/>
    <s v="008"/>
    <s v="ZB"/>
    <s v="2011"/>
    <s v="5750100"/>
    <s v="OUTSIDE SERVICES: Legal"/>
    <s v="P-2500-043-01"/>
    <s v="3320905"/>
    <s v=""/>
    <s v=""/>
    <x v="2"/>
    <d v="2011-07-31T00:00:00"/>
    <d v="2011-08-01T00:00:00"/>
    <n v="-20778"/>
    <n v="0"/>
  </r>
  <r>
    <s v="100001257"/>
    <s v="1253"/>
    <s v="007"/>
    <s v="ZB"/>
    <s v="2011"/>
    <s v="5750100"/>
    <s v="OUTSIDE SERVICES: Legal"/>
    <s v="P-2500-043-01"/>
    <s v="3320905"/>
    <s v=""/>
    <s v=""/>
    <x v="2"/>
    <d v="2011-06-30T00:00:00"/>
    <d v="2011-07-01T00:00:00"/>
    <n v="-16163.79"/>
    <n v="0"/>
  </r>
  <r>
    <s v="100002064"/>
    <s v="1253"/>
    <s v="009"/>
    <s v="ZA"/>
    <s v="2011"/>
    <s v="5750100"/>
    <s v="OUTSIDE SERVICES: Legal"/>
    <s v="P-2500-046-04"/>
    <s v="3320905"/>
    <s v=""/>
    <s v=""/>
    <x v="2"/>
    <d v="2011-09-30T00:00:00"/>
    <d v="2011-09-30T00:00:00"/>
    <n v="7495"/>
    <n v="0"/>
  </r>
  <r>
    <s v="100001703"/>
    <s v="1253"/>
    <s v="008"/>
    <s v="ZA"/>
    <s v="2011"/>
    <s v="5750100"/>
    <s v="OUTSIDE SERVICES: Legal"/>
    <s v="P-2500-046-04"/>
    <s v="3320905"/>
    <s v=""/>
    <s v=""/>
    <x v="2"/>
    <d v="2011-08-31T00:00:00"/>
    <d v="2011-08-31T00:00:00"/>
    <n v="7495"/>
    <n v="0"/>
  </r>
  <r>
    <s v="100001378"/>
    <s v="1253"/>
    <s v="007"/>
    <s v="ZA"/>
    <s v="2011"/>
    <s v="5750100"/>
    <s v="OUTSIDE SERVICES: Legal"/>
    <s v="P-2500-046-04"/>
    <s v="3320905"/>
    <s v=""/>
    <s v=""/>
    <x v="2"/>
    <d v="2011-07-31T00:00:00"/>
    <d v="2011-07-31T00:00:00"/>
    <n v="8025"/>
    <n v="0"/>
  </r>
  <r>
    <s v="100001215"/>
    <s v="1253"/>
    <s v="006"/>
    <s v="ZA"/>
    <s v="2011"/>
    <s v="5750100"/>
    <s v="OUTSIDE SERVICES: Legal"/>
    <s v="P-2500-046-04"/>
    <s v="3320905"/>
    <s v=""/>
    <s v=""/>
    <x v="2"/>
    <d v="2011-06-30T00:00:00"/>
    <d v="2011-06-30T00:00:00"/>
    <n v="20625"/>
    <n v="0"/>
  </r>
  <r>
    <s v="100002334"/>
    <s v="1253"/>
    <s v="010"/>
    <s v="ZA"/>
    <s v="2011"/>
    <s v="5750100"/>
    <s v="OUTSIDE SERVICES: Legal"/>
    <s v="P-2500-045-04"/>
    <s v="3320905"/>
    <s v=""/>
    <s v=""/>
    <x v="2"/>
    <d v="2011-10-31T00:00:00"/>
    <d v="2011-10-31T00:00:00"/>
    <n v="1272.5"/>
    <n v="0"/>
  </r>
  <r>
    <s v="100002064"/>
    <s v="1253"/>
    <s v="009"/>
    <s v="ZA"/>
    <s v="2011"/>
    <s v="5750100"/>
    <s v="OUTSIDE SERVICES: Legal"/>
    <s v="P-2500-045-04"/>
    <s v="3320905"/>
    <s v=""/>
    <s v=""/>
    <x v="2"/>
    <d v="2011-09-30T00:00:00"/>
    <d v="2011-09-30T00:00:00"/>
    <n v="3051.92"/>
    <n v="0"/>
  </r>
  <r>
    <s v="100001703"/>
    <s v="1253"/>
    <s v="008"/>
    <s v="ZA"/>
    <s v="2011"/>
    <s v="5750100"/>
    <s v="OUTSIDE SERVICES: Legal"/>
    <s v="P-2500-045-04"/>
    <s v="3320905"/>
    <s v=""/>
    <s v=""/>
    <x v="2"/>
    <d v="2011-08-31T00:00:00"/>
    <d v="2011-08-31T00:00:00"/>
    <n v="10155.620000000001"/>
    <n v="0"/>
  </r>
  <r>
    <s v="100001378"/>
    <s v="1253"/>
    <s v="007"/>
    <s v="ZA"/>
    <s v="2011"/>
    <s v="5750100"/>
    <s v="OUTSIDE SERVICES: Legal"/>
    <s v="P-2500-045-04"/>
    <s v="3320905"/>
    <s v=""/>
    <s v=""/>
    <x v="2"/>
    <d v="2011-07-31T00:00:00"/>
    <d v="2011-07-31T00:00:00"/>
    <n v="66500"/>
    <n v="0"/>
  </r>
  <r>
    <s v="100001215"/>
    <s v="1253"/>
    <s v="006"/>
    <s v="ZA"/>
    <s v="2011"/>
    <s v="5750100"/>
    <s v="OUTSIDE SERVICES: Legal"/>
    <s v="P-2500-045-04"/>
    <s v="3320905"/>
    <s v=""/>
    <s v=""/>
    <x v="2"/>
    <d v="2011-06-30T00:00:00"/>
    <d v="2011-06-30T00:00:00"/>
    <n v="75933.87"/>
    <n v="0"/>
  </r>
  <r>
    <s v="100004307"/>
    <s v="1253"/>
    <s v="003"/>
    <s v="ZA"/>
    <s v="2012"/>
    <s v="5750100"/>
    <s v="OUTSIDE SERVICES: Legal"/>
    <s v="P-2500-043-01"/>
    <s v="3320905"/>
    <s v=""/>
    <s v=""/>
    <x v="2"/>
    <d v="2012-03-31T00:00:00"/>
    <d v="2012-03-31T00:00:00"/>
    <n v="1580"/>
    <n v="0"/>
  </r>
  <r>
    <s v="100003123"/>
    <s v="1253"/>
    <s v="012"/>
    <s v="ZA"/>
    <s v="2011"/>
    <s v="5750100"/>
    <s v="OUTSIDE SERVICES: Legal"/>
    <s v="P-2500-043-01"/>
    <s v="3320905"/>
    <s v=""/>
    <s v=""/>
    <x v="2"/>
    <d v="2011-12-31T00:00:00"/>
    <d v="2011-12-31T00:00:00"/>
    <n v="2693.07"/>
    <n v="0"/>
  </r>
  <r>
    <s v="100002641"/>
    <s v="1253"/>
    <s v="011"/>
    <s v="ZA"/>
    <s v="2011"/>
    <s v="5750100"/>
    <s v="OUTSIDE SERVICES: Legal"/>
    <s v="P-2500-043-01"/>
    <s v="3320905"/>
    <s v=""/>
    <s v=""/>
    <x v="2"/>
    <d v="2011-11-30T00:00:00"/>
    <d v="2011-11-30T00:00:00"/>
    <n v="1262.5"/>
    <n v="0"/>
  </r>
  <r>
    <s v="100002064"/>
    <s v="1253"/>
    <s v="009"/>
    <s v="ZA"/>
    <s v="2011"/>
    <s v="5750100"/>
    <s v="OUTSIDE SERVICES: Legal"/>
    <s v="P-2500-043-01"/>
    <s v="3320905"/>
    <s v=""/>
    <s v=""/>
    <x v="2"/>
    <d v="2011-09-30T00:00:00"/>
    <d v="2011-09-30T00:00:00"/>
    <n v="23793.5"/>
    <n v="0"/>
  </r>
  <r>
    <s v="100001703"/>
    <s v="1253"/>
    <s v="008"/>
    <s v="ZA"/>
    <s v="2011"/>
    <s v="5750100"/>
    <s v="OUTSIDE SERVICES: Legal"/>
    <s v="P-2500-043-01"/>
    <s v="3320905"/>
    <s v=""/>
    <s v=""/>
    <x v="2"/>
    <d v="2011-08-31T00:00:00"/>
    <d v="2011-08-31T00:00:00"/>
    <n v="22926.5"/>
    <n v="0"/>
  </r>
  <r>
    <s v="100002334"/>
    <s v="1253"/>
    <s v="010"/>
    <s v="ZA"/>
    <s v="2011"/>
    <s v="5750100"/>
    <s v="OUTSIDE SERVICES: Legal"/>
    <s v="P-2500-043-01"/>
    <s v="3320905"/>
    <s v=""/>
    <s v=""/>
    <x v="2"/>
    <d v="2011-10-31T00:00:00"/>
    <d v="2011-10-31T00:00:00"/>
    <n v="2255.5"/>
    <n v="0"/>
  </r>
  <r>
    <s v="100003839"/>
    <s v="1253"/>
    <s v="002"/>
    <s v="ZA"/>
    <s v="2012"/>
    <s v="5750100"/>
    <s v="OUTSIDE SERVICES: Legal"/>
    <s v="P-2500-043-01"/>
    <s v="3320905"/>
    <s v=""/>
    <s v=""/>
    <x v="2"/>
    <d v="2012-02-29T00:00:00"/>
    <d v="2012-02-29T00:00:00"/>
    <n v="580"/>
    <n v="0"/>
  </r>
  <r>
    <s v="100003461"/>
    <s v="1253"/>
    <s v="001"/>
    <s v="ZA"/>
    <s v="2012"/>
    <s v="5750100"/>
    <s v="OUTSIDE SERVICES: Legal"/>
    <s v="P-2500-043-01"/>
    <s v="3320905"/>
    <s v=""/>
    <s v=""/>
    <x v="2"/>
    <d v="2012-01-31T00:00:00"/>
    <d v="2012-01-31T00:00:00"/>
    <n v="3070.2"/>
    <n v="0"/>
  </r>
  <r>
    <s v="100001378"/>
    <s v="1253"/>
    <s v="007"/>
    <s v="ZA"/>
    <s v="2011"/>
    <s v="5750100"/>
    <s v="OUTSIDE SERVICES: Legal"/>
    <s v="P-2500-043-01"/>
    <s v="3320905"/>
    <s v=""/>
    <s v=""/>
    <x v="2"/>
    <d v="2011-07-31T00:00:00"/>
    <d v="2011-07-31T00:00:00"/>
    <n v="20778"/>
    <n v="0"/>
  </r>
  <r>
    <s v="100001215"/>
    <s v="1253"/>
    <s v="006"/>
    <s v="ZA"/>
    <s v="2011"/>
    <s v="5750100"/>
    <s v="OUTSIDE SERVICES: Legal"/>
    <s v="P-2500-043-01"/>
    <s v="3320905"/>
    <s v=""/>
    <s v=""/>
    <x v="2"/>
    <d v="2011-06-30T00:00:00"/>
    <d v="2011-06-30T00:00:00"/>
    <n v="16163.79"/>
    <n v="0"/>
  </r>
  <r>
    <s v="100002671"/>
    <s v="1253"/>
    <s v="011"/>
    <s v="SA"/>
    <s v="2011"/>
    <s v="5750100"/>
    <s v="OUTSIDE SERVICES: Legal"/>
    <s v="P-2500-045-04"/>
    <s v="5750100"/>
    <s v=""/>
    <s v=""/>
    <x v="0"/>
    <d v="2011-11-30T00:00:00"/>
    <d v="2011-11-30T00:00:00"/>
    <n v="5130.62"/>
    <n v="0"/>
  </r>
  <r>
    <s v="100002671"/>
    <s v="1253"/>
    <s v="011"/>
    <s v="SA"/>
    <s v="2011"/>
    <s v="5750100"/>
    <s v="OUTSIDE SERVICES: Legal"/>
    <s v="P-2500-045-04"/>
    <s v="5750100"/>
    <s v=""/>
    <s v=""/>
    <x v="0"/>
    <d v="2011-11-30T00:00:00"/>
    <d v="2011-11-30T00:00:00"/>
    <n v="59933.15"/>
    <n v="0"/>
  </r>
  <r>
    <s v="100002670"/>
    <s v="1253"/>
    <s v="011"/>
    <s v="SA"/>
    <s v="2011"/>
    <s v="5750100"/>
    <s v="OUTSIDE SERVICES: Legal"/>
    <s v="P-2500-045-04"/>
    <s v="5750100"/>
    <s v=""/>
    <s v=""/>
    <x v="0"/>
    <d v="2011-11-30T00:00:00"/>
    <d v="2011-11-30T00:00:00"/>
    <n v="1260"/>
    <n v="0"/>
  </r>
  <r>
    <s v="100002378"/>
    <s v="1253"/>
    <s v="010"/>
    <s v="SA"/>
    <s v="2011"/>
    <s v="5750100"/>
    <s v="OUTSIDE SERVICES: Legal"/>
    <s v="P-2500-043-01"/>
    <s v="5750700"/>
    <s v=""/>
    <s v=""/>
    <x v="3"/>
    <d v="2011-10-31T00:00:00"/>
    <d v="2011-10-31T00:00:00"/>
    <n v="465"/>
    <n v="0"/>
  </r>
  <r>
    <s v="100002671"/>
    <s v="1253"/>
    <s v="011"/>
    <s v="SA"/>
    <s v="2011"/>
    <s v="5750100"/>
    <s v="OUTSIDE SERVICES: Legal"/>
    <s v="P-2500-043-01"/>
    <s v="5750100"/>
    <s v=""/>
    <s v=""/>
    <x v="0"/>
    <d v="2011-11-30T00:00:00"/>
    <d v="2011-11-30T00:00:00"/>
    <n v="15248.79"/>
    <n v="0"/>
  </r>
  <r>
    <s v="100002670"/>
    <s v="1253"/>
    <s v="011"/>
    <s v="SA"/>
    <s v="2011"/>
    <s v="5750100"/>
    <s v="OUTSIDE SERVICES: Legal"/>
    <s v="P-2500-043-01"/>
    <s v="5750100"/>
    <s v=""/>
    <s v=""/>
    <x v="0"/>
    <d v="2011-11-30T00:00:00"/>
    <d v="2011-11-30T00:00:00"/>
    <n v="1972"/>
    <n v="0"/>
  </r>
  <r>
    <s v="1900001518"/>
    <s v="1253"/>
    <s v="010"/>
    <s v="KR"/>
    <s v="2011"/>
    <s v="5750100"/>
    <s v="OUTSIDE SERVICES: Legal"/>
    <s v="P-2500-046-04"/>
    <s v="3000051728"/>
    <s v=""/>
    <s v=""/>
    <x v="0"/>
    <d v="2011-08-25T00:00:00"/>
    <d v="2011-10-21T00:00:00"/>
    <n v="7495"/>
    <n v="0"/>
  </r>
  <r>
    <s v="1900001683"/>
    <s v="1253"/>
    <s v="010"/>
    <s v="KR"/>
    <s v="2011"/>
    <s v="5750100"/>
    <s v="OUTSIDE SERVICES: Legal"/>
    <s v="P-2500-046-04"/>
    <s v="3000026120"/>
    <s v=""/>
    <s v=""/>
    <x v="4"/>
    <d v="2011-09-23T00:00:00"/>
    <d v="2011-10-20T00:00:00"/>
    <n v="4853"/>
    <n v="0"/>
  </r>
  <r>
    <s v="1900001898"/>
    <s v="1253"/>
    <s v="012"/>
    <s v="KR"/>
    <s v="2011"/>
    <s v="5750100"/>
    <s v="OUTSIDE SERVICES: Legal"/>
    <s v="P-2500-046-04"/>
    <s v="3000026120"/>
    <s v=""/>
    <s v=""/>
    <x v="4"/>
    <d v="2011-10-13T00:00:00"/>
    <d v="2011-12-01T00:00:00"/>
    <n v="1303.5"/>
    <n v="0"/>
  </r>
  <r>
    <s v="1900001798"/>
    <s v="1253"/>
    <s v="011"/>
    <s v="KR"/>
    <s v="2011"/>
    <s v="5750100"/>
    <s v="OUTSIDE SERVICES: Legal"/>
    <s v="P-2500-046-04"/>
    <s v="3000026120"/>
    <s v=""/>
    <s v=""/>
    <x v="4"/>
    <d v="2011-07-18T00:00:00"/>
    <d v="2011-11-03T00:00:00"/>
    <n v="28057.5"/>
    <n v="0"/>
  </r>
  <r>
    <s v="1900001517"/>
    <s v="1253"/>
    <s v="010"/>
    <s v="KR"/>
    <s v="2011"/>
    <s v="5750100"/>
    <s v="OUTSIDE SERVICES: Legal"/>
    <s v="P-2500-046-04"/>
    <s v="3000026120"/>
    <s v=""/>
    <s v=""/>
    <x v="4"/>
    <d v="2011-08-17T00:00:00"/>
    <d v="2011-10-17T00:00:00"/>
    <n v="3080"/>
    <n v="0"/>
  </r>
  <r>
    <s v="1900001487"/>
    <s v="1253"/>
    <s v="009"/>
    <s v="KR"/>
    <s v="2011"/>
    <s v="5750100"/>
    <s v="OUTSIDE SERVICES: Legal"/>
    <s v="P-2500-045-04"/>
    <s v="3000026120"/>
    <s v=""/>
    <s v=""/>
    <x v="4"/>
    <d v="2011-08-22T00:00:00"/>
    <d v="2011-09-23T00:00:00"/>
    <n v="18453.29"/>
    <n v="0"/>
  </r>
  <r>
    <s v="1900001817"/>
    <s v="1253"/>
    <s v="010"/>
    <s v="KR"/>
    <s v="2011"/>
    <s v="5750100"/>
    <s v="OUTSIDE SERVICES: Legal"/>
    <s v="P-2500-045-01"/>
    <s v="3000051728"/>
    <s v=""/>
    <s v=""/>
    <x v="0"/>
    <d v="2011-10-18T00:00:00"/>
    <d v="2011-10-29T00:00:00"/>
    <n v="1272.5"/>
    <n v="0"/>
  </r>
  <r>
    <s v="1900001708"/>
    <s v="1253"/>
    <s v="010"/>
    <s v="KR"/>
    <s v="2011"/>
    <s v="5750100"/>
    <s v="OUTSIDE SERVICES: Legal"/>
    <s v="P-2500-045-01"/>
    <s v="3000051728"/>
    <s v=""/>
    <s v=""/>
    <x v="0"/>
    <d v="2011-09-20T00:00:00"/>
    <d v="2011-10-20T00:00:00"/>
    <n v="2526.92"/>
    <n v="0"/>
  </r>
  <r>
    <s v="1900002500"/>
    <s v="1253"/>
    <s v="001"/>
    <s v="KR"/>
    <s v="2012"/>
    <s v="5750100"/>
    <s v="OUTSIDE SERVICES: Legal"/>
    <s v="P-2500-043-04"/>
    <s v="3000047930"/>
    <s v=""/>
    <s v=""/>
    <x v="5"/>
    <d v="2012-01-09T00:00:00"/>
    <d v="2012-01-20T00:00:00"/>
    <n v="7465"/>
    <n v="0"/>
  </r>
  <r>
    <s v="1900003017"/>
    <s v="1253"/>
    <s v="003"/>
    <s v="KR"/>
    <s v="2012"/>
    <s v="5750100"/>
    <s v="OUTSIDE SERVICES: Legal"/>
    <s v="P-2500-043-04"/>
    <s v="3000047930"/>
    <s v=""/>
    <s v=""/>
    <x v="5"/>
    <d v="2012-03-07T00:00:00"/>
    <d v="2012-03-19T00:00:00"/>
    <n v="7465"/>
    <n v="0"/>
  </r>
  <r>
    <s v="1900121640"/>
    <s v="1253"/>
    <s v="002"/>
    <s v="KR"/>
    <s v="2012"/>
    <s v="5750100"/>
    <s v="OUTSIDE SERVICES: Legal"/>
    <s v="P-2500-043-03"/>
    <s v="5200000018"/>
    <s v=""/>
    <s v=""/>
    <x v="6"/>
    <d v="2012-01-10T00:00:00"/>
    <d v="2012-02-07T00:00:00"/>
    <n v="495"/>
    <n v="0"/>
  </r>
  <r>
    <s v="1900120422"/>
    <s v="1253"/>
    <s v="002"/>
    <s v="KR"/>
    <s v="2012"/>
    <s v="5750100"/>
    <s v="OUTSIDE SERVICES: Legal"/>
    <s v="P-2500-043-03"/>
    <s v="5200000018"/>
    <s v=""/>
    <s v=""/>
    <x v="6"/>
    <d v="2011-12-05T00:00:00"/>
    <d v="2012-02-07T00:00:00"/>
    <n v="643.07000000000005"/>
    <n v="0"/>
  </r>
  <r>
    <s v="1900003078"/>
    <s v="1253"/>
    <s v="003"/>
    <s v="KR"/>
    <s v="2012"/>
    <s v="5750100"/>
    <s v="OUTSIDE SERVICES: Legal"/>
    <s v="P-2500-043-01"/>
    <s v="3000051728"/>
    <s v=""/>
    <s v=""/>
    <x v="0"/>
    <d v="2012-02-21T00:00:00"/>
    <d v="2012-03-29T00:00:00"/>
    <n v="580"/>
    <n v="0"/>
  </r>
  <r>
    <s v="1900002540"/>
    <s v="1253"/>
    <s v="002"/>
    <s v="KR"/>
    <s v="2012"/>
    <s v="5750100"/>
    <s v="OUTSIDE SERVICES: Legal"/>
    <s v="P-2500-043-01"/>
    <s v="3000026120"/>
    <s v=""/>
    <s v=""/>
    <x v="4"/>
    <d v="2011-12-13T00:00:00"/>
    <d v="2012-02-07T00:00:00"/>
    <n v="435"/>
    <n v="0"/>
  </r>
  <r>
    <s v="1900001809"/>
    <s v="1253"/>
    <s v="012"/>
    <s v="KR"/>
    <s v="2011"/>
    <s v="5750100"/>
    <s v="OUTSIDE SERVICES: Legal"/>
    <s v="P-2500-043-01"/>
    <s v="3000021342"/>
    <s v=""/>
    <s v=""/>
    <x v="7"/>
    <d v="2011-10-11T00:00:00"/>
    <d v="2011-12-01T00:00:00"/>
    <n v="3436.7"/>
    <n v="0"/>
  </r>
  <r>
    <s v="1900001897"/>
    <s v="1253"/>
    <s v="012"/>
    <s v="KR"/>
    <s v="2011"/>
    <s v="5750100"/>
    <s v="OUTSIDE SERVICES: Legal"/>
    <s v="P-2500-043-01"/>
    <s v="3000026120"/>
    <s v=""/>
    <s v=""/>
    <x v="4"/>
    <d v="2011-10-11T00:00:00"/>
    <d v="2011-12-01T00:00:00"/>
    <n v="59.04"/>
    <n v="0"/>
  </r>
  <r>
    <s v="1900001710"/>
    <s v="1253"/>
    <s v="010"/>
    <s v="KR"/>
    <s v="2011"/>
    <s v="5750100"/>
    <s v="OUTSIDE SERVICES: Legal"/>
    <s v="P-2500-043-01"/>
    <s v="3000051728"/>
    <s v=""/>
    <s v=""/>
    <x v="0"/>
    <d v="2011-09-20T00:00:00"/>
    <d v="2011-10-21T00:00:00"/>
    <n v="1567"/>
    <n v="0"/>
  </r>
  <r>
    <s v="1900001682"/>
    <s v="1253"/>
    <s v="010"/>
    <s v="KR"/>
    <s v="2011"/>
    <s v="5750100"/>
    <s v="OUTSIDE SERVICES: Legal"/>
    <s v="P-2500-043-01"/>
    <s v="3000026120"/>
    <s v=""/>
    <s v=""/>
    <x v="4"/>
    <d v="2011-09-23T00:00:00"/>
    <d v="2011-10-20T00:00:00"/>
    <n v="21817.32"/>
    <n v="0"/>
  </r>
  <r>
    <s v="1900001390"/>
    <s v="1253"/>
    <s v="010"/>
    <s v="KR"/>
    <s v="2011"/>
    <s v="5750100"/>
    <s v="OUTSIDE SERVICES: Legal"/>
    <s v="P-2500-043-01"/>
    <s v="3000051728"/>
    <s v=""/>
    <s v=""/>
    <x v="0"/>
    <d v="2011-08-05T00:00:00"/>
    <d v="2011-10-17T00:00:00"/>
    <n v="1573.5"/>
    <n v="0"/>
  </r>
  <r>
    <s v="1900001391"/>
    <s v="1253"/>
    <s v="010"/>
    <s v="KR"/>
    <s v="2011"/>
    <s v="5750100"/>
    <s v="OUTSIDE SERVICES: Legal"/>
    <s v="P-2500-043-01"/>
    <s v="3000051728"/>
    <s v=""/>
    <s v=""/>
    <x v="0"/>
    <d v="2011-07-15T00:00:00"/>
    <d v="2011-10-17T00:00:00"/>
    <n v="19828"/>
    <n v="0"/>
  </r>
  <r>
    <s v="1900001148"/>
    <s v="1253"/>
    <s v="008"/>
    <s v="KR"/>
    <s v="2011"/>
    <s v="5750100"/>
    <s v="OUTSIDE SERVICES: Legal"/>
    <s v="P-2500-043-01"/>
    <s v="3000026120"/>
    <s v=""/>
    <s v=""/>
    <x v="4"/>
    <d v="2011-06-21T00:00:00"/>
    <d v="2011-08-10T00:00:00"/>
    <n v="6665.8"/>
    <n v="0"/>
  </r>
  <r>
    <s v="1900002677"/>
    <s v="1253"/>
    <s v="002"/>
    <s v="KR"/>
    <s v="2012"/>
    <s v="5750100"/>
    <s v="OUTSIDE SERVICES: Legal"/>
    <s v="P-2500-043-01"/>
    <s v="3000051728"/>
    <s v=""/>
    <s v=""/>
    <x v="0"/>
    <d v="2012-01-17T00:00:00"/>
    <d v="2012-02-08T00:00:00"/>
    <n v="1677.13"/>
    <n v="0"/>
  </r>
  <r>
    <s v="1900002591"/>
    <s v="1253"/>
    <s v="002"/>
    <s v="KR"/>
    <s v="2012"/>
    <s v="5750100"/>
    <s v="OUTSIDE SERVICES: Legal"/>
    <s v="P-2500-043-01"/>
    <s v="3000026120"/>
    <s v=""/>
    <s v=""/>
    <x v="4"/>
    <d v="2011-12-13T00:00:00"/>
    <d v="2012-02-01T00:00:00"/>
    <n v="120"/>
    <n v="0"/>
  </r>
  <r>
    <s v="1900001685"/>
    <s v="1253"/>
    <s v="010"/>
    <s v="KR"/>
    <s v="2011"/>
    <s v="5750100"/>
    <s v="OUTSIDE SERVICES: Legal"/>
    <s v="P-2500-043-01"/>
    <s v="3000026120"/>
    <s v=""/>
    <s v=""/>
    <x v="4"/>
    <d v="2011-09-23T00:00:00"/>
    <d v="2011-10-20T00:00:00"/>
    <n v="74.5"/>
    <n v="0"/>
  </r>
  <r>
    <s v="1900000803"/>
    <s v="1253"/>
    <s v="006"/>
    <s v="KR"/>
    <s v="2011"/>
    <s v="5750100"/>
    <s v="OUTSIDE SERVICES: Legal"/>
    <s v="P-2500-043-01"/>
    <s v="3000026120"/>
    <s v=""/>
    <s v=""/>
    <x v="4"/>
    <d v="2011-05-20T00:00:00"/>
    <d v="2011-06-20T00:00:00"/>
    <n v="17295"/>
    <n v="0"/>
  </r>
  <r>
    <s v="1900000488"/>
    <s v="1253"/>
    <s v="004"/>
    <s v="KR"/>
    <s v="2011"/>
    <s v="5750100"/>
    <s v="OUTSIDE SERVICES: Legal"/>
    <s v="P-2500-043-01"/>
    <s v="3000026120"/>
    <s v=""/>
    <s v=""/>
    <x v="4"/>
    <d v="2011-02-21T00:00:00"/>
    <d v="2011-04-01T00:00:00"/>
    <n v="1785"/>
    <n v="0"/>
  </r>
  <r>
    <s v="1900000535"/>
    <s v="1253"/>
    <s v="004"/>
    <s v="KR"/>
    <s v="2011"/>
    <s v="5750100"/>
    <s v="OUTSIDE SERVICES: Legal"/>
    <s v="P-2500-043-01"/>
    <s v="3000026120"/>
    <s v=""/>
    <s v=""/>
    <x v="4"/>
    <d v="2011-03-16T00:00:00"/>
    <d v="2011-04-05T00:00:00"/>
    <n v="12352.14"/>
    <n v="0"/>
  </r>
  <r>
    <s v="1900000523"/>
    <s v="1253"/>
    <s v="004"/>
    <s v="KR"/>
    <s v="2011"/>
    <s v="5750100"/>
    <s v="OUTSIDE SERVICES: Legal"/>
    <s v="P-2500-043-01"/>
    <s v="3000051728"/>
    <s v=""/>
    <s v=""/>
    <x v="0"/>
    <d v="2011-03-16T00:00:00"/>
    <d v="2011-04-01T00:00:00"/>
    <n v="42904.26"/>
    <n v="0"/>
  </r>
  <r>
    <s v="1900002647"/>
    <s v="1253"/>
    <s v="002"/>
    <s v="KR"/>
    <s v="2012"/>
    <s v="5750100"/>
    <s v="OUTSIDE SERVICES: Legal"/>
    <s v="P-2500-043-01"/>
    <s v="3000047950"/>
    <s v=""/>
    <s v=""/>
    <x v="8"/>
    <d v="2012-01-18T00:00:00"/>
    <d v="2012-02-07T00:00:00"/>
    <n v="2279.7800000000002"/>
    <n v="0"/>
  </r>
  <r>
    <s v="1900003077"/>
    <s v="1253"/>
    <s v="003"/>
    <s v="KR"/>
    <s v="2012"/>
    <s v="5750100"/>
    <s v="OUTSIDE SERVICES: Legal"/>
    <s v="P-2500-041-03"/>
    <s v="3000026120"/>
    <s v=""/>
    <s v=""/>
    <x v="4"/>
    <d v="2012-02-21T00:00:00"/>
    <d v="2012-03-30T00:00:00"/>
    <n v="130.5"/>
    <n v="0"/>
  </r>
  <r>
    <s v="1900002124"/>
    <s v="1253"/>
    <s v="012"/>
    <s v="KR"/>
    <s v="2011"/>
    <s v="5750100"/>
    <s v="OUTSIDE SERVICES: Legal"/>
    <s v="P-2500-041-03"/>
    <s v="3000051728"/>
    <s v=""/>
    <s v=""/>
    <x v="0"/>
    <d v="2011-11-14T00:00:00"/>
    <d v="2011-12-13T00:00:00"/>
    <n v="1262.5"/>
    <n v="0"/>
  </r>
  <r>
    <s v="1900001815"/>
    <s v="1253"/>
    <s v="010"/>
    <s v="KR"/>
    <s v="2011"/>
    <s v="5750100"/>
    <s v="OUTSIDE SERVICES: Legal"/>
    <s v="P-2500-041-03"/>
    <s v="3000051728"/>
    <s v=""/>
    <s v=""/>
    <x v="0"/>
    <d v="2011-10-18T00:00:00"/>
    <d v="2011-10-29T00:00:00"/>
    <n v="1030.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27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4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2"/>
        <item x="4"/>
        <item x="8"/>
        <item x="7"/>
        <item x="6"/>
        <item m="1" x="9"/>
        <item m="1" x="11"/>
        <item m="1" x="12"/>
        <item m="1" x="10"/>
        <item x="0"/>
        <item x="5"/>
        <item x="3"/>
        <item x="1"/>
        <item t="default"/>
      </items>
    </pivotField>
    <pivotField numFmtId="14" showAll="0"/>
    <pivotField numFmtId="14" showAll="0"/>
    <pivotField dataField="1" showAll="0"/>
    <pivotField showAll="0"/>
  </pivotFields>
  <rowFields count="1">
    <field x="11"/>
  </rowFields>
  <rowItems count="10">
    <i>
      <x/>
    </i>
    <i>
      <x v="1"/>
    </i>
    <i>
      <x v="2"/>
    </i>
    <i>
      <x v="3"/>
    </i>
    <i>
      <x v="4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ValCOArCur" fld="14" baseField="0" baseItem="0"/>
  </dataFields>
  <formats count="4">
    <format dxfId="0">
      <pivotArea collapsedLevelsAreSubtotals="1" fieldPosition="0">
        <references count="1">
          <reference field="11" count="1">
            <x v="9"/>
          </reference>
        </references>
      </pivotArea>
    </format>
    <format dxfId="1">
      <pivotArea dataOnly="0" labelOnly="1" fieldPosition="0">
        <references count="1">
          <reference field="11" count="1">
            <x v="9"/>
          </reference>
        </references>
      </pivotArea>
    </format>
    <format dxfId="2">
      <pivotArea grandRow="1" outline="0" collapsedLevelsAreSubtotals="1" fieldPosition="0"/>
    </format>
    <format dxfId="3">
      <pivotArea collapsedLevelsAreSubtotals="1" fieldPosition="0">
        <references count="1">
          <reference field="11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2"/>
    <pageSetUpPr fitToPage="1"/>
  </sheetPr>
  <dimension ref="A1:AC60"/>
  <sheetViews>
    <sheetView zoomScaleNormal="100" workbookViewId="0">
      <selection activeCell="B19" sqref="B19"/>
    </sheetView>
  </sheetViews>
  <sheetFormatPr defaultRowHeight="11.25"/>
  <cols>
    <col min="1" max="1" width="9.85546875" style="166" customWidth="1"/>
    <col min="2" max="2" width="22.42578125" style="166" bestFit="1" customWidth="1"/>
    <col min="3" max="3" width="16" style="215" customWidth="1"/>
    <col min="4" max="4" width="17.28515625" style="215" customWidth="1"/>
    <col min="5" max="6" width="11.7109375" style="215" customWidth="1"/>
    <col min="7" max="7" width="15.42578125" style="215" customWidth="1"/>
    <col min="8" max="8" width="50.42578125" style="215" customWidth="1"/>
    <col min="9" max="12" width="9.7109375" style="216" customWidth="1"/>
    <col min="13" max="18" width="9.7109375" style="166" customWidth="1"/>
    <col min="19" max="22" width="9.7109375" style="216" customWidth="1"/>
    <col min="23" max="28" width="9.7109375" style="166" customWidth="1"/>
    <col min="29" max="29" width="9.28515625" style="166" customWidth="1"/>
    <col min="30" max="16384" width="9.140625" style="166"/>
  </cols>
  <sheetData>
    <row r="1" spans="1:29" ht="12.75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7"/>
      <c r="S1" s="1"/>
      <c r="T1" s="1"/>
      <c r="U1" s="1"/>
      <c r="V1" s="1"/>
      <c r="W1" s="1"/>
      <c r="X1" s="167"/>
    </row>
    <row r="2" spans="1:29" ht="12.75" customHeight="1">
      <c r="B2" s="1" t="s">
        <v>645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67"/>
      <c r="S2" s="1"/>
      <c r="T2" s="1"/>
      <c r="U2" s="1"/>
      <c r="V2" s="1"/>
      <c r="W2" s="1"/>
      <c r="X2" s="167"/>
    </row>
    <row r="3" spans="1:29">
      <c r="B3" s="1" t="s">
        <v>646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67"/>
      <c r="S3" s="1"/>
      <c r="T3" s="1"/>
      <c r="U3" s="1"/>
      <c r="V3" s="1"/>
      <c r="W3" s="1"/>
      <c r="X3" s="167"/>
    </row>
    <row r="4" spans="1:29" s="167" customFormat="1" ht="12.75" customHeight="1">
      <c r="C4" s="168"/>
      <c r="D4" s="168"/>
      <c r="E4" s="168"/>
      <c r="F4" s="168"/>
      <c r="G4" s="168"/>
      <c r="H4" s="168"/>
      <c r="I4" s="169" t="s">
        <v>647</v>
      </c>
      <c r="J4" s="169"/>
      <c r="K4" s="169"/>
      <c r="L4" s="169"/>
      <c r="M4" s="169"/>
      <c r="N4" s="169"/>
      <c r="O4" s="169"/>
      <c r="P4" s="169"/>
      <c r="Q4" s="169"/>
      <c r="R4" s="169"/>
      <c r="S4" s="169" t="s">
        <v>648</v>
      </c>
      <c r="T4" s="169"/>
      <c r="U4" s="169"/>
      <c r="V4" s="169"/>
      <c r="W4" s="169"/>
      <c r="X4" s="169"/>
      <c r="Y4" s="169"/>
      <c r="Z4" s="169"/>
      <c r="AA4" s="169"/>
      <c r="AB4" s="169"/>
    </row>
    <row r="5" spans="1:29" s="176" customFormat="1" ht="12.75" customHeight="1">
      <c r="A5" s="170" t="s">
        <v>649</v>
      </c>
      <c r="B5" s="171"/>
      <c r="C5" s="171"/>
      <c r="D5" s="172" t="s">
        <v>650</v>
      </c>
      <c r="E5" s="171"/>
      <c r="F5" s="171"/>
      <c r="G5" s="171"/>
      <c r="H5" s="171"/>
      <c r="I5" s="173" t="s">
        <v>651</v>
      </c>
      <c r="J5" s="174"/>
      <c r="K5" s="174"/>
      <c r="L5" s="174"/>
      <c r="M5" s="174"/>
      <c r="N5" s="174"/>
      <c r="O5" s="174"/>
      <c r="P5" s="174"/>
      <c r="Q5" s="174"/>
      <c r="R5" s="175"/>
      <c r="S5" s="173" t="s">
        <v>651</v>
      </c>
      <c r="T5" s="174"/>
      <c r="U5" s="174"/>
      <c r="V5" s="174"/>
      <c r="W5" s="174"/>
      <c r="X5" s="174"/>
      <c r="Y5" s="174"/>
      <c r="Z5" s="174"/>
      <c r="AA5" s="174"/>
      <c r="AB5" s="175"/>
    </row>
    <row r="6" spans="1:29" s="176" customFormat="1" ht="12.75" customHeight="1">
      <c r="A6" s="177" t="s">
        <v>652</v>
      </c>
      <c r="B6" s="178" t="s">
        <v>653</v>
      </c>
      <c r="C6" s="178" t="s">
        <v>654</v>
      </c>
      <c r="D6" s="178" t="s">
        <v>655</v>
      </c>
      <c r="E6" s="178" t="s">
        <v>656</v>
      </c>
      <c r="F6" s="178" t="s">
        <v>449</v>
      </c>
      <c r="G6" s="178" t="s">
        <v>657</v>
      </c>
      <c r="H6" s="178" t="s">
        <v>658</v>
      </c>
      <c r="I6" s="179">
        <v>560</v>
      </c>
      <c r="J6" s="180">
        <v>561.5</v>
      </c>
      <c r="K6" s="179">
        <v>562</v>
      </c>
      <c r="L6" s="179">
        <v>563</v>
      </c>
      <c r="M6" s="179">
        <v>568</v>
      </c>
      <c r="N6" s="180">
        <v>569.1</v>
      </c>
      <c r="O6" s="180">
        <v>569.20000000000005</v>
      </c>
      <c r="P6" s="180">
        <v>569.29999999999995</v>
      </c>
      <c r="Q6" s="179">
        <v>923</v>
      </c>
      <c r="R6" s="181" t="s">
        <v>659</v>
      </c>
      <c r="S6" s="179">
        <v>560</v>
      </c>
      <c r="T6" s="180">
        <v>561.5</v>
      </c>
      <c r="U6" s="179">
        <v>562</v>
      </c>
      <c r="V6" s="179">
        <v>563</v>
      </c>
      <c r="W6" s="179">
        <v>568</v>
      </c>
      <c r="X6" s="180">
        <v>569.1</v>
      </c>
      <c r="Y6" s="180">
        <v>569.20000000000005</v>
      </c>
      <c r="Z6" s="180">
        <v>569.29999999999995</v>
      </c>
      <c r="AA6" s="179">
        <v>923</v>
      </c>
      <c r="AB6" s="181" t="s">
        <v>659</v>
      </c>
    </row>
    <row r="7" spans="1:29" s="176" customFormat="1" ht="12.75" customHeight="1">
      <c r="A7" s="182"/>
      <c r="I7" s="183"/>
      <c r="J7" s="183"/>
      <c r="K7" s="184"/>
      <c r="L7" s="183"/>
      <c r="M7" s="185"/>
      <c r="N7" s="185"/>
      <c r="O7" s="185"/>
      <c r="P7" s="185"/>
      <c r="Q7" s="185"/>
      <c r="R7" s="185"/>
      <c r="S7" s="183"/>
      <c r="T7" s="183"/>
      <c r="U7" s="184"/>
      <c r="V7" s="183"/>
      <c r="W7" s="185"/>
      <c r="X7" s="185"/>
      <c r="Y7" s="185"/>
      <c r="Z7" s="185"/>
      <c r="AA7" s="185"/>
      <c r="AB7" s="185"/>
    </row>
    <row r="8" spans="1:29" s="176" customFormat="1" ht="12.75" customHeight="1">
      <c r="A8" s="186">
        <v>1</v>
      </c>
      <c r="B8" s="187" t="s">
        <v>660</v>
      </c>
      <c r="C8" s="188">
        <f>'[2]Master Summary'!H8</f>
        <v>39099.649953469772</v>
      </c>
      <c r="D8" s="187"/>
      <c r="E8" s="188">
        <f>SUM(C8:D8)</f>
        <v>39099.649953469772</v>
      </c>
      <c r="F8" s="187"/>
      <c r="G8" s="188">
        <f>E8</f>
        <v>39099.649953469772</v>
      </c>
      <c r="H8" s="188"/>
      <c r="I8" s="189">
        <v>0</v>
      </c>
      <c r="J8" s="189">
        <v>0</v>
      </c>
      <c r="K8" s="189">
        <v>0</v>
      </c>
      <c r="L8" s="189">
        <v>0</v>
      </c>
      <c r="M8" s="189">
        <v>0</v>
      </c>
      <c r="N8" s="189">
        <v>0</v>
      </c>
      <c r="O8" s="189">
        <v>0</v>
      </c>
      <c r="P8" s="189">
        <v>0</v>
      </c>
      <c r="Q8" s="189">
        <f>G8</f>
        <v>39099.649953469772</v>
      </c>
      <c r="R8" s="189">
        <f>SUM(I8:Q8)</f>
        <v>39099.649953469772</v>
      </c>
      <c r="S8" s="189">
        <v>0</v>
      </c>
      <c r="T8" s="189">
        <v>0</v>
      </c>
      <c r="U8" s="189">
        <v>0</v>
      </c>
      <c r="V8" s="189">
        <v>0</v>
      </c>
      <c r="W8" s="189">
        <v>0</v>
      </c>
      <c r="X8" s="189">
        <v>0</v>
      </c>
      <c r="Y8" s="189">
        <v>0</v>
      </c>
      <c r="Z8" s="189">
        <v>0</v>
      </c>
      <c r="AA8" s="189">
        <v>0</v>
      </c>
      <c r="AB8" s="189">
        <f>SUM(S8:AA8)</f>
        <v>0</v>
      </c>
    </row>
    <row r="9" spans="1:29" s="176" customFormat="1" ht="12.75" customHeight="1">
      <c r="A9" s="186">
        <f>A8+1</f>
        <v>2</v>
      </c>
      <c r="B9" s="187" t="s">
        <v>661</v>
      </c>
      <c r="C9" s="188">
        <f>'[2]Master Summary'!B9+'[2]Master Summary'!E9+'[2]Master Summary'!H9</f>
        <v>460034.15631968167</v>
      </c>
      <c r="D9" s="188">
        <f>AB9-C9</f>
        <v>714804.23057118838</v>
      </c>
      <c r="E9" s="188">
        <f>SUM(C9:D9)</f>
        <v>1174838.3868908701</v>
      </c>
      <c r="F9" s="187"/>
      <c r="G9" s="188">
        <f>E9</f>
        <v>1174838.3868908701</v>
      </c>
      <c r="H9" s="188" t="s">
        <v>662</v>
      </c>
      <c r="I9" s="189">
        <v>0</v>
      </c>
      <c r="J9" s="189">
        <v>0</v>
      </c>
      <c r="K9" s="189">
        <v>0</v>
      </c>
      <c r="L9" s="189">
        <v>0</v>
      </c>
      <c r="M9" s="189">
        <v>0</v>
      </c>
      <c r="N9" s="189">
        <v>0</v>
      </c>
      <c r="O9" s="189">
        <v>0</v>
      </c>
      <c r="P9" s="189">
        <v>0</v>
      </c>
      <c r="Q9" s="189">
        <f>G9</f>
        <v>1174838.3868908701</v>
      </c>
      <c r="R9" s="189">
        <f t="shared" ref="R9:R10" si="0">SUM(I9:Q9)</f>
        <v>1174838.3868908701</v>
      </c>
      <c r="S9" s="189">
        <v>0</v>
      </c>
      <c r="T9" s="189">
        <v>0</v>
      </c>
      <c r="U9" s="189">
        <v>0</v>
      </c>
      <c r="V9" s="189">
        <v>0</v>
      </c>
      <c r="W9" s="189">
        <v>0</v>
      </c>
      <c r="X9" s="189">
        <v>0</v>
      </c>
      <c r="Y9" s="189">
        <v>0</v>
      </c>
      <c r="Z9" s="189">
        <v>0</v>
      </c>
      <c r="AA9" s="189">
        <v>1174838.3868908701</v>
      </c>
      <c r="AB9" s="189">
        <f t="shared" ref="AB9:AB13" si="1">SUM(S9:AA9)</f>
        <v>1174838.3868908701</v>
      </c>
    </row>
    <row r="10" spans="1:29" s="176" customFormat="1" ht="12.75" customHeight="1">
      <c r="A10" s="186">
        <f>A9+1</f>
        <v>3</v>
      </c>
      <c r="B10" s="187" t="s">
        <v>663</v>
      </c>
      <c r="C10" s="188">
        <f>'[2]Master Summary'!B10+'[2]Master Summary'!E10+'[2]Master Summary'!H10</f>
        <v>129206.80383262532</v>
      </c>
      <c r="D10" s="188"/>
      <c r="E10" s="188">
        <f>SUM(C10:D10)</f>
        <v>129206.80383262532</v>
      </c>
      <c r="F10" s="188"/>
      <c r="G10" s="188">
        <f>E10</f>
        <v>129206.80383262532</v>
      </c>
      <c r="H10" s="188"/>
      <c r="I10" s="190">
        <v>0</v>
      </c>
      <c r="J10" s="190">
        <v>0</v>
      </c>
      <c r="K10" s="190">
        <v>0</v>
      </c>
      <c r="L10" s="190">
        <v>0</v>
      </c>
      <c r="M10" s="190">
        <v>0</v>
      </c>
      <c r="N10" s="190">
        <v>0</v>
      </c>
      <c r="O10" s="190">
        <v>0</v>
      </c>
      <c r="P10" s="190">
        <v>0</v>
      </c>
      <c r="Q10" s="190">
        <f>G10</f>
        <v>129206.80383262532</v>
      </c>
      <c r="R10" s="189">
        <f t="shared" si="0"/>
        <v>129206.80383262532</v>
      </c>
      <c r="S10" s="190">
        <v>0</v>
      </c>
      <c r="T10" s="190">
        <v>0</v>
      </c>
      <c r="U10" s="190">
        <v>0</v>
      </c>
      <c r="V10" s="190">
        <v>0</v>
      </c>
      <c r="W10" s="190">
        <v>0</v>
      </c>
      <c r="X10" s="190">
        <v>0</v>
      </c>
      <c r="Y10" s="190">
        <v>0</v>
      </c>
      <c r="Z10" s="190">
        <v>0</v>
      </c>
      <c r="AA10" s="190">
        <v>59081.964255600004</v>
      </c>
      <c r="AB10" s="189">
        <f t="shared" si="1"/>
        <v>59081.964255600004</v>
      </c>
    </row>
    <row r="11" spans="1:29" s="176" customFormat="1" ht="12.75" customHeight="1">
      <c r="A11" s="186">
        <f>A9+1</f>
        <v>3</v>
      </c>
      <c r="B11" s="187" t="s">
        <v>664</v>
      </c>
      <c r="D11" s="188"/>
      <c r="E11" s="188">
        <f>SUM(C11:D11)</f>
        <v>0</v>
      </c>
      <c r="F11" s="188"/>
      <c r="G11" s="188">
        <f t="shared" ref="G11:G14" si="2">E11*$E$42</f>
        <v>0</v>
      </c>
      <c r="H11" s="188"/>
      <c r="I11" s="190"/>
      <c r="J11" s="190"/>
      <c r="K11" s="190"/>
      <c r="L11" s="190"/>
      <c r="M11" s="190"/>
      <c r="N11" s="190"/>
      <c r="O11" s="190"/>
      <c r="P11" s="190"/>
      <c r="Q11" s="190">
        <v>0</v>
      </c>
      <c r="R11" s="189">
        <f>SUM(I11:Q11)</f>
        <v>0</v>
      </c>
      <c r="S11" s="190"/>
      <c r="T11" s="190"/>
      <c r="U11" s="190"/>
      <c r="V11" s="190"/>
      <c r="W11" s="190"/>
      <c r="X11" s="190"/>
      <c r="Y11" s="190"/>
      <c r="Z11" s="190"/>
      <c r="AA11" s="190">
        <v>55247.443251000004</v>
      </c>
      <c r="AB11" s="189">
        <f>SUM(S11:AA11)</f>
        <v>55247.443251000004</v>
      </c>
    </row>
    <row r="12" spans="1:29" s="176" customFormat="1" ht="12.75" customHeight="1">
      <c r="A12" s="186">
        <f>A10+1</f>
        <v>4</v>
      </c>
      <c r="B12" s="187" t="s">
        <v>665</v>
      </c>
      <c r="C12" s="188">
        <f>'[2]Master Summary'!B13+'[2]Master Summary'!E13+'[2]Master Summary'!H11</f>
        <v>106331.04989422344</v>
      </c>
      <c r="D12" s="188">
        <f>AB12-C12</f>
        <v>148027.1212767766</v>
      </c>
      <c r="E12" s="188">
        <f>SUM(C12:D12)</f>
        <v>254358.17117100005</v>
      </c>
      <c r="F12" s="188">
        <f>E12</f>
        <v>254358.17117100005</v>
      </c>
      <c r="G12" s="188">
        <f t="shared" si="2"/>
        <v>0</v>
      </c>
      <c r="H12" s="188" t="s">
        <v>662</v>
      </c>
      <c r="I12" s="190">
        <f>F12*S12/AB12</f>
        <v>110772.64869450002</v>
      </c>
      <c r="J12" s="190">
        <f>F12*T12/AB12</f>
        <v>12796.165200000001</v>
      </c>
      <c r="K12" s="190">
        <f>F12*U12/AB12</f>
        <v>12796.165200000001</v>
      </c>
      <c r="L12" s="190">
        <f>F12*V12/AB12</f>
        <v>12796.165200000001</v>
      </c>
      <c r="M12" s="190">
        <f>F12*W12/AB12</f>
        <v>92400.861676500019</v>
      </c>
      <c r="N12" s="190">
        <f>F12*X12/AB12</f>
        <v>5118.4660800000011</v>
      </c>
      <c r="O12" s="190">
        <f>F12*Y12/AB12</f>
        <v>5118.4660800000011</v>
      </c>
      <c r="P12" s="190">
        <f>F12*Z12/AB12</f>
        <v>2559.2330400000005</v>
      </c>
      <c r="R12" s="189">
        <f t="shared" ref="R12:R13" si="3">SUM(I12:Q12)</f>
        <v>254358.17117100002</v>
      </c>
      <c r="S12" s="190">
        <v>110772.64869450001</v>
      </c>
      <c r="T12" s="190">
        <v>12796.165199999999</v>
      </c>
      <c r="U12" s="190">
        <v>12796.165199999999</v>
      </c>
      <c r="V12" s="190">
        <v>12796.165199999999</v>
      </c>
      <c r="W12" s="190">
        <v>92400.861676500004</v>
      </c>
      <c r="X12" s="190">
        <v>5118.4660800000001</v>
      </c>
      <c r="Y12" s="190">
        <v>5118.4660800000001</v>
      </c>
      <c r="Z12" s="190">
        <v>2559.2330400000001</v>
      </c>
      <c r="AB12" s="189">
        <f t="shared" si="1"/>
        <v>254358.17117100002</v>
      </c>
    </row>
    <row r="13" spans="1:29" s="176" customFormat="1" ht="12.75" customHeight="1">
      <c r="A13" s="186">
        <f>A12+1</f>
        <v>5</v>
      </c>
      <c r="B13" s="187" t="s">
        <v>666</v>
      </c>
      <c r="C13" s="188"/>
      <c r="D13" s="188"/>
      <c r="E13" s="188">
        <f t="shared" ref="E13:E14" si="4">SUM(C13:D13)</f>
        <v>0</v>
      </c>
      <c r="F13" s="187"/>
      <c r="G13" s="188">
        <f t="shared" si="2"/>
        <v>0</v>
      </c>
      <c r="H13" s="188"/>
      <c r="I13" s="191">
        <v>0</v>
      </c>
      <c r="J13" s="191">
        <v>0</v>
      </c>
      <c r="K13" s="191">
        <v>0</v>
      </c>
      <c r="L13" s="191">
        <v>0</v>
      </c>
      <c r="M13" s="191">
        <v>0</v>
      </c>
      <c r="N13" s="191">
        <v>0</v>
      </c>
      <c r="O13" s="191">
        <v>0</v>
      </c>
      <c r="P13" s="191">
        <v>0</v>
      </c>
      <c r="Q13" s="190">
        <v>0</v>
      </c>
      <c r="R13" s="189">
        <f t="shared" si="3"/>
        <v>0</v>
      </c>
      <c r="S13" s="191">
        <v>0</v>
      </c>
      <c r="T13" s="191">
        <v>0</v>
      </c>
      <c r="U13" s="191">
        <v>0</v>
      </c>
      <c r="V13" s="191">
        <v>0</v>
      </c>
      <c r="W13" s="191">
        <v>0</v>
      </c>
      <c r="X13" s="191">
        <v>0</v>
      </c>
      <c r="Y13" s="191">
        <v>0</v>
      </c>
      <c r="Z13" s="191">
        <v>0</v>
      </c>
      <c r="AA13" s="190">
        <v>94904.291907914463</v>
      </c>
      <c r="AB13" s="189">
        <f t="shared" si="1"/>
        <v>94904.291907914463</v>
      </c>
    </row>
    <row r="14" spans="1:29" s="176" customFormat="1" ht="12.75" customHeight="1">
      <c r="A14" s="186">
        <f>A13+1</f>
        <v>6</v>
      </c>
      <c r="B14" s="187" t="s">
        <v>667</v>
      </c>
      <c r="C14" s="188">
        <f>'[2]Master Summary'!B14+'[2]Master Summary'!E14+'[2]Master Summary'!H12+'[2]Master Summary'!B11</f>
        <v>127870.57</v>
      </c>
      <c r="D14" s="188">
        <f>-C14</f>
        <v>-127870.57</v>
      </c>
      <c r="E14" s="188">
        <f t="shared" si="4"/>
        <v>0</v>
      </c>
      <c r="F14" s="188"/>
      <c r="G14" s="188">
        <f t="shared" si="2"/>
        <v>0</v>
      </c>
      <c r="H14" s="188" t="s">
        <v>668</v>
      </c>
      <c r="I14" s="191"/>
      <c r="J14" s="191"/>
      <c r="K14" s="191"/>
      <c r="L14" s="191"/>
      <c r="M14" s="190"/>
      <c r="N14" s="190"/>
      <c r="O14" s="190"/>
      <c r="P14" s="190"/>
      <c r="Q14" s="190"/>
      <c r="R14" s="189"/>
      <c r="S14" s="191"/>
      <c r="T14" s="191"/>
      <c r="U14" s="191"/>
      <c r="V14" s="191"/>
      <c r="W14" s="190"/>
      <c r="X14" s="190"/>
      <c r="Y14" s="190"/>
      <c r="Z14" s="190"/>
      <c r="AA14" s="190"/>
      <c r="AB14" s="189"/>
    </row>
    <row r="15" spans="1:29" s="176" customFormat="1" ht="12.75" customHeight="1">
      <c r="A15" s="186">
        <f>A14+1</f>
        <v>7</v>
      </c>
      <c r="B15" s="187"/>
      <c r="C15" s="188"/>
      <c r="D15" s="188"/>
      <c r="E15" s="188"/>
      <c r="F15" s="187"/>
      <c r="G15" s="188"/>
      <c r="H15" s="188"/>
      <c r="I15" s="191"/>
      <c r="J15" s="191"/>
      <c r="K15" s="191"/>
      <c r="L15" s="191"/>
      <c r="M15" s="190"/>
      <c r="N15" s="190"/>
      <c r="O15" s="190"/>
      <c r="P15" s="190"/>
      <c r="Q15" s="190"/>
      <c r="R15" s="189"/>
      <c r="S15" s="191"/>
      <c r="T15" s="191"/>
      <c r="U15" s="191"/>
      <c r="V15" s="191"/>
      <c r="W15" s="190"/>
      <c r="X15" s="190"/>
      <c r="Y15" s="190"/>
      <c r="Z15" s="190"/>
      <c r="AA15" s="190"/>
      <c r="AB15" s="189"/>
    </row>
    <row r="16" spans="1:29" s="176" customFormat="1" ht="12.75" customHeight="1">
      <c r="A16" s="186">
        <f>A15+1</f>
        <v>8</v>
      </c>
      <c r="B16" s="192" t="s">
        <v>512</v>
      </c>
      <c r="C16" s="193">
        <f>SUM(C8:C15)</f>
        <v>862542.23000000021</v>
      </c>
      <c r="D16" s="193">
        <f>SUM(D8:D15)</f>
        <v>734960.78184796497</v>
      </c>
      <c r="E16" s="193">
        <f>SUM(E8:E15)</f>
        <v>1597503.0118479652</v>
      </c>
      <c r="F16" s="193">
        <f>SUM(F8:F15)</f>
        <v>254358.17117100005</v>
      </c>
      <c r="G16" s="193">
        <f>SUM(G8:G15)</f>
        <v>1343144.8406769652</v>
      </c>
      <c r="H16" s="193"/>
      <c r="I16" s="194">
        <f>SUM(I8:I15)</f>
        <v>110772.64869450002</v>
      </c>
      <c r="J16" s="194">
        <f t="shared" ref="J16:AB16" si="5">SUM(J8:J15)</f>
        <v>12796.165200000001</v>
      </c>
      <c r="K16" s="194">
        <f t="shared" si="5"/>
        <v>12796.165200000001</v>
      </c>
      <c r="L16" s="194">
        <f t="shared" si="5"/>
        <v>12796.165200000001</v>
      </c>
      <c r="M16" s="194">
        <f t="shared" si="5"/>
        <v>92400.861676500019</v>
      </c>
      <c r="N16" s="194">
        <f t="shared" si="5"/>
        <v>5118.4660800000011</v>
      </c>
      <c r="O16" s="194">
        <f t="shared" si="5"/>
        <v>5118.4660800000011</v>
      </c>
      <c r="P16" s="194">
        <f t="shared" si="5"/>
        <v>2559.2330400000005</v>
      </c>
      <c r="Q16" s="194">
        <f t="shared" si="5"/>
        <v>1343144.8406769652</v>
      </c>
      <c r="R16" s="194">
        <f t="shared" si="5"/>
        <v>1597503.0118479652</v>
      </c>
      <c r="S16" s="194">
        <f t="shared" si="5"/>
        <v>110772.64869450001</v>
      </c>
      <c r="T16" s="194">
        <f t="shared" si="5"/>
        <v>12796.165199999999</v>
      </c>
      <c r="U16" s="194">
        <f t="shared" si="5"/>
        <v>12796.165199999999</v>
      </c>
      <c r="V16" s="194">
        <f t="shared" si="5"/>
        <v>12796.165199999999</v>
      </c>
      <c r="W16" s="194">
        <f t="shared" si="5"/>
        <v>92400.861676500004</v>
      </c>
      <c r="X16" s="194">
        <f t="shared" si="5"/>
        <v>5118.4660800000001</v>
      </c>
      <c r="Y16" s="194">
        <f t="shared" si="5"/>
        <v>5118.4660800000001</v>
      </c>
      <c r="Z16" s="194">
        <f t="shared" si="5"/>
        <v>2559.2330400000001</v>
      </c>
      <c r="AA16" s="194">
        <f t="shared" si="5"/>
        <v>1384072.0863053845</v>
      </c>
      <c r="AB16" s="194">
        <f t="shared" si="5"/>
        <v>1638430.2574763845</v>
      </c>
      <c r="AC16" s="195"/>
    </row>
    <row r="17" spans="1:26" s="167" customFormat="1">
      <c r="A17" s="196"/>
      <c r="B17" s="197"/>
      <c r="C17" s="188"/>
      <c r="D17" s="187"/>
      <c r="E17" s="188"/>
      <c r="F17" s="187"/>
      <c r="G17" s="188"/>
      <c r="H17" s="188"/>
      <c r="I17" s="198"/>
      <c r="J17" s="199"/>
      <c r="K17" s="199"/>
      <c r="L17" s="199"/>
      <c r="S17" s="198"/>
      <c r="T17" s="199"/>
      <c r="U17" s="199"/>
      <c r="V17" s="199"/>
    </row>
    <row r="18" spans="1:26" s="167" customFormat="1">
      <c r="A18" s="196"/>
      <c r="B18" s="202" t="s">
        <v>670</v>
      </c>
      <c r="C18" s="188"/>
      <c r="D18" s="187"/>
      <c r="E18" s="188"/>
      <c r="F18" s="200"/>
      <c r="G18" s="188"/>
      <c r="H18" s="188"/>
      <c r="I18" s="198"/>
      <c r="J18" s="199"/>
      <c r="K18" s="199"/>
      <c r="L18" s="199"/>
      <c r="P18" s="201"/>
      <c r="R18" s="201"/>
      <c r="S18" s="198"/>
      <c r="T18" s="199"/>
      <c r="U18" s="199"/>
      <c r="V18" s="199"/>
      <c r="Z18" s="201"/>
    </row>
    <row r="19" spans="1:26" s="167" customFormat="1">
      <c r="A19" s="196"/>
      <c r="B19" s="218" t="s">
        <v>669</v>
      </c>
      <c r="C19" s="188"/>
      <c r="D19" s="188"/>
      <c r="E19" s="188"/>
      <c r="F19" s="187"/>
      <c r="G19" s="188"/>
      <c r="H19" s="188"/>
      <c r="I19" s="198"/>
      <c r="J19" s="199"/>
      <c r="K19" s="199"/>
      <c r="L19" s="199"/>
      <c r="S19" s="198"/>
      <c r="T19" s="199"/>
      <c r="U19" s="199"/>
      <c r="V19" s="199"/>
    </row>
    <row r="20" spans="1:26" s="167" customFormat="1">
      <c r="A20" s="202"/>
      <c r="B20" s="187"/>
      <c r="C20" s="187"/>
      <c r="D20" s="187"/>
      <c r="E20" s="187"/>
      <c r="F20" s="187"/>
      <c r="G20" s="187"/>
      <c r="H20" s="187"/>
      <c r="I20" s="203"/>
      <c r="J20" s="203"/>
      <c r="K20" s="203"/>
      <c r="L20" s="203"/>
      <c r="S20" s="203"/>
      <c r="T20" s="203"/>
      <c r="U20" s="203"/>
      <c r="V20" s="203"/>
    </row>
    <row r="21" spans="1:26" s="167" customFormat="1">
      <c r="A21" s="204"/>
      <c r="B21" s="205"/>
      <c r="C21" s="206"/>
      <c r="D21" s="205"/>
      <c r="E21" s="205"/>
      <c r="F21" s="205"/>
      <c r="G21" s="205"/>
      <c r="H21" s="205"/>
      <c r="I21" s="199"/>
      <c r="J21" s="198"/>
      <c r="K21" s="198"/>
      <c r="L21" s="198"/>
      <c r="S21" s="199"/>
      <c r="T21" s="198"/>
      <c r="U21" s="198"/>
      <c r="V21" s="198"/>
    </row>
    <row r="22" spans="1:26" s="167" customFormat="1">
      <c r="A22" s="207"/>
      <c r="B22" s="205"/>
      <c r="C22" s="205"/>
      <c r="D22" s="205"/>
      <c r="E22" s="205"/>
      <c r="F22" s="205"/>
      <c r="G22" s="205"/>
      <c r="H22" s="205"/>
      <c r="I22" s="199"/>
      <c r="J22" s="198"/>
      <c r="K22" s="198"/>
      <c r="L22" s="198"/>
      <c r="S22" s="199"/>
      <c r="T22" s="198"/>
      <c r="U22" s="198"/>
      <c r="V22" s="198"/>
    </row>
    <row r="23" spans="1:26" s="167" customFormat="1">
      <c r="A23" s="208"/>
      <c r="B23" s="209"/>
      <c r="C23" s="209"/>
      <c r="D23" s="209"/>
      <c r="E23" s="209"/>
      <c r="F23" s="209"/>
      <c r="G23" s="209"/>
      <c r="H23" s="209"/>
      <c r="I23" s="199"/>
      <c r="J23" s="199"/>
      <c r="K23" s="199"/>
      <c r="L23" s="199"/>
      <c r="S23" s="199"/>
      <c r="T23" s="199"/>
      <c r="U23" s="199"/>
      <c r="V23" s="199"/>
    </row>
    <row r="24" spans="1:26" s="167" customFormat="1">
      <c r="A24" s="210"/>
      <c r="B24" s="210"/>
      <c r="C24" s="176"/>
      <c r="D24" s="176"/>
      <c r="E24" s="176"/>
      <c r="F24" s="176"/>
      <c r="G24" s="176"/>
      <c r="H24" s="176"/>
      <c r="I24" s="199"/>
      <c r="J24" s="199"/>
      <c r="K24" s="199"/>
      <c r="L24" s="199"/>
      <c r="S24" s="199"/>
      <c r="T24" s="199"/>
      <c r="U24" s="199"/>
      <c r="V24" s="199"/>
    </row>
    <row r="25" spans="1:26" s="167" customFormat="1">
      <c r="A25" s="208"/>
      <c r="B25" s="209"/>
      <c r="C25" s="176"/>
      <c r="D25" s="176"/>
      <c r="E25" s="176"/>
      <c r="F25" s="176"/>
      <c r="G25" s="176"/>
      <c r="H25" s="176"/>
      <c r="I25" s="199"/>
      <c r="J25" s="199"/>
      <c r="K25" s="199"/>
      <c r="L25" s="199"/>
      <c r="S25" s="199"/>
      <c r="T25" s="199"/>
      <c r="U25" s="199"/>
      <c r="V25" s="199"/>
    </row>
    <row r="26" spans="1:26" s="167" customFormat="1">
      <c r="F26" s="176"/>
      <c r="G26" s="176"/>
      <c r="H26" s="176"/>
      <c r="I26" s="211"/>
      <c r="J26" s="211"/>
      <c r="K26" s="211"/>
      <c r="L26" s="211"/>
      <c r="S26" s="211"/>
      <c r="T26" s="211"/>
      <c r="U26" s="211"/>
      <c r="V26" s="211"/>
    </row>
    <row r="27" spans="1:26" s="167" customFormat="1">
      <c r="C27" s="212"/>
      <c r="D27" s="213"/>
      <c r="E27" s="214"/>
      <c r="F27" s="215"/>
      <c r="G27" s="215"/>
      <c r="H27" s="215"/>
      <c r="I27" s="211"/>
      <c r="J27" s="211"/>
      <c r="K27" s="211"/>
      <c r="L27" s="211"/>
      <c r="S27" s="211"/>
      <c r="T27" s="211"/>
      <c r="U27" s="211"/>
      <c r="V27" s="211"/>
    </row>
    <row r="28" spans="1:26" s="167" customFormat="1">
      <c r="C28" s="212"/>
      <c r="D28" s="213"/>
      <c r="E28" s="214"/>
      <c r="F28" s="215"/>
      <c r="G28" s="215"/>
      <c r="H28" s="215"/>
      <c r="I28" s="211"/>
      <c r="J28" s="211"/>
      <c r="K28" s="211"/>
      <c r="L28" s="211"/>
      <c r="S28" s="211"/>
      <c r="T28" s="211"/>
      <c r="U28" s="211"/>
      <c r="V28" s="211"/>
    </row>
    <row r="29" spans="1:26">
      <c r="B29" s="167"/>
      <c r="C29" s="212"/>
      <c r="D29" s="213"/>
      <c r="E29" s="214"/>
    </row>
    <row r="30" spans="1:26">
      <c r="B30" s="167"/>
      <c r="C30" s="212"/>
      <c r="D30" s="213"/>
      <c r="E30" s="214"/>
    </row>
    <row r="31" spans="1:26">
      <c r="B31" s="167"/>
      <c r="C31" s="212"/>
      <c r="D31" s="213"/>
      <c r="E31" s="214"/>
    </row>
    <row r="32" spans="1:26">
      <c r="B32" s="167"/>
      <c r="C32" s="212"/>
      <c r="D32" s="213"/>
      <c r="E32" s="214"/>
    </row>
    <row r="33" spans="2:5">
      <c r="B33" s="167"/>
      <c r="C33" s="212"/>
      <c r="D33" s="213"/>
      <c r="E33" s="214"/>
    </row>
    <row r="34" spans="2:5">
      <c r="B34" s="167"/>
      <c r="C34" s="212"/>
      <c r="D34" s="213"/>
      <c r="E34" s="214"/>
    </row>
    <row r="35" spans="2:5">
      <c r="B35" s="167"/>
      <c r="C35" s="212"/>
      <c r="D35" s="213"/>
      <c r="E35" s="214"/>
    </row>
    <row r="36" spans="2:5">
      <c r="B36" s="167"/>
      <c r="C36" s="212"/>
      <c r="D36" s="213"/>
      <c r="E36" s="214"/>
    </row>
    <row r="37" spans="2:5">
      <c r="B37" s="167"/>
      <c r="C37" s="212"/>
      <c r="D37" s="213"/>
      <c r="E37" s="214"/>
    </row>
    <row r="38" spans="2:5">
      <c r="B38" s="167"/>
      <c r="C38" s="212"/>
      <c r="D38" s="213"/>
      <c r="E38" s="214"/>
    </row>
    <row r="39" spans="2:5">
      <c r="B39" s="167"/>
      <c r="C39" s="212"/>
      <c r="D39" s="213"/>
      <c r="E39" s="214"/>
    </row>
    <row r="40" spans="2:5">
      <c r="B40" s="167"/>
      <c r="C40" s="212"/>
      <c r="D40" s="213"/>
      <c r="E40" s="214"/>
    </row>
    <row r="41" spans="2:5">
      <c r="B41" s="167"/>
      <c r="C41" s="214"/>
      <c r="D41" s="213"/>
      <c r="E41" s="213"/>
    </row>
    <row r="42" spans="2:5">
      <c r="B42" s="167"/>
      <c r="C42" s="212"/>
      <c r="D42" s="213"/>
      <c r="E42" s="217"/>
    </row>
    <row r="43" spans="2:5">
      <c r="B43" s="167"/>
      <c r="C43" s="176"/>
      <c r="D43" s="176"/>
      <c r="E43" s="176"/>
    </row>
    <row r="44" spans="2:5">
      <c r="C44" s="212"/>
      <c r="D44" s="213"/>
      <c r="E44" s="214"/>
    </row>
    <row r="45" spans="2:5">
      <c r="C45" s="212"/>
      <c r="D45" s="213"/>
      <c r="E45" s="214"/>
    </row>
    <row r="46" spans="2:5">
      <c r="C46" s="214"/>
      <c r="D46" s="213"/>
      <c r="E46" s="213"/>
    </row>
    <row r="47" spans="2:5">
      <c r="C47" s="212"/>
      <c r="D47" s="213"/>
      <c r="E47" s="217"/>
    </row>
    <row r="48" spans="2:5">
      <c r="C48" s="176"/>
      <c r="D48" s="176"/>
      <c r="E48" s="176"/>
    </row>
    <row r="49" spans="3:5">
      <c r="C49" s="176"/>
      <c r="D49" s="176"/>
      <c r="E49" s="176"/>
    </row>
    <row r="50" spans="3:5">
      <c r="C50" s="176"/>
      <c r="D50" s="176"/>
      <c r="E50" s="176"/>
    </row>
    <row r="51" spans="3:5">
      <c r="C51" s="176"/>
      <c r="D51" s="176"/>
      <c r="E51" s="176"/>
    </row>
    <row r="52" spans="3:5">
      <c r="C52" s="212"/>
      <c r="D52" s="213"/>
      <c r="E52" s="214"/>
    </row>
    <row r="53" spans="3:5">
      <c r="C53" s="214"/>
      <c r="D53" s="213"/>
      <c r="E53" s="213"/>
    </row>
    <row r="54" spans="3:5">
      <c r="C54" s="212"/>
      <c r="D54" s="213"/>
      <c r="E54" s="217"/>
    </row>
    <row r="55" spans="3:5">
      <c r="C55" s="176"/>
      <c r="D55" s="176"/>
      <c r="E55" s="176"/>
    </row>
    <row r="56" spans="3:5">
      <c r="C56" s="176"/>
      <c r="D56" s="176"/>
      <c r="E56" s="176"/>
    </row>
    <row r="57" spans="3:5">
      <c r="C57" s="176"/>
      <c r="D57" s="176"/>
      <c r="E57" s="176"/>
    </row>
    <row r="58" spans="3:5">
      <c r="C58" s="176"/>
      <c r="D58" s="176"/>
      <c r="E58" s="176"/>
    </row>
    <row r="59" spans="3:5">
      <c r="C59" s="176"/>
      <c r="D59" s="176"/>
      <c r="E59" s="176"/>
    </row>
    <row r="60" spans="3:5">
      <c r="C60" s="176"/>
      <c r="D60" s="176"/>
      <c r="E60" s="176"/>
    </row>
  </sheetData>
  <mergeCells count="4">
    <mergeCell ref="I4:R4"/>
    <mergeCell ref="S4:AB4"/>
    <mergeCell ref="I5:Q5"/>
    <mergeCell ref="S5:AA5"/>
  </mergeCells>
  <pageMargins left="0.5" right="0.5" top="0.75" bottom="0.5" header="0.3" footer="0.3"/>
  <pageSetup scale="70" fitToWidth="2" orientation="landscape" r:id="rId1"/>
  <headerFooter alignWithMargins="0">
    <oddFooter>&amp;CWP/V-K-1.3 - Amended&amp;R&amp;P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52"/>
  <sheetViews>
    <sheetView zoomScaleNormal="100" zoomScaleSheetLayoutView="40" workbookViewId="0">
      <selection activeCell="E4" sqref="E4"/>
    </sheetView>
  </sheetViews>
  <sheetFormatPr defaultRowHeight="12.75"/>
  <cols>
    <col min="1" max="1" width="9.140625" style="2"/>
    <col min="2" max="2" width="16.5703125" style="2" customWidth="1"/>
    <col min="3" max="3" width="9.140625" style="2"/>
    <col min="4" max="4" width="23.85546875" style="2" bestFit="1" customWidth="1"/>
    <col min="5" max="5" width="22.28515625" style="2" customWidth="1"/>
    <col min="6" max="6" width="29.28515625" style="2" customWidth="1"/>
    <col min="7" max="7" width="9.140625" style="2" customWidth="1"/>
    <col min="8" max="8" width="31.7109375" style="2" customWidth="1"/>
    <col min="9" max="9" width="13.28515625" style="2" bestFit="1" customWidth="1"/>
    <col min="10" max="10" width="13.7109375" style="2" bestFit="1" customWidth="1"/>
    <col min="11" max="11" width="15" style="2" bestFit="1" customWidth="1"/>
    <col min="12" max="12" width="12" style="2" bestFit="1" customWidth="1"/>
    <col min="13" max="13" width="12.7109375" style="2" bestFit="1" customWidth="1"/>
    <col min="14" max="14" width="13" style="2" bestFit="1" customWidth="1"/>
    <col min="15" max="15" width="12.28515625" style="2" bestFit="1" customWidth="1"/>
    <col min="16" max="16" width="13" style="2" bestFit="1" customWidth="1"/>
    <col min="17" max="16384" width="9.140625" style="2"/>
  </cols>
  <sheetData>
    <row r="1" spans="1:16">
      <c r="A1" s="1" t="s">
        <v>0</v>
      </c>
      <c r="B1" s="1"/>
      <c r="C1" s="1"/>
      <c r="D1" s="1"/>
    </row>
    <row r="2" spans="1:16">
      <c r="A2" s="1" t="s">
        <v>1</v>
      </c>
      <c r="B2" s="1"/>
      <c r="C2" s="1"/>
      <c r="D2" s="1"/>
    </row>
    <row r="3" spans="1:16">
      <c r="A3" s="1" t="s">
        <v>2</v>
      </c>
      <c r="B3" s="1"/>
      <c r="C3" s="1"/>
      <c r="D3" s="1"/>
      <c r="E3" s="2" t="s">
        <v>670</v>
      </c>
    </row>
    <row r="4" spans="1:16">
      <c r="A4" s="3"/>
      <c r="B4" s="4"/>
      <c r="C4" s="4"/>
      <c r="D4" s="5"/>
      <c r="E4" s="218" t="s">
        <v>671</v>
      </c>
    </row>
    <row r="6" spans="1:16">
      <c r="A6" s="2" t="s">
        <v>3</v>
      </c>
    </row>
    <row r="7" spans="1:16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5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</row>
    <row r="8" spans="1:16">
      <c r="A8" s="2" t="s">
        <v>19</v>
      </c>
      <c r="B8" s="2" t="s">
        <v>20</v>
      </c>
      <c r="C8" s="2" t="s">
        <v>21</v>
      </c>
      <c r="D8" s="2" t="s">
        <v>22</v>
      </c>
      <c r="E8" s="2" t="s">
        <v>23</v>
      </c>
      <c r="F8" s="2" t="s">
        <v>24</v>
      </c>
      <c r="G8" s="2" t="s">
        <v>25</v>
      </c>
      <c r="H8" s="2" t="s">
        <v>26</v>
      </c>
      <c r="I8" s="6">
        <v>5004.2299999999996</v>
      </c>
      <c r="J8" s="6">
        <v>19925.32</v>
      </c>
      <c r="K8" s="6">
        <v>28878.51</v>
      </c>
    </row>
    <row r="9" spans="1:16">
      <c r="A9" s="2" t="s">
        <v>5</v>
      </c>
      <c r="B9" s="2" t="s">
        <v>5</v>
      </c>
      <c r="C9" s="2" t="s">
        <v>5</v>
      </c>
      <c r="D9" s="7" t="s">
        <v>27</v>
      </c>
      <c r="E9" s="7" t="s">
        <v>28</v>
      </c>
      <c r="F9" s="7" t="s">
        <v>29</v>
      </c>
      <c r="G9" s="7" t="s">
        <v>25</v>
      </c>
      <c r="H9" s="7" t="s">
        <v>26</v>
      </c>
      <c r="I9" s="8">
        <v>13.74</v>
      </c>
      <c r="J9" s="8">
        <v>53.1</v>
      </c>
      <c r="K9" s="8">
        <v>75.319999999999993</v>
      </c>
    </row>
    <row r="10" spans="1:16">
      <c r="A10" s="2" t="s">
        <v>5</v>
      </c>
      <c r="B10" s="2" t="s">
        <v>5</v>
      </c>
      <c r="C10" s="2" t="s">
        <v>5</v>
      </c>
      <c r="D10" s="7" t="s">
        <v>5</v>
      </c>
      <c r="E10" s="7" t="s">
        <v>30</v>
      </c>
      <c r="F10" s="7" t="s">
        <v>31</v>
      </c>
      <c r="G10" s="7" t="s">
        <v>25</v>
      </c>
      <c r="H10" s="7" t="s">
        <v>26</v>
      </c>
      <c r="I10" s="8">
        <v>267.39999999999998</v>
      </c>
      <c r="J10" s="8">
        <v>1035.29</v>
      </c>
      <c r="K10" s="8">
        <v>1471.69</v>
      </c>
    </row>
    <row r="11" spans="1:16">
      <c r="A11" s="2" t="s">
        <v>5</v>
      </c>
      <c r="B11" s="2" t="s">
        <v>5</v>
      </c>
      <c r="C11" s="2" t="s">
        <v>5</v>
      </c>
      <c r="D11" s="7" t="s">
        <v>5</v>
      </c>
      <c r="E11" s="7" t="s">
        <v>32</v>
      </c>
      <c r="F11" s="7" t="s">
        <v>33</v>
      </c>
      <c r="G11" s="7" t="s">
        <v>25</v>
      </c>
      <c r="H11" s="7" t="s">
        <v>26</v>
      </c>
      <c r="I11" s="8">
        <v>127.77</v>
      </c>
      <c r="J11" s="8">
        <v>493.43</v>
      </c>
      <c r="K11" s="8">
        <v>701.25</v>
      </c>
    </row>
    <row r="12" spans="1:16">
      <c r="A12" s="2" t="s">
        <v>5</v>
      </c>
      <c r="B12" s="2" t="s">
        <v>5</v>
      </c>
      <c r="C12" s="2" t="s">
        <v>5</v>
      </c>
      <c r="D12" s="7" t="s">
        <v>5</v>
      </c>
      <c r="E12" s="7" t="s">
        <v>34</v>
      </c>
      <c r="F12" s="7" t="s">
        <v>35</v>
      </c>
      <c r="G12" s="7" t="s">
        <v>25</v>
      </c>
      <c r="H12" s="7" t="s">
        <v>26</v>
      </c>
      <c r="I12" s="8">
        <v>942.17</v>
      </c>
      <c r="J12" s="8">
        <v>3641.35</v>
      </c>
      <c r="K12" s="8">
        <v>5166.3100000000004</v>
      </c>
    </row>
    <row r="13" spans="1:16">
      <c r="A13" s="2" t="s">
        <v>5</v>
      </c>
      <c r="B13" s="2" t="s">
        <v>5</v>
      </c>
      <c r="C13" s="2" t="s">
        <v>5</v>
      </c>
      <c r="D13" s="7" t="s">
        <v>5</v>
      </c>
      <c r="E13" s="7" t="s">
        <v>36</v>
      </c>
      <c r="F13" s="7" t="s">
        <v>37</v>
      </c>
      <c r="G13" s="7" t="s">
        <v>25</v>
      </c>
      <c r="H13" s="7" t="s">
        <v>26</v>
      </c>
      <c r="I13" s="8">
        <v>350.17</v>
      </c>
      <c r="J13" s="8">
        <v>1353.45</v>
      </c>
      <c r="K13" s="8">
        <v>1920.3</v>
      </c>
    </row>
    <row r="14" spans="1:16">
      <c r="A14" s="2" t="s">
        <v>5</v>
      </c>
      <c r="B14" s="2" t="s">
        <v>5</v>
      </c>
      <c r="C14" s="2" t="s">
        <v>5</v>
      </c>
      <c r="D14" s="7" t="s">
        <v>5</v>
      </c>
      <c r="E14" s="7" t="s">
        <v>38</v>
      </c>
      <c r="F14" s="7" t="s">
        <v>39</v>
      </c>
      <c r="G14" s="7" t="s">
        <v>25</v>
      </c>
      <c r="H14" s="7" t="s">
        <v>26</v>
      </c>
      <c r="I14" s="8">
        <v>1083.77</v>
      </c>
      <c r="J14" s="8">
        <v>4324.49</v>
      </c>
      <c r="K14" s="8">
        <v>6267.51</v>
      </c>
    </row>
    <row r="15" spans="1:16">
      <c r="A15" s="2" t="s">
        <v>5</v>
      </c>
      <c r="B15" s="2" t="s">
        <v>5</v>
      </c>
      <c r="C15" s="2" t="s">
        <v>5</v>
      </c>
      <c r="D15" s="7" t="s">
        <v>5</v>
      </c>
      <c r="E15" s="7" t="s">
        <v>40</v>
      </c>
      <c r="F15" s="7" t="s">
        <v>41</v>
      </c>
      <c r="G15" s="7" t="s">
        <v>25</v>
      </c>
      <c r="H15" s="7" t="s">
        <v>26</v>
      </c>
      <c r="I15" s="8">
        <v>31.52</v>
      </c>
      <c r="J15" s="8">
        <v>121.75</v>
      </c>
      <c r="K15" s="8">
        <v>172.69</v>
      </c>
    </row>
    <row r="16" spans="1:16">
      <c r="A16" s="2" t="s">
        <v>5</v>
      </c>
      <c r="B16" s="2" t="s">
        <v>5</v>
      </c>
      <c r="C16" s="2" t="s">
        <v>5</v>
      </c>
      <c r="D16" s="7" t="s">
        <v>5</v>
      </c>
      <c r="E16" s="7" t="s">
        <v>42</v>
      </c>
      <c r="F16" s="7" t="s">
        <v>43</v>
      </c>
      <c r="G16" s="7" t="s">
        <v>25</v>
      </c>
      <c r="H16" s="7" t="s">
        <v>26</v>
      </c>
      <c r="I16" s="8">
        <v>365.46</v>
      </c>
      <c r="J16" s="8">
        <v>1412.51</v>
      </c>
      <c r="K16" s="8">
        <v>2003.99</v>
      </c>
    </row>
    <row r="17" spans="1:16">
      <c r="A17" s="2" t="s">
        <v>5</v>
      </c>
      <c r="B17" s="2" t="s">
        <v>5</v>
      </c>
      <c r="C17" s="2" t="s">
        <v>5</v>
      </c>
      <c r="D17" s="2" t="s">
        <v>44</v>
      </c>
      <c r="E17" s="2" t="s">
        <v>45</v>
      </c>
      <c r="F17" s="2" t="s">
        <v>46</v>
      </c>
      <c r="G17" s="2" t="s">
        <v>25</v>
      </c>
      <c r="H17" s="2" t="s">
        <v>26</v>
      </c>
      <c r="I17" s="6">
        <v>587.03</v>
      </c>
      <c r="J17" s="6">
        <v>2338.54</v>
      </c>
      <c r="K17" s="6">
        <v>3385.26</v>
      </c>
    </row>
    <row r="18" spans="1:16">
      <c r="A18" s="2" t="s">
        <v>5</v>
      </c>
      <c r="B18" s="2" t="s">
        <v>5</v>
      </c>
      <c r="C18" s="2" t="s">
        <v>5</v>
      </c>
      <c r="D18" s="2" t="s">
        <v>47</v>
      </c>
      <c r="E18" s="2" t="s">
        <v>48</v>
      </c>
      <c r="F18" s="2" t="s">
        <v>49</v>
      </c>
      <c r="G18" s="2" t="s">
        <v>25</v>
      </c>
      <c r="H18" s="2" t="s">
        <v>26</v>
      </c>
      <c r="I18" s="6">
        <v>1969.95</v>
      </c>
      <c r="J18" s="6">
        <v>7836.22</v>
      </c>
      <c r="K18" s="6">
        <v>11320.46</v>
      </c>
    </row>
    <row r="19" spans="1:16">
      <c r="A19" s="2" t="s">
        <v>5</v>
      </c>
      <c r="B19" s="2" t="s">
        <v>5</v>
      </c>
      <c r="C19" s="2" t="s">
        <v>5</v>
      </c>
      <c r="D19" s="2" t="s">
        <v>50</v>
      </c>
      <c r="E19" s="2" t="s">
        <v>51</v>
      </c>
      <c r="F19" s="2" t="s">
        <v>52</v>
      </c>
      <c r="G19" s="2" t="s">
        <v>25</v>
      </c>
      <c r="H19" s="2" t="s">
        <v>26</v>
      </c>
      <c r="I19" s="6">
        <v>445.73</v>
      </c>
      <c r="J19" s="6">
        <v>1776.96</v>
      </c>
      <c r="K19" s="6">
        <v>2574.9699999999998</v>
      </c>
    </row>
    <row r="20" spans="1:16">
      <c r="A20" s="2" t="s">
        <v>5</v>
      </c>
      <c r="B20" s="2" t="s">
        <v>5</v>
      </c>
      <c r="C20" s="2" t="s">
        <v>5</v>
      </c>
      <c r="D20" s="7" t="s">
        <v>53</v>
      </c>
      <c r="E20" s="7" t="s">
        <v>54</v>
      </c>
      <c r="F20" s="7" t="s">
        <v>55</v>
      </c>
      <c r="G20" s="7" t="s">
        <v>25</v>
      </c>
      <c r="H20" s="7" t="s">
        <v>26</v>
      </c>
      <c r="I20" s="8">
        <v>835.49</v>
      </c>
      <c r="J20" s="8">
        <v>3001.08</v>
      </c>
      <c r="K20" s="8">
        <v>4213.51</v>
      </c>
    </row>
    <row r="21" spans="1:16">
      <c r="A21" s="2" t="s">
        <v>5</v>
      </c>
      <c r="B21" s="2" t="s">
        <v>5</v>
      </c>
      <c r="C21" s="2" t="s">
        <v>5</v>
      </c>
      <c r="D21" s="2" t="s">
        <v>56</v>
      </c>
      <c r="E21" s="2" t="s">
        <v>57</v>
      </c>
      <c r="F21" s="2" t="s">
        <v>58</v>
      </c>
      <c r="G21" s="2" t="s">
        <v>25</v>
      </c>
      <c r="H21" s="2" t="s">
        <v>26</v>
      </c>
      <c r="I21" s="6">
        <v>3820.91</v>
      </c>
      <c r="J21" s="6">
        <v>15433.76</v>
      </c>
      <c r="K21" s="6">
        <v>22661.5</v>
      </c>
    </row>
    <row r="22" spans="1:16">
      <c r="A22" s="2" t="s">
        <v>5</v>
      </c>
      <c r="B22" s="2" t="s">
        <v>5</v>
      </c>
      <c r="C22" s="2" t="s">
        <v>5</v>
      </c>
      <c r="D22" s="2" t="s">
        <v>59</v>
      </c>
      <c r="E22" s="2" t="s">
        <v>60</v>
      </c>
      <c r="F22" s="2" t="s">
        <v>61</v>
      </c>
      <c r="G22" s="2" t="s">
        <v>25</v>
      </c>
      <c r="H22" s="2" t="s">
        <v>26</v>
      </c>
      <c r="I22" s="6">
        <v>8722.7999999999993</v>
      </c>
      <c r="J22" s="6">
        <v>36042.620000000003</v>
      </c>
      <c r="K22" s="6">
        <v>53817.75</v>
      </c>
    </row>
    <row r="23" spans="1:16">
      <c r="A23" s="2" t="s">
        <v>5</v>
      </c>
      <c r="B23" s="2" t="s">
        <v>5</v>
      </c>
      <c r="C23" s="2" t="s">
        <v>5</v>
      </c>
      <c r="D23" s="2" t="s">
        <v>62</v>
      </c>
      <c r="E23" s="2" t="s">
        <v>63</v>
      </c>
      <c r="F23" s="2" t="s">
        <v>64</v>
      </c>
      <c r="G23" s="2" t="s">
        <v>25</v>
      </c>
      <c r="H23" s="2" t="s">
        <v>26</v>
      </c>
      <c r="I23" s="6">
        <v>566.74</v>
      </c>
      <c r="J23" s="6">
        <v>1561.79</v>
      </c>
      <c r="K23" s="6">
        <v>2257.94</v>
      </c>
    </row>
    <row r="24" spans="1:16">
      <c r="A24" s="2" t="s">
        <v>5</v>
      </c>
      <c r="B24" s="2" t="s">
        <v>5</v>
      </c>
      <c r="C24" s="2" t="s">
        <v>5</v>
      </c>
      <c r="D24" s="2" t="s">
        <v>65</v>
      </c>
      <c r="E24" s="2" t="s">
        <v>66</v>
      </c>
      <c r="F24" s="2" t="s">
        <v>67</v>
      </c>
      <c r="G24" s="2" t="s">
        <v>25</v>
      </c>
      <c r="H24" s="2" t="s">
        <v>26</v>
      </c>
      <c r="I24" s="6">
        <v>2151.75</v>
      </c>
      <c r="J24" s="6">
        <v>8022.02</v>
      </c>
      <c r="K24" s="6">
        <v>11610.96</v>
      </c>
    </row>
    <row r="25" spans="1:16">
      <c r="A25" s="2" t="s">
        <v>5</v>
      </c>
      <c r="B25" s="2" t="s">
        <v>5</v>
      </c>
      <c r="C25" s="2" t="s">
        <v>5</v>
      </c>
      <c r="D25" s="2" t="s">
        <v>5</v>
      </c>
      <c r="E25" s="2" t="s">
        <v>68</v>
      </c>
      <c r="F25" s="2" t="s">
        <v>69</v>
      </c>
      <c r="G25" s="2" t="s">
        <v>70</v>
      </c>
      <c r="H25" s="2" t="s">
        <v>26</v>
      </c>
      <c r="I25" s="6">
        <v>54.31</v>
      </c>
      <c r="J25" s="6">
        <v>210.1</v>
      </c>
      <c r="K25" s="6">
        <v>298.97000000000003</v>
      </c>
    </row>
    <row r="26" spans="1:16">
      <c r="A26" s="2" t="s">
        <v>5</v>
      </c>
      <c r="B26" s="2" t="s">
        <v>5</v>
      </c>
      <c r="C26" s="2" t="s">
        <v>5</v>
      </c>
      <c r="D26" s="2" t="s">
        <v>5</v>
      </c>
      <c r="E26" s="2" t="s">
        <v>71</v>
      </c>
      <c r="F26" s="2" t="s">
        <v>72</v>
      </c>
      <c r="G26" s="2" t="s">
        <v>70</v>
      </c>
      <c r="H26" s="2" t="s">
        <v>26</v>
      </c>
      <c r="I26" s="6">
        <v>0.51</v>
      </c>
      <c r="J26" s="6">
        <v>1.96</v>
      </c>
      <c r="K26" s="6">
        <v>2.79</v>
      </c>
    </row>
    <row r="27" spans="1:16">
      <c r="A27" s="2" t="s">
        <v>5</v>
      </c>
      <c r="B27" s="2" t="s">
        <v>5</v>
      </c>
      <c r="C27" s="2" t="s">
        <v>5</v>
      </c>
      <c r="D27" s="2" t="s">
        <v>73</v>
      </c>
      <c r="E27" s="2" t="s">
        <v>74</v>
      </c>
      <c r="F27" s="2" t="s">
        <v>75</v>
      </c>
      <c r="G27" s="2" t="s">
        <v>25</v>
      </c>
      <c r="H27" s="2" t="s">
        <v>26</v>
      </c>
      <c r="I27" s="6">
        <v>9756.34</v>
      </c>
      <c r="J27" s="6">
        <v>41625.480000000003</v>
      </c>
      <c r="K27" s="6">
        <v>59016.36</v>
      </c>
    </row>
    <row r="28" spans="1:16" s="9" customFormat="1" ht="15">
      <c r="A28" s="9" t="s">
        <v>5</v>
      </c>
      <c r="B28" s="9" t="s">
        <v>5</v>
      </c>
      <c r="C28" s="9" t="s">
        <v>5</v>
      </c>
      <c r="D28" s="9" t="s">
        <v>76</v>
      </c>
      <c r="E28" s="9" t="s">
        <v>5</v>
      </c>
      <c r="F28" s="9" t="s">
        <v>5</v>
      </c>
      <c r="G28" s="9" t="s">
        <v>5</v>
      </c>
      <c r="H28" s="9" t="s">
        <v>5</v>
      </c>
      <c r="I28" s="10">
        <v>37097.79</v>
      </c>
      <c r="J28" s="10">
        <v>150211.22</v>
      </c>
      <c r="K28" s="10">
        <v>217818.04</v>
      </c>
      <c r="L28" s="11">
        <f>I28/12*3</f>
        <v>9274.4475000000002</v>
      </c>
      <c r="M28" s="11">
        <f>I28/12*9</f>
        <v>27823.342499999999</v>
      </c>
      <c r="N28" s="11">
        <f>J28/12*3</f>
        <v>37552.805</v>
      </c>
      <c r="O28" s="11">
        <f>J28/12*9</f>
        <v>112658.41500000001</v>
      </c>
      <c r="P28" s="11">
        <f>K28/12*3</f>
        <v>54454.51</v>
      </c>
    </row>
    <row r="29" spans="1:16">
      <c r="A29" s="2" t="s">
        <v>77</v>
      </c>
      <c r="B29" s="2" t="s">
        <v>78</v>
      </c>
      <c r="C29" s="2" t="s">
        <v>21</v>
      </c>
      <c r="D29" s="2" t="s">
        <v>79</v>
      </c>
      <c r="E29" s="2" t="s">
        <v>80</v>
      </c>
      <c r="F29" s="2" t="s">
        <v>81</v>
      </c>
      <c r="G29" s="2" t="s">
        <v>70</v>
      </c>
      <c r="H29" s="2" t="s">
        <v>26</v>
      </c>
      <c r="I29" s="6">
        <v>886.18</v>
      </c>
      <c r="J29" s="6">
        <v>3531.15</v>
      </c>
      <c r="K29" s="6">
        <v>5111.92</v>
      </c>
    </row>
    <row r="30" spans="1:16" s="9" customFormat="1" ht="15">
      <c r="A30" s="9" t="s">
        <v>5</v>
      </c>
      <c r="B30" s="9" t="s">
        <v>5</v>
      </c>
      <c r="C30" s="9" t="s">
        <v>5</v>
      </c>
      <c r="D30" s="9" t="s">
        <v>76</v>
      </c>
      <c r="E30" s="9" t="s">
        <v>5</v>
      </c>
      <c r="F30" s="9" t="s">
        <v>5</v>
      </c>
      <c r="G30" s="9" t="s">
        <v>5</v>
      </c>
      <c r="H30" s="9" t="s">
        <v>5</v>
      </c>
      <c r="I30" s="10">
        <v>886.18</v>
      </c>
      <c r="J30" s="10">
        <v>3531.15</v>
      </c>
      <c r="K30" s="10">
        <v>5111.92</v>
      </c>
      <c r="L30" s="11">
        <f>I30/12*3</f>
        <v>221.54499999999999</v>
      </c>
      <c r="M30" s="11">
        <f>I30/12*9</f>
        <v>664.63499999999999</v>
      </c>
      <c r="N30" s="11">
        <f>J30/12*3</f>
        <v>882.78749999999991</v>
      </c>
      <c r="O30" s="11">
        <f>J30/12*9</f>
        <v>2648.3624999999997</v>
      </c>
      <c r="P30" s="11">
        <f>K30/12*3</f>
        <v>1277.98</v>
      </c>
    </row>
    <row r="31" spans="1:16">
      <c r="A31" s="2" t="s">
        <v>82</v>
      </c>
      <c r="B31" s="2" t="s">
        <v>83</v>
      </c>
      <c r="C31" s="2" t="s">
        <v>21</v>
      </c>
      <c r="D31" s="2" t="s">
        <v>84</v>
      </c>
      <c r="E31" s="2" t="s">
        <v>85</v>
      </c>
      <c r="F31" s="2" t="s">
        <v>86</v>
      </c>
      <c r="G31" s="2" t="s">
        <v>87</v>
      </c>
      <c r="H31" s="2" t="s">
        <v>26</v>
      </c>
      <c r="I31" s="6">
        <v>757.48</v>
      </c>
      <c r="J31" s="6">
        <v>790.87</v>
      </c>
      <c r="K31" s="6">
        <v>820.75</v>
      </c>
    </row>
    <row r="32" spans="1:16">
      <c r="A32" s="2" t="s">
        <v>5</v>
      </c>
      <c r="B32" s="2" t="s">
        <v>5</v>
      </c>
      <c r="C32" s="2" t="s">
        <v>5</v>
      </c>
      <c r="D32" s="2" t="s">
        <v>5</v>
      </c>
      <c r="E32" s="2" t="s">
        <v>88</v>
      </c>
      <c r="F32" s="2" t="s">
        <v>89</v>
      </c>
      <c r="G32" s="2" t="s">
        <v>87</v>
      </c>
      <c r="H32" s="2" t="s">
        <v>26</v>
      </c>
      <c r="I32" s="6">
        <v>327.89</v>
      </c>
      <c r="J32" s="6">
        <v>339.52</v>
      </c>
      <c r="K32" s="6">
        <v>550.79999999999995</v>
      </c>
    </row>
    <row r="33" spans="1:11">
      <c r="A33" s="2" t="s">
        <v>5</v>
      </c>
      <c r="B33" s="2" t="s">
        <v>5</v>
      </c>
      <c r="C33" s="2" t="s">
        <v>5</v>
      </c>
      <c r="D33" s="2" t="s">
        <v>5</v>
      </c>
      <c r="E33" s="2" t="s">
        <v>90</v>
      </c>
      <c r="F33" s="2" t="s">
        <v>91</v>
      </c>
      <c r="G33" s="2" t="s">
        <v>87</v>
      </c>
      <c r="H33" s="2" t="s">
        <v>26</v>
      </c>
      <c r="I33" s="6">
        <v>417.49</v>
      </c>
      <c r="J33" s="6">
        <v>437.56</v>
      </c>
      <c r="K33" s="6">
        <v>455.09</v>
      </c>
    </row>
    <row r="34" spans="1:11">
      <c r="A34" s="2" t="s">
        <v>5</v>
      </c>
      <c r="B34" s="2" t="s">
        <v>5</v>
      </c>
      <c r="C34" s="2" t="s">
        <v>5</v>
      </c>
      <c r="D34" s="2" t="s">
        <v>92</v>
      </c>
      <c r="E34" s="2" t="s">
        <v>93</v>
      </c>
      <c r="F34" s="2" t="s">
        <v>94</v>
      </c>
      <c r="G34" s="2" t="s">
        <v>87</v>
      </c>
      <c r="H34" s="2" t="s">
        <v>26</v>
      </c>
      <c r="I34" s="6">
        <v>619.30999999999995</v>
      </c>
      <c r="J34" s="6">
        <v>648.46</v>
      </c>
      <c r="K34" s="6">
        <v>674.16</v>
      </c>
    </row>
    <row r="35" spans="1:11">
      <c r="A35" s="2" t="s">
        <v>5</v>
      </c>
      <c r="B35" s="2" t="s">
        <v>5</v>
      </c>
      <c r="C35" s="2" t="s">
        <v>5</v>
      </c>
      <c r="D35" s="2" t="s">
        <v>95</v>
      </c>
      <c r="E35" s="2" t="s">
        <v>96</v>
      </c>
      <c r="F35" s="2" t="s">
        <v>39</v>
      </c>
      <c r="G35" s="2" t="s">
        <v>87</v>
      </c>
      <c r="H35" s="2" t="s">
        <v>26</v>
      </c>
      <c r="I35" s="6">
        <v>984.24</v>
      </c>
      <c r="J35" s="6">
        <v>1034.01</v>
      </c>
      <c r="K35" s="6">
        <v>1075.82</v>
      </c>
    </row>
    <row r="36" spans="1:11">
      <c r="A36" s="2" t="s">
        <v>5</v>
      </c>
      <c r="B36" s="2" t="s">
        <v>5</v>
      </c>
      <c r="C36" s="2" t="s">
        <v>5</v>
      </c>
      <c r="D36" s="2" t="s">
        <v>5</v>
      </c>
      <c r="E36" s="2" t="s">
        <v>97</v>
      </c>
      <c r="F36" s="2" t="s">
        <v>98</v>
      </c>
      <c r="G36" s="2" t="s">
        <v>87</v>
      </c>
      <c r="H36" s="2" t="s">
        <v>26</v>
      </c>
      <c r="I36" s="6">
        <v>2060.5700000000002</v>
      </c>
      <c r="J36" s="6">
        <v>2038.38</v>
      </c>
      <c r="K36" s="6">
        <v>2851.05</v>
      </c>
    </row>
    <row r="37" spans="1:11">
      <c r="A37" s="2" t="s">
        <v>5</v>
      </c>
      <c r="B37" s="2" t="s">
        <v>5</v>
      </c>
      <c r="C37" s="2" t="s">
        <v>5</v>
      </c>
      <c r="D37" s="2" t="s">
        <v>5</v>
      </c>
      <c r="E37" s="2" t="s">
        <v>99</v>
      </c>
      <c r="F37" s="2" t="s">
        <v>100</v>
      </c>
      <c r="G37" s="2" t="s">
        <v>87</v>
      </c>
      <c r="H37" s="2" t="s">
        <v>26</v>
      </c>
      <c r="I37" s="6">
        <v>1752.16</v>
      </c>
      <c r="J37" s="6">
        <v>1841.19</v>
      </c>
      <c r="K37" s="6">
        <v>1918.29</v>
      </c>
    </row>
    <row r="38" spans="1:11">
      <c r="A38" s="2" t="s">
        <v>5</v>
      </c>
      <c r="B38" s="2" t="s">
        <v>5</v>
      </c>
      <c r="C38" s="2" t="s">
        <v>5</v>
      </c>
      <c r="D38" s="2" t="s">
        <v>5</v>
      </c>
      <c r="E38" s="2" t="s">
        <v>101</v>
      </c>
      <c r="F38" s="2" t="s">
        <v>102</v>
      </c>
      <c r="G38" s="2" t="s">
        <v>87</v>
      </c>
      <c r="H38" s="2" t="s">
        <v>26</v>
      </c>
      <c r="I38" s="6">
        <v>1263.95</v>
      </c>
      <c r="J38" s="6">
        <v>1321.82</v>
      </c>
      <c r="K38" s="6">
        <v>1369.74</v>
      </c>
    </row>
    <row r="39" spans="1:11">
      <c r="A39" s="2" t="s">
        <v>5</v>
      </c>
      <c r="B39" s="2" t="s">
        <v>5</v>
      </c>
      <c r="C39" s="2" t="s">
        <v>5</v>
      </c>
      <c r="D39" s="2" t="s">
        <v>5</v>
      </c>
      <c r="E39" s="2" t="s">
        <v>103</v>
      </c>
      <c r="F39" s="2" t="s">
        <v>104</v>
      </c>
      <c r="G39" s="2" t="s">
        <v>87</v>
      </c>
      <c r="H39" s="2" t="s">
        <v>26</v>
      </c>
      <c r="I39" s="6">
        <v>246.3</v>
      </c>
      <c r="J39" s="6">
        <v>258.99</v>
      </c>
      <c r="K39" s="6">
        <v>269.48</v>
      </c>
    </row>
    <row r="40" spans="1:11">
      <c r="A40" s="2" t="s">
        <v>5</v>
      </c>
      <c r="B40" s="2" t="s">
        <v>5</v>
      </c>
      <c r="C40" s="2" t="s">
        <v>5</v>
      </c>
      <c r="D40" s="2" t="s">
        <v>105</v>
      </c>
      <c r="E40" s="2" t="s">
        <v>106</v>
      </c>
      <c r="F40" s="2" t="s">
        <v>107</v>
      </c>
      <c r="G40" s="2" t="s">
        <v>87</v>
      </c>
      <c r="H40" s="2" t="s">
        <v>26</v>
      </c>
      <c r="I40" s="6">
        <v>1224.55</v>
      </c>
      <c r="J40" s="6">
        <v>1417.81</v>
      </c>
      <c r="K40" s="6">
        <v>1425.4</v>
      </c>
    </row>
    <row r="41" spans="1:11">
      <c r="A41" s="2" t="s">
        <v>5</v>
      </c>
      <c r="B41" s="2" t="s">
        <v>5</v>
      </c>
      <c r="C41" s="2" t="s">
        <v>5</v>
      </c>
      <c r="D41" s="2" t="s">
        <v>5</v>
      </c>
      <c r="E41" s="2" t="s">
        <v>108</v>
      </c>
      <c r="F41" s="2" t="s">
        <v>109</v>
      </c>
      <c r="G41" s="2" t="s">
        <v>87</v>
      </c>
      <c r="H41" s="2" t="s">
        <v>26</v>
      </c>
      <c r="I41" s="6">
        <v>94.16</v>
      </c>
      <c r="J41" s="6">
        <v>98.41</v>
      </c>
      <c r="K41" s="6">
        <v>102.21</v>
      </c>
    </row>
    <row r="42" spans="1:11">
      <c r="A42" s="2" t="s">
        <v>5</v>
      </c>
      <c r="B42" s="2" t="s">
        <v>5</v>
      </c>
      <c r="C42" s="2" t="s">
        <v>5</v>
      </c>
      <c r="D42" s="2" t="s">
        <v>5</v>
      </c>
      <c r="E42" s="2" t="s">
        <v>110</v>
      </c>
      <c r="F42" s="2" t="s">
        <v>111</v>
      </c>
      <c r="G42" s="2" t="s">
        <v>87</v>
      </c>
      <c r="H42" s="2" t="s">
        <v>26</v>
      </c>
      <c r="I42" s="6">
        <v>16.84</v>
      </c>
      <c r="J42" s="6">
        <v>242.52</v>
      </c>
      <c r="K42" s="6">
        <v>251.39</v>
      </c>
    </row>
    <row r="43" spans="1:11">
      <c r="A43" s="2" t="s">
        <v>5</v>
      </c>
      <c r="B43" s="2" t="s">
        <v>5</v>
      </c>
      <c r="C43" s="2" t="s">
        <v>5</v>
      </c>
      <c r="D43" s="2" t="s">
        <v>112</v>
      </c>
      <c r="E43" s="2" t="s">
        <v>113</v>
      </c>
      <c r="F43" s="2" t="s">
        <v>114</v>
      </c>
      <c r="G43" s="2" t="s">
        <v>87</v>
      </c>
      <c r="H43" s="2" t="s">
        <v>26</v>
      </c>
      <c r="I43" s="6">
        <v>682.06</v>
      </c>
      <c r="J43" s="6">
        <v>714.94</v>
      </c>
      <c r="K43" s="6">
        <v>743.64</v>
      </c>
    </row>
    <row r="44" spans="1:11">
      <c r="A44" s="2" t="s">
        <v>5</v>
      </c>
      <c r="B44" s="2" t="s">
        <v>5</v>
      </c>
      <c r="C44" s="2" t="s">
        <v>5</v>
      </c>
      <c r="D44" s="2" t="s">
        <v>5</v>
      </c>
      <c r="E44" s="2" t="s">
        <v>115</v>
      </c>
      <c r="F44" s="2" t="s">
        <v>116</v>
      </c>
      <c r="G44" s="2" t="s">
        <v>87</v>
      </c>
      <c r="H44" s="2" t="s">
        <v>26</v>
      </c>
      <c r="I44" s="6">
        <v>393.31</v>
      </c>
      <c r="J44" s="6">
        <v>413.67</v>
      </c>
      <c r="K44" s="6">
        <v>431.32</v>
      </c>
    </row>
    <row r="45" spans="1:11">
      <c r="A45" s="2" t="s">
        <v>5</v>
      </c>
      <c r="B45" s="2" t="s">
        <v>5</v>
      </c>
      <c r="C45" s="2" t="s">
        <v>5</v>
      </c>
      <c r="D45" s="2" t="s">
        <v>117</v>
      </c>
      <c r="E45" s="2" t="s">
        <v>118</v>
      </c>
      <c r="F45" s="2" t="s">
        <v>119</v>
      </c>
      <c r="G45" s="2" t="s">
        <v>87</v>
      </c>
      <c r="H45" s="2" t="s">
        <v>26</v>
      </c>
      <c r="I45" s="6">
        <v>1886.56</v>
      </c>
      <c r="J45" s="6">
        <v>2411.46</v>
      </c>
      <c r="K45" s="6">
        <v>2899.52</v>
      </c>
    </row>
    <row r="46" spans="1:11">
      <c r="A46" s="2" t="s">
        <v>5</v>
      </c>
      <c r="B46" s="2" t="s">
        <v>5</v>
      </c>
      <c r="C46" s="2" t="s">
        <v>5</v>
      </c>
      <c r="D46" s="2" t="s">
        <v>5</v>
      </c>
      <c r="E46" s="2" t="s">
        <v>120</v>
      </c>
      <c r="F46" s="2" t="s">
        <v>121</v>
      </c>
      <c r="G46" s="2" t="s">
        <v>87</v>
      </c>
      <c r="H46" s="2" t="s">
        <v>26</v>
      </c>
      <c r="I46" s="6">
        <v>848.15</v>
      </c>
      <c r="J46" s="6">
        <v>885.59</v>
      </c>
      <c r="K46" s="6">
        <v>919.06</v>
      </c>
    </row>
    <row r="47" spans="1:11">
      <c r="A47" s="2" t="s">
        <v>5</v>
      </c>
      <c r="B47" s="2" t="s">
        <v>5</v>
      </c>
      <c r="C47" s="2" t="s">
        <v>5</v>
      </c>
      <c r="D47" s="2" t="s">
        <v>5</v>
      </c>
      <c r="E47" s="2" t="s">
        <v>122</v>
      </c>
      <c r="F47" s="2" t="s">
        <v>123</v>
      </c>
      <c r="G47" s="2" t="s">
        <v>87</v>
      </c>
      <c r="H47" s="2" t="s">
        <v>26</v>
      </c>
      <c r="I47" s="6">
        <v>428.79</v>
      </c>
      <c r="J47" s="12"/>
      <c r="K47" s="12"/>
    </row>
    <row r="48" spans="1:11">
      <c r="A48" s="2" t="s">
        <v>5</v>
      </c>
      <c r="B48" s="2" t="s">
        <v>5</v>
      </c>
      <c r="C48" s="2" t="s">
        <v>5</v>
      </c>
      <c r="D48" s="2" t="s">
        <v>124</v>
      </c>
      <c r="E48" s="2" t="s">
        <v>125</v>
      </c>
      <c r="F48" s="2" t="s">
        <v>126</v>
      </c>
      <c r="G48" s="2" t="s">
        <v>87</v>
      </c>
      <c r="H48" s="2" t="s">
        <v>26</v>
      </c>
      <c r="I48" s="6">
        <v>116.16</v>
      </c>
      <c r="J48" s="6">
        <v>122.07</v>
      </c>
      <c r="K48" s="6">
        <v>127.28</v>
      </c>
    </row>
    <row r="49" spans="1:16">
      <c r="A49" s="2" t="s">
        <v>5</v>
      </c>
      <c r="B49" s="2" t="s">
        <v>5</v>
      </c>
      <c r="C49" s="2" t="s">
        <v>5</v>
      </c>
      <c r="D49" s="2" t="s">
        <v>127</v>
      </c>
      <c r="E49" s="2" t="s">
        <v>128</v>
      </c>
      <c r="F49" s="2" t="s">
        <v>129</v>
      </c>
      <c r="G49" s="2" t="s">
        <v>87</v>
      </c>
      <c r="H49" s="2" t="s">
        <v>26</v>
      </c>
      <c r="I49" s="6">
        <v>1520.2</v>
      </c>
      <c r="J49" s="6">
        <v>1595.12</v>
      </c>
      <c r="K49" s="6">
        <v>1660.04</v>
      </c>
    </row>
    <row r="50" spans="1:16">
      <c r="A50" s="2" t="s">
        <v>5</v>
      </c>
      <c r="B50" s="2" t="s">
        <v>5</v>
      </c>
      <c r="C50" s="2" t="s">
        <v>5</v>
      </c>
      <c r="D50" s="2" t="s">
        <v>130</v>
      </c>
      <c r="E50" s="2" t="s">
        <v>131</v>
      </c>
      <c r="F50" s="2" t="s">
        <v>132</v>
      </c>
      <c r="G50" s="2" t="s">
        <v>25</v>
      </c>
      <c r="H50" s="2" t="s">
        <v>26</v>
      </c>
      <c r="I50" s="6">
        <v>1152.3</v>
      </c>
      <c r="J50" s="6">
        <v>1269.24</v>
      </c>
      <c r="K50" s="6">
        <v>1369.44</v>
      </c>
    </row>
    <row r="51" spans="1:16">
      <c r="A51" s="2" t="s">
        <v>5</v>
      </c>
      <c r="B51" s="2" t="s">
        <v>5</v>
      </c>
      <c r="C51" s="2" t="s">
        <v>5</v>
      </c>
      <c r="D51" s="2" t="s">
        <v>133</v>
      </c>
      <c r="E51" s="2" t="s">
        <v>134</v>
      </c>
      <c r="F51" s="2" t="s">
        <v>135</v>
      </c>
      <c r="G51" s="2" t="s">
        <v>87</v>
      </c>
      <c r="H51" s="2" t="s">
        <v>26</v>
      </c>
      <c r="I51" s="6">
        <v>75</v>
      </c>
      <c r="J51" s="6">
        <v>78</v>
      </c>
      <c r="K51" s="6">
        <v>78</v>
      </c>
    </row>
    <row r="52" spans="1:16" s="9" customFormat="1" ht="15">
      <c r="A52" s="9" t="s">
        <v>5</v>
      </c>
      <c r="B52" s="9" t="s">
        <v>5</v>
      </c>
      <c r="C52" s="9" t="s">
        <v>5</v>
      </c>
      <c r="D52" s="9" t="s">
        <v>76</v>
      </c>
      <c r="E52" s="9" t="s">
        <v>5</v>
      </c>
      <c r="F52" s="9" t="s">
        <v>5</v>
      </c>
      <c r="G52" s="9" t="s">
        <v>5</v>
      </c>
      <c r="H52" s="9" t="s">
        <v>5</v>
      </c>
      <c r="I52" s="10">
        <v>16867.47</v>
      </c>
      <c r="J52" s="10">
        <v>17959.63</v>
      </c>
      <c r="K52" s="10">
        <v>19992.48</v>
      </c>
      <c r="L52" s="11">
        <f>I52/12*3</f>
        <v>4216.8675000000003</v>
      </c>
      <c r="M52" s="11">
        <f>I52/12*9</f>
        <v>12650.602500000001</v>
      </c>
      <c r="N52" s="11">
        <f>J52/12*3</f>
        <v>4489.9075000000003</v>
      </c>
      <c r="O52" s="11">
        <f>J52/12*9</f>
        <v>13469.722500000002</v>
      </c>
      <c r="P52" s="11">
        <f>K52/12*3</f>
        <v>4998.12</v>
      </c>
    </row>
    <row r="53" spans="1:16">
      <c r="A53" s="13" t="s">
        <v>136</v>
      </c>
      <c r="B53" s="13" t="s">
        <v>137</v>
      </c>
      <c r="C53" s="13" t="s">
        <v>21</v>
      </c>
      <c r="D53" s="13" t="s">
        <v>138</v>
      </c>
      <c r="E53" s="13" t="s">
        <v>139</v>
      </c>
      <c r="F53" s="13" t="s">
        <v>140</v>
      </c>
      <c r="G53" s="13" t="s">
        <v>70</v>
      </c>
      <c r="H53" s="13" t="s">
        <v>26</v>
      </c>
      <c r="I53" s="14">
        <v>1357.68</v>
      </c>
      <c r="J53" s="14">
        <v>5252.16</v>
      </c>
      <c r="K53" s="14">
        <v>7448.88</v>
      </c>
    </row>
    <row r="54" spans="1:16">
      <c r="A54" s="13" t="s">
        <v>5</v>
      </c>
      <c r="B54" s="13" t="s">
        <v>5</v>
      </c>
      <c r="C54" s="13" t="s">
        <v>5</v>
      </c>
      <c r="D54" s="13" t="s">
        <v>5</v>
      </c>
      <c r="E54" s="13" t="s">
        <v>141</v>
      </c>
      <c r="F54" s="13" t="s">
        <v>140</v>
      </c>
      <c r="G54" s="13" t="s">
        <v>70</v>
      </c>
      <c r="H54" s="13" t="s">
        <v>26</v>
      </c>
      <c r="I54" s="14">
        <v>1158</v>
      </c>
      <c r="J54" s="14">
        <v>4501.4399999999996</v>
      </c>
      <c r="K54" s="14">
        <v>6417.6</v>
      </c>
    </row>
    <row r="55" spans="1:16" s="16" customFormat="1">
      <c r="A55" s="13" t="s">
        <v>5</v>
      </c>
      <c r="B55" s="13" t="s">
        <v>5</v>
      </c>
      <c r="C55" s="13" t="s">
        <v>5</v>
      </c>
      <c r="D55" s="13" t="s">
        <v>142</v>
      </c>
      <c r="E55" s="13" t="s">
        <v>143</v>
      </c>
      <c r="F55" s="15" t="s">
        <v>144</v>
      </c>
      <c r="G55" s="13" t="s">
        <v>70</v>
      </c>
      <c r="H55" s="13" t="s">
        <v>26</v>
      </c>
      <c r="I55" s="14">
        <v>599.87</v>
      </c>
      <c r="J55" s="14">
        <v>2373.7600000000002</v>
      </c>
      <c r="K55" s="14">
        <v>3427.54</v>
      </c>
    </row>
    <row r="56" spans="1:16">
      <c r="A56" s="13" t="s">
        <v>5</v>
      </c>
      <c r="B56" s="13" t="s">
        <v>5</v>
      </c>
      <c r="C56" s="13" t="s">
        <v>5</v>
      </c>
      <c r="D56" s="13" t="s">
        <v>145</v>
      </c>
      <c r="E56" s="13" t="s">
        <v>146</v>
      </c>
      <c r="F56" s="13" t="s">
        <v>147</v>
      </c>
      <c r="G56" s="13" t="s">
        <v>70</v>
      </c>
      <c r="H56" s="13" t="s">
        <v>26</v>
      </c>
      <c r="I56" s="14">
        <v>879.37</v>
      </c>
      <c r="J56" s="14">
        <v>3492.31</v>
      </c>
      <c r="K56" s="14">
        <v>5035.8900000000003</v>
      </c>
    </row>
    <row r="57" spans="1:16">
      <c r="A57" s="13" t="s">
        <v>5</v>
      </c>
      <c r="B57" s="13" t="s">
        <v>5</v>
      </c>
      <c r="C57" s="13" t="s">
        <v>5</v>
      </c>
      <c r="D57" s="13" t="s">
        <v>148</v>
      </c>
      <c r="E57" s="13" t="s">
        <v>149</v>
      </c>
      <c r="F57" s="13" t="s">
        <v>150</v>
      </c>
      <c r="G57" s="13" t="s">
        <v>70</v>
      </c>
      <c r="H57" s="13" t="s">
        <v>26</v>
      </c>
      <c r="I57" s="14">
        <v>4884.8999999999996</v>
      </c>
      <c r="J57" s="14">
        <v>18897.830000000002</v>
      </c>
      <c r="K57" s="14">
        <v>26812.17</v>
      </c>
    </row>
    <row r="58" spans="1:16">
      <c r="A58" s="13" t="s">
        <v>5</v>
      </c>
      <c r="B58" s="13" t="s">
        <v>5</v>
      </c>
      <c r="C58" s="13" t="s">
        <v>5</v>
      </c>
      <c r="D58" s="13" t="s">
        <v>151</v>
      </c>
      <c r="E58" s="13" t="s">
        <v>152</v>
      </c>
      <c r="F58" s="13" t="s">
        <v>153</v>
      </c>
      <c r="G58" s="13" t="s">
        <v>70</v>
      </c>
      <c r="H58" s="13" t="s">
        <v>26</v>
      </c>
      <c r="I58" s="14">
        <v>525.01</v>
      </c>
      <c r="J58" s="14">
        <v>2074.3200000000002</v>
      </c>
      <c r="K58" s="14">
        <v>2978.61</v>
      </c>
    </row>
    <row r="59" spans="1:16" s="9" customFormat="1" ht="15">
      <c r="A59" s="9" t="s">
        <v>5</v>
      </c>
      <c r="B59" s="9" t="s">
        <v>5</v>
      </c>
      <c r="C59" s="9" t="s">
        <v>5</v>
      </c>
      <c r="D59" s="9" t="s">
        <v>76</v>
      </c>
      <c r="E59" s="9" t="s">
        <v>5</v>
      </c>
      <c r="F59" s="9" t="s">
        <v>5</v>
      </c>
      <c r="G59" s="9" t="s">
        <v>5</v>
      </c>
      <c r="H59" s="9" t="s">
        <v>5</v>
      </c>
      <c r="I59" s="10">
        <v>9404.83</v>
      </c>
      <c r="J59" s="10">
        <v>36591.82</v>
      </c>
      <c r="K59" s="10">
        <v>52120.69</v>
      </c>
      <c r="L59" s="11">
        <f>I59/12*3</f>
        <v>2351.2075</v>
      </c>
      <c r="M59" s="11">
        <f>I59/12*9</f>
        <v>7053.6224999999995</v>
      </c>
      <c r="N59" s="11">
        <f>J59/12*3</f>
        <v>9147.9549999999999</v>
      </c>
      <c r="O59" s="11">
        <f>J59/12*9</f>
        <v>27443.864999999998</v>
      </c>
      <c r="P59" s="11">
        <f>K59/12*3</f>
        <v>13030.172500000001</v>
      </c>
    </row>
    <row r="60" spans="1:16">
      <c r="A60" s="17" t="s">
        <v>154</v>
      </c>
      <c r="B60" s="17" t="s">
        <v>155</v>
      </c>
      <c r="C60" s="17" t="s">
        <v>21</v>
      </c>
      <c r="D60" s="17" t="s">
        <v>156</v>
      </c>
      <c r="E60" s="17" t="s">
        <v>157</v>
      </c>
      <c r="F60" s="17" t="s">
        <v>158</v>
      </c>
      <c r="G60" s="17" t="s">
        <v>159</v>
      </c>
      <c r="H60" s="17" t="s">
        <v>26</v>
      </c>
      <c r="I60" s="18">
        <v>144.41999999999999</v>
      </c>
      <c r="J60" s="18">
        <v>150.32</v>
      </c>
      <c r="K60" s="18">
        <v>154.77000000000001</v>
      </c>
    </row>
    <row r="61" spans="1:16">
      <c r="A61" s="17" t="s">
        <v>5</v>
      </c>
      <c r="B61" s="17" t="s">
        <v>5</v>
      </c>
      <c r="C61" s="17" t="s">
        <v>5</v>
      </c>
      <c r="D61" s="17" t="s">
        <v>160</v>
      </c>
      <c r="E61" s="17" t="s">
        <v>161</v>
      </c>
      <c r="F61" s="17" t="s">
        <v>162</v>
      </c>
      <c r="G61" s="17" t="s">
        <v>159</v>
      </c>
      <c r="H61" s="17" t="s">
        <v>26</v>
      </c>
      <c r="I61" s="18">
        <v>3</v>
      </c>
      <c r="J61" s="18">
        <v>3.12</v>
      </c>
      <c r="K61" s="18">
        <v>3.12</v>
      </c>
    </row>
    <row r="62" spans="1:16">
      <c r="A62" s="17" t="s">
        <v>5</v>
      </c>
      <c r="B62" s="17" t="s">
        <v>5</v>
      </c>
      <c r="C62" s="17" t="s">
        <v>5</v>
      </c>
      <c r="D62" s="17" t="s">
        <v>163</v>
      </c>
      <c r="E62" s="17" t="s">
        <v>164</v>
      </c>
      <c r="F62" s="17" t="s">
        <v>165</v>
      </c>
      <c r="G62" s="17" t="s">
        <v>166</v>
      </c>
      <c r="H62" s="17" t="s">
        <v>26</v>
      </c>
      <c r="I62" s="18">
        <v>145.11000000000001</v>
      </c>
      <c r="J62" s="18">
        <v>151.1</v>
      </c>
      <c r="K62" s="18">
        <v>155.87</v>
      </c>
    </row>
    <row r="63" spans="1:16">
      <c r="A63" s="17" t="s">
        <v>5</v>
      </c>
      <c r="B63" s="17" t="s">
        <v>5</v>
      </c>
      <c r="C63" s="17" t="s">
        <v>5</v>
      </c>
      <c r="D63" s="17" t="s">
        <v>5</v>
      </c>
      <c r="E63" s="17" t="s">
        <v>167</v>
      </c>
      <c r="F63" s="17" t="s">
        <v>168</v>
      </c>
      <c r="G63" s="17" t="s">
        <v>166</v>
      </c>
      <c r="H63" s="17" t="s">
        <v>26</v>
      </c>
      <c r="I63" s="18">
        <v>12.84</v>
      </c>
      <c r="J63" s="18">
        <v>13.1</v>
      </c>
      <c r="K63" s="18">
        <v>13.37</v>
      </c>
    </row>
    <row r="64" spans="1:16">
      <c r="A64" s="17" t="s">
        <v>5</v>
      </c>
      <c r="B64" s="17" t="s">
        <v>5</v>
      </c>
      <c r="C64" s="17" t="s">
        <v>5</v>
      </c>
      <c r="D64" s="17" t="s">
        <v>5</v>
      </c>
      <c r="E64" s="17" t="s">
        <v>169</v>
      </c>
      <c r="F64" s="17" t="s">
        <v>170</v>
      </c>
      <c r="G64" s="17" t="s">
        <v>166</v>
      </c>
      <c r="H64" s="17" t="s">
        <v>26</v>
      </c>
      <c r="I64" s="18">
        <v>564.54999999999995</v>
      </c>
      <c r="J64" s="18">
        <v>586.63</v>
      </c>
      <c r="K64" s="18">
        <v>601.95000000000005</v>
      </c>
    </row>
    <row r="65" spans="1:11">
      <c r="A65" s="17" t="s">
        <v>5</v>
      </c>
      <c r="B65" s="17" t="s">
        <v>5</v>
      </c>
      <c r="C65" s="17" t="s">
        <v>5</v>
      </c>
      <c r="D65" s="17" t="s">
        <v>171</v>
      </c>
      <c r="E65" s="17" t="s">
        <v>172</v>
      </c>
      <c r="F65" s="17" t="s">
        <v>173</v>
      </c>
      <c r="G65" s="17" t="s">
        <v>159</v>
      </c>
      <c r="H65" s="17" t="s">
        <v>26</v>
      </c>
      <c r="I65" s="18">
        <v>3</v>
      </c>
      <c r="J65" s="18">
        <v>3.12</v>
      </c>
      <c r="K65" s="18">
        <v>3.12</v>
      </c>
    </row>
    <row r="66" spans="1:11">
      <c r="A66" s="17" t="s">
        <v>5</v>
      </c>
      <c r="B66" s="17" t="s">
        <v>5</v>
      </c>
      <c r="C66" s="17" t="s">
        <v>5</v>
      </c>
      <c r="D66" s="17" t="s">
        <v>174</v>
      </c>
      <c r="E66" s="17" t="s">
        <v>175</v>
      </c>
      <c r="F66" s="17" t="s">
        <v>176</v>
      </c>
      <c r="G66" s="17" t="s">
        <v>166</v>
      </c>
      <c r="H66" s="17" t="s">
        <v>26</v>
      </c>
      <c r="I66" s="18">
        <v>1027.6199999999999</v>
      </c>
      <c r="J66" s="18">
        <v>1070.71</v>
      </c>
      <c r="K66" s="18">
        <v>1182.25</v>
      </c>
    </row>
    <row r="67" spans="1:11">
      <c r="A67" s="17" t="s">
        <v>5</v>
      </c>
      <c r="B67" s="17" t="s">
        <v>5</v>
      </c>
      <c r="C67" s="17" t="s">
        <v>5</v>
      </c>
      <c r="D67" s="17" t="s">
        <v>5</v>
      </c>
      <c r="E67" s="17" t="s">
        <v>177</v>
      </c>
      <c r="F67" s="17" t="s">
        <v>178</v>
      </c>
      <c r="G67" s="17" t="s">
        <v>159</v>
      </c>
      <c r="H67" s="17" t="s">
        <v>26</v>
      </c>
      <c r="I67" s="18">
        <v>8</v>
      </c>
      <c r="J67" s="18">
        <v>8.16</v>
      </c>
      <c r="K67" s="18">
        <v>8.32</v>
      </c>
    </row>
    <row r="68" spans="1:11">
      <c r="A68" s="17" t="s">
        <v>5</v>
      </c>
      <c r="B68" s="17" t="s">
        <v>5</v>
      </c>
      <c r="C68" s="17" t="s">
        <v>5</v>
      </c>
      <c r="D68" s="17" t="s">
        <v>179</v>
      </c>
      <c r="E68" s="17" t="s">
        <v>180</v>
      </c>
      <c r="F68" s="17" t="s">
        <v>181</v>
      </c>
      <c r="G68" s="17" t="s">
        <v>159</v>
      </c>
      <c r="H68" s="17" t="s">
        <v>26</v>
      </c>
      <c r="I68" s="18">
        <v>24</v>
      </c>
      <c r="J68" s="19"/>
      <c r="K68" s="19"/>
    </row>
    <row r="69" spans="1:11">
      <c r="A69" s="17" t="s">
        <v>5</v>
      </c>
      <c r="B69" s="17" t="s">
        <v>5</v>
      </c>
      <c r="C69" s="17" t="s">
        <v>5</v>
      </c>
      <c r="D69" s="17" t="s">
        <v>182</v>
      </c>
      <c r="E69" s="17" t="s">
        <v>183</v>
      </c>
      <c r="F69" s="17" t="s">
        <v>184</v>
      </c>
      <c r="G69" s="17" t="s">
        <v>166</v>
      </c>
      <c r="H69" s="17" t="s">
        <v>26</v>
      </c>
      <c r="I69" s="18">
        <v>180.06</v>
      </c>
      <c r="J69" s="18">
        <v>187.55</v>
      </c>
      <c r="K69" s="18">
        <v>192.18</v>
      </c>
    </row>
    <row r="70" spans="1:11">
      <c r="A70" s="17" t="s">
        <v>5</v>
      </c>
      <c r="B70" s="17" t="s">
        <v>5</v>
      </c>
      <c r="C70" s="17" t="s">
        <v>5</v>
      </c>
      <c r="D70" s="17" t="s">
        <v>5</v>
      </c>
      <c r="E70" s="17" t="s">
        <v>185</v>
      </c>
      <c r="F70" s="17" t="s">
        <v>186</v>
      </c>
      <c r="G70" s="17" t="s">
        <v>166</v>
      </c>
      <c r="H70" s="17" t="s">
        <v>26</v>
      </c>
      <c r="I70" s="18">
        <v>561.17999999999995</v>
      </c>
      <c r="J70" s="18">
        <v>581.84</v>
      </c>
      <c r="K70" s="18">
        <v>598.88</v>
      </c>
    </row>
    <row r="71" spans="1:11">
      <c r="A71" s="17" t="s">
        <v>5</v>
      </c>
      <c r="B71" s="17" t="s">
        <v>5</v>
      </c>
      <c r="C71" s="17" t="s">
        <v>5</v>
      </c>
      <c r="D71" s="17" t="s">
        <v>5</v>
      </c>
      <c r="E71" s="17" t="s">
        <v>187</v>
      </c>
      <c r="F71" s="17" t="s">
        <v>188</v>
      </c>
      <c r="G71" s="17" t="s">
        <v>159</v>
      </c>
      <c r="H71" s="17" t="s">
        <v>26</v>
      </c>
      <c r="I71" s="18">
        <v>20</v>
      </c>
      <c r="J71" s="19"/>
      <c r="K71" s="19"/>
    </row>
    <row r="72" spans="1:11">
      <c r="A72" s="17" t="s">
        <v>5</v>
      </c>
      <c r="B72" s="17" t="s">
        <v>5</v>
      </c>
      <c r="C72" s="17" t="s">
        <v>5</v>
      </c>
      <c r="D72" s="17" t="s">
        <v>5</v>
      </c>
      <c r="E72" s="17" t="s">
        <v>189</v>
      </c>
      <c r="F72" s="17" t="s">
        <v>190</v>
      </c>
      <c r="G72" s="17" t="s">
        <v>159</v>
      </c>
      <c r="H72" s="17" t="s">
        <v>26</v>
      </c>
      <c r="I72" s="18">
        <v>70.8</v>
      </c>
      <c r="J72" s="18">
        <v>20</v>
      </c>
      <c r="K72" s="18">
        <v>20</v>
      </c>
    </row>
    <row r="73" spans="1:11">
      <c r="A73" s="17" t="s">
        <v>5</v>
      </c>
      <c r="B73" s="17" t="s">
        <v>5</v>
      </c>
      <c r="C73" s="17" t="s">
        <v>5</v>
      </c>
      <c r="D73" s="17" t="s">
        <v>5</v>
      </c>
      <c r="E73" s="17" t="s">
        <v>191</v>
      </c>
      <c r="F73" s="17" t="s">
        <v>192</v>
      </c>
      <c r="G73" s="17" t="s">
        <v>159</v>
      </c>
      <c r="H73" s="17" t="s">
        <v>26</v>
      </c>
      <c r="I73" s="18">
        <v>6.88</v>
      </c>
      <c r="J73" s="18">
        <v>7.02</v>
      </c>
      <c r="K73" s="18">
        <v>7.16</v>
      </c>
    </row>
    <row r="74" spans="1:11">
      <c r="A74" s="17" t="s">
        <v>5</v>
      </c>
      <c r="B74" s="17" t="s">
        <v>5</v>
      </c>
      <c r="C74" s="17" t="s">
        <v>5</v>
      </c>
      <c r="D74" s="17" t="s">
        <v>193</v>
      </c>
      <c r="E74" s="17" t="s">
        <v>194</v>
      </c>
      <c r="F74" s="17" t="s">
        <v>195</v>
      </c>
      <c r="G74" s="17" t="s">
        <v>196</v>
      </c>
      <c r="H74" s="17" t="s">
        <v>26</v>
      </c>
      <c r="I74" s="18">
        <v>38366.39</v>
      </c>
      <c r="J74" s="18">
        <v>39469.129999999997</v>
      </c>
      <c r="K74" s="18">
        <v>40460.03</v>
      </c>
    </row>
    <row r="75" spans="1:11">
      <c r="A75" s="17" t="s">
        <v>5</v>
      </c>
      <c r="B75" s="17" t="s">
        <v>5</v>
      </c>
      <c r="C75" s="17" t="s">
        <v>5</v>
      </c>
      <c r="D75" s="17" t="s">
        <v>5</v>
      </c>
      <c r="E75" s="17" t="s">
        <v>197</v>
      </c>
      <c r="F75" s="17" t="s">
        <v>198</v>
      </c>
      <c r="G75" s="17" t="s">
        <v>196</v>
      </c>
      <c r="H75" s="17" t="s">
        <v>26</v>
      </c>
      <c r="I75" s="18">
        <v>11034.4</v>
      </c>
      <c r="J75" s="18">
        <v>11480.98</v>
      </c>
      <c r="K75" s="18">
        <v>11837.49</v>
      </c>
    </row>
    <row r="76" spans="1:11">
      <c r="A76" s="17" t="s">
        <v>5</v>
      </c>
      <c r="B76" s="17" t="s">
        <v>5</v>
      </c>
      <c r="C76" s="17" t="s">
        <v>5</v>
      </c>
      <c r="D76" s="17" t="s">
        <v>199</v>
      </c>
      <c r="E76" s="17" t="s">
        <v>200</v>
      </c>
      <c r="F76" s="17" t="s">
        <v>201</v>
      </c>
      <c r="G76" s="17" t="s">
        <v>166</v>
      </c>
      <c r="H76" s="17" t="s">
        <v>26</v>
      </c>
      <c r="I76" s="18">
        <v>262.98</v>
      </c>
      <c r="J76" s="18">
        <v>273.7</v>
      </c>
      <c r="K76" s="18">
        <v>282.33</v>
      </c>
    </row>
    <row r="77" spans="1:11">
      <c r="A77" s="17" t="s">
        <v>5</v>
      </c>
      <c r="B77" s="17" t="s">
        <v>5</v>
      </c>
      <c r="C77" s="17" t="s">
        <v>5</v>
      </c>
      <c r="D77" s="17" t="s">
        <v>5</v>
      </c>
      <c r="E77" s="17" t="s">
        <v>202</v>
      </c>
      <c r="F77" s="17" t="s">
        <v>203</v>
      </c>
      <c r="G77" s="17" t="s">
        <v>159</v>
      </c>
      <c r="H77" s="17" t="s">
        <v>26</v>
      </c>
      <c r="I77" s="18">
        <v>10</v>
      </c>
      <c r="J77" s="19"/>
      <c r="K77" s="19"/>
    </row>
    <row r="78" spans="1:11">
      <c r="A78" s="17" t="s">
        <v>5</v>
      </c>
      <c r="B78" s="17" t="s">
        <v>5</v>
      </c>
      <c r="C78" s="17" t="s">
        <v>5</v>
      </c>
      <c r="D78" s="17" t="s">
        <v>5</v>
      </c>
      <c r="E78" s="17" t="s">
        <v>204</v>
      </c>
      <c r="F78" s="17" t="s">
        <v>205</v>
      </c>
      <c r="G78" s="17" t="s">
        <v>159</v>
      </c>
      <c r="H78" s="17" t="s">
        <v>26</v>
      </c>
      <c r="I78" s="19"/>
      <c r="J78" s="18">
        <v>120</v>
      </c>
      <c r="K78" s="18">
        <v>150</v>
      </c>
    </row>
    <row r="79" spans="1:11">
      <c r="A79" s="17" t="s">
        <v>5</v>
      </c>
      <c r="B79" s="17" t="s">
        <v>5</v>
      </c>
      <c r="C79" s="17" t="s">
        <v>5</v>
      </c>
      <c r="D79" s="17" t="s">
        <v>206</v>
      </c>
      <c r="E79" s="17" t="s">
        <v>207</v>
      </c>
      <c r="F79" s="17" t="s">
        <v>208</v>
      </c>
      <c r="G79" s="17" t="s">
        <v>209</v>
      </c>
      <c r="H79" s="17" t="s">
        <v>26</v>
      </c>
      <c r="I79" s="18">
        <v>4882</v>
      </c>
      <c r="J79" s="18">
        <v>5065.1099999999997</v>
      </c>
      <c r="K79" s="18">
        <v>5217.62</v>
      </c>
    </row>
    <row r="80" spans="1:11">
      <c r="A80" s="17" t="s">
        <v>5</v>
      </c>
      <c r="B80" s="17" t="s">
        <v>5</v>
      </c>
      <c r="C80" s="17" t="s">
        <v>5</v>
      </c>
      <c r="D80" s="17" t="s">
        <v>5</v>
      </c>
      <c r="E80" s="17" t="s">
        <v>210</v>
      </c>
      <c r="F80" s="17" t="s">
        <v>211</v>
      </c>
      <c r="G80" s="17" t="s">
        <v>209</v>
      </c>
      <c r="H80" s="17" t="s">
        <v>26</v>
      </c>
      <c r="I80" s="18">
        <v>2562.29</v>
      </c>
      <c r="J80" s="18">
        <v>2662.08</v>
      </c>
      <c r="K80" s="18">
        <v>2735.12</v>
      </c>
    </row>
    <row r="81" spans="1:11">
      <c r="A81" s="17" t="s">
        <v>5</v>
      </c>
      <c r="B81" s="17" t="s">
        <v>5</v>
      </c>
      <c r="C81" s="17" t="s">
        <v>5</v>
      </c>
      <c r="D81" s="17" t="s">
        <v>212</v>
      </c>
      <c r="E81" s="17" t="s">
        <v>213</v>
      </c>
      <c r="F81" s="17" t="s">
        <v>214</v>
      </c>
      <c r="G81" s="17" t="s">
        <v>209</v>
      </c>
      <c r="H81" s="17" t="s">
        <v>26</v>
      </c>
      <c r="I81" s="18">
        <v>2582.35</v>
      </c>
      <c r="J81" s="18">
        <v>3583.43</v>
      </c>
      <c r="K81" s="18">
        <v>3688.39</v>
      </c>
    </row>
    <row r="82" spans="1:11">
      <c r="A82" s="17" t="s">
        <v>5</v>
      </c>
      <c r="B82" s="17" t="s">
        <v>5</v>
      </c>
      <c r="C82" s="17" t="s">
        <v>5</v>
      </c>
      <c r="D82" s="17" t="s">
        <v>5</v>
      </c>
      <c r="E82" s="17" t="s">
        <v>215</v>
      </c>
      <c r="F82" s="17" t="s">
        <v>216</v>
      </c>
      <c r="G82" s="17" t="s">
        <v>209</v>
      </c>
      <c r="H82" s="17" t="s">
        <v>26</v>
      </c>
      <c r="I82" s="18">
        <v>1328.21</v>
      </c>
      <c r="J82" s="18">
        <v>1384.48</v>
      </c>
      <c r="K82" s="18">
        <v>1430.06</v>
      </c>
    </row>
    <row r="83" spans="1:11">
      <c r="A83" s="17" t="s">
        <v>5</v>
      </c>
      <c r="B83" s="17" t="s">
        <v>5</v>
      </c>
      <c r="C83" s="17" t="s">
        <v>5</v>
      </c>
      <c r="D83" s="17" t="s">
        <v>5</v>
      </c>
      <c r="E83" s="17" t="s">
        <v>217</v>
      </c>
      <c r="F83" s="17" t="s">
        <v>218</v>
      </c>
      <c r="G83" s="17" t="s">
        <v>209</v>
      </c>
      <c r="H83" s="17" t="s">
        <v>26</v>
      </c>
      <c r="I83" s="18">
        <v>3827.02</v>
      </c>
      <c r="J83" s="18">
        <v>3983.94</v>
      </c>
      <c r="K83" s="18">
        <v>4111.75</v>
      </c>
    </row>
    <row r="84" spans="1:11">
      <c r="A84" s="17" t="s">
        <v>5</v>
      </c>
      <c r="B84" s="17" t="s">
        <v>5</v>
      </c>
      <c r="C84" s="17" t="s">
        <v>5</v>
      </c>
      <c r="D84" s="17" t="s">
        <v>5</v>
      </c>
      <c r="E84" s="17" t="s">
        <v>219</v>
      </c>
      <c r="F84" s="17" t="s">
        <v>220</v>
      </c>
      <c r="G84" s="17" t="s">
        <v>209</v>
      </c>
      <c r="H84" s="17" t="s">
        <v>26</v>
      </c>
      <c r="I84" s="18">
        <v>1459.43</v>
      </c>
      <c r="J84" s="18">
        <v>1516.88</v>
      </c>
      <c r="K84" s="18">
        <v>1564.15</v>
      </c>
    </row>
    <row r="85" spans="1:11">
      <c r="A85" s="17" t="s">
        <v>5</v>
      </c>
      <c r="B85" s="17" t="s">
        <v>5</v>
      </c>
      <c r="C85" s="17" t="s">
        <v>5</v>
      </c>
      <c r="D85" s="17" t="s">
        <v>5</v>
      </c>
      <c r="E85" s="17" t="s">
        <v>221</v>
      </c>
      <c r="F85" s="17" t="s">
        <v>222</v>
      </c>
      <c r="G85" s="17" t="s">
        <v>209</v>
      </c>
      <c r="H85" s="17" t="s">
        <v>26</v>
      </c>
      <c r="I85" s="18">
        <v>924.67</v>
      </c>
      <c r="J85" s="18">
        <v>963.73</v>
      </c>
      <c r="K85" s="18">
        <v>994.9</v>
      </c>
    </row>
    <row r="86" spans="1:11">
      <c r="A86" s="17" t="s">
        <v>5</v>
      </c>
      <c r="B86" s="17" t="s">
        <v>5</v>
      </c>
      <c r="C86" s="17" t="s">
        <v>5</v>
      </c>
      <c r="D86" s="17" t="s">
        <v>223</v>
      </c>
      <c r="E86" s="17" t="s">
        <v>224</v>
      </c>
      <c r="F86" s="17" t="s">
        <v>225</v>
      </c>
      <c r="G86" s="17" t="s">
        <v>166</v>
      </c>
      <c r="H86" s="17" t="s">
        <v>26</v>
      </c>
      <c r="I86" s="18">
        <v>158.13999999999999</v>
      </c>
      <c r="J86" s="18">
        <v>161.34</v>
      </c>
      <c r="K86" s="18">
        <v>164.59</v>
      </c>
    </row>
    <row r="87" spans="1:11">
      <c r="A87" s="17" t="s">
        <v>5</v>
      </c>
      <c r="B87" s="17" t="s">
        <v>5</v>
      </c>
      <c r="C87" s="17" t="s">
        <v>5</v>
      </c>
      <c r="D87" s="17" t="s">
        <v>5</v>
      </c>
      <c r="E87" s="17" t="s">
        <v>226</v>
      </c>
      <c r="F87" s="17" t="s">
        <v>227</v>
      </c>
      <c r="G87" s="17" t="s">
        <v>209</v>
      </c>
      <c r="H87" s="17" t="s">
        <v>26</v>
      </c>
      <c r="I87" s="18">
        <v>6013.44</v>
      </c>
      <c r="J87" s="18">
        <v>5573.27</v>
      </c>
      <c r="K87" s="18">
        <v>5684.69</v>
      </c>
    </row>
    <row r="88" spans="1:11">
      <c r="A88" s="17" t="s">
        <v>5</v>
      </c>
      <c r="B88" s="17" t="s">
        <v>5</v>
      </c>
      <c r="C88" s="17" t="s">
        <v>5</v>
      </c>
      <c r="D88" s="17" t="s">
        <v>228</v>
      </c>
      <c r="E88" s="17" t="s">
        <v>229</v>
      </c>
      <c r="F88" s="17" t="s">
        <v>230</v>
      </c>
      <c r="G88" s="17" t="s">
        <v>166</v>
      </c>
      <c r="H88" s="17" t="s">
        <v>26</v>
      </c>
      <c r="I88" s="18">
        <v>797.83</v>
      </c>
      <c r="J88" s="18">
        <v>884.15</v>
      </c>
      <c r="K88" s="18">
        <v>974.01</v>
      </c>
    </row>
    <row r="89" spans="1:11">
      <c r="A89" s="17" t="s">
        <v>5</v>
      </c>
      <c r="B89" s="17" t="s">
        <v>5</v>
      </c>
      <c r="C89" s="17" t="s">
        <v>5</v>
      </c>
      <c r="D89" s="17" t="s">
        <v>5</v>
      </c>
      <c r="E89" s="17" t="s">
        <v>231</v>
      </c>
      <c r="F89" s="17" t="s">
        <v>232</v>
      </c>
      <c r="G89" s="17" t="s">
        <v>166</v>
      </c>
      <c r="H89" s="17" t="s">
        <v>26</v>
      </c>
      <c r="I89" s="18">
        <v>429.29</v>
      </c>
      <c r="J89" s="18">
        <v>446.67</v>
      </c>
      <c r="K89" s="18">
        <v>460.96</v>
      </c>
    </row>
    <row r="90" spans="1:11">
      <c r="A90" s="17" t="s">
        <v>5</v>
      </c>
      <c r="B90" s="17" t="s">
        <v>5</v>
      </c>
      <c r="C90" s="17" t="s">
        <v>5</v>
      </c>
      <c r="D90" s="17" t="s">
        <v>5</v>
      </c>
      <c r="E90" s="17" t="s">
        <v>233</v>
      </c>
      <c r="F90" s="17" t="s">
        <v>234</v>
      </c>
      <c r="G90" s="17" t="s">
        <v>166</v>
      </c>
      <c r="H90" s="17" t="s">
        <v>26</v>
      </c>
      <c r="I90" s="18">
        <v>324.06</v>
      </c>
      <c r="J90" s="18">
        <v>336.81</v>
      </c>
      <c r="K90" s="18">
        <v>347.33</v>
      </c>
    </row>
    <row r="91" spans="1:11">
      <c r="A91" s="17" t="s">
        <v>5</v>
      </c>
      <c r="B91" s="17" t="s">
        <v>5</v>
      </c>
      <c r="C91" s="17" t="s">
        <v>5</v>
      </c>
      <c r="D91" s="17" t="s">
        <v>5</v>
      </c>
      <c r="E91" s="17" t="s">
        <v>235</v>
      </c>
      <c r="F91" s="17" t="s">
        <v>236</v>
      </c>
      <c r="G91" s="17" t="s">
        <v>159</v>
      </c>
      <c r="H91" s="17" t="s">
        <v>26</v>
      </c>
      <c r="I91" s="18">
        <v>26.8</v>
      </c>
      <c r="J91" s="18">
        <v>39.99</v>
      </c>
      <c r="K91" s="18">
        <v>40</v>
      </c>
    </row>
    <row r="92" spans="1:11">
      <c r="A92" s="17" t="s">
        <v>5</v>
      </c>
      <c r="B92" s="17" t="s">
        <v>5</v>
      </c>
      <c r="C92" s="17" t="s">
        <v>5</v>
      </c>
      <c r="D92" s="17" t="s">
        <v>5</v>
      </c>
      <c r="E92" s="17" t="s">
        <v>237</v>
      </c>
      <c r="F92" s="17" t="s">
        <v>238</v>
      </c>
      <c r="G92" s="17" t="s">
        <v>159</v>
      </c>
      <c r="H92" s="17" t="s">
        <v>26</v>
      </c>
      <c r="I92" s="18">
        <v>112.52</v>
      </c>
      <c r="J92" s="18">
        <v>158.08000000000001</v>
      </c>
      <c r="K92" s="18">
        <v>255.76</v>
      </c>
    </row>
    <row r="93" spans="1:11">
      <c r="A93" s="17" t="s">
        <v>5</v>
      </c>
      <c r="B93" s="17" t="s">
        <v>5</v>
      </c>
      <c r="C93" s="17" t="s">
        <v>5</v>
      </c>
      <c r="D93" s="17" t="s">
        <v>5</v>
      </c>
      <c r="E93" s="17" t="s">
        <v>239</v>
      </c>
      <c r="F93" s="17" t="s">
        <v>240</v>
      </c>
      <c r="G93" s="17" t="s">
        <v>159</v>
      </c>
      <c r="H93" s="17" t="s">
        <v>26</v>
      </c>
      <c r="I93" s="18">
        <v>2</v>
      </c>
      <c r="J93" s="19"/>
      <c r="K93" s="19"/>
    </row>
    <row r="94" spans="1:11">
      <c r="A94" s="17" t="s">
        <v>5</v>
      </c>
      <c r="B94" s="17" t="s">
        <v>5</v>
      </c>
      <c r="C94" s="17" t="s">
        <v>5</v>
      </c>
      <c r="D94" s="17" t="s">
        <v>5</v>
      </c>
      <c r="E94" s="17" t="s">
        <v>241</v>
      </c>
      <c r="F94" s="17" t="s">
        <v>242</v>
      </c>
      <c r="G94" s="17" t="s">
        <v>159</v>
      </c>
      <c r="H94" s="17" t="s">
        <v>26</v>
      </c>
      <c r="I94" s="18">
        <v>18.57</v>
      </c>
      <c r="J94" s="18">
        <v>54.2</v>
      </c>
      <c r="K94" s="19"/>
    </row>
    <row r="95" spans="1:11">
      <c r="A95" s="17" t="s">
        <v>5</v>
      </c>
      <c r="B95" s="17" t="s">
        <v>5</v>
      </c>
      <c r="C95" s="17" t="s">
        <v>5</v>
      </c>
      <c r="D95" s="17" t="s">
        <v>5</v>
      </c>
      <c r="E95" s="17" t="s">
        <v>243</v>
      </c>
      <c r="F95" s="17" t="s">
        <v>244</v>
      </c>
      <c r="G95" s="17" t="s">
        <v>159</v>
      </c>
      <c r="H95" s="17" t="s">
        <v>26</v>
      </c>
      <c r="I95" s="18">
        <v>9.6</v>
      </c>
      <c r="J95" s="18">
        <v>20</v>
      </c>
      <c r="K95" s="18">
        <v>39.96</v>
      </c>
    </row>
    <row r="96" spans="1:11">
      <c r="A96" s="17" t="s">
        <v>5</v>
      </c>
      <c r="B96" s="17" t="s">
        <v>5</v>
      </c>
      <c r="C96" s="17" t="s">
        <v>5</v>
      </c>
      <c r="D96" s="17" t="s">
        <v>5</v>
      </c>
      <c r="E96" s="17" t="s">
        <v>245</v>
      </c>
      <c r="F96" s="17" t="s">
        <v>246</v>
      </c>
      <c r="G96" s="17" t="s">
        <v>159</v>
      </c>
      <c r="H96" s="17" t="s">
        <v>26</v>
      </c>
      <c r="I96" s="18">
        <v>1.6</v>
      </c>
      <c r="J96" s="18">
        <v>1.64</v>
      </c>
      <c r="K96" s="18">
        <v>1.66</v>
      </c>
    </row>
    <row r="97" spans="1:16" s="9" customFormat="1" ht="15">
      <c r="A97" s="9" t="s">
        <v>5</v>
      </c>
      <c r="B97" s="9" t="s">
        <v>5</v>
      </c>
      <c r="C97" s="9" t="s">
        <v>5</v>
      </c>
      <c r="D97" s="9" t="s">
        <v>76</v>
      </c>
      <c r="E97" s="9" t="s">
        <v>5</v>
      </c>
      <c r="F97" s="9" t="s">
        <v>5</v>
      </c>
      <c r="G97" s="9" t="s">
        <v>5</v>
      </c>
      <c r="H97" s="9" t="s">
        <v>5</v>
      </c>
      <c r="I97" s="10">
        <v>77905.05</v>
      </c>
      <c r="J97" s="10">
        <v>80962.28</v>
      </c>
      <c r="K97" s="10">
        <v>83381.789999999994</v>
      </c>
      <c r="L97" s="11">
        <f>I97/12*3</f>
        <v>19476.262500000001</v>
      </c>
      <c r="M97" s="11">
        <f>I97/12*9</f>
        <v>58428.787500000006</v>
      </c>
      <c r="N97" s="11">
        <f>J97/12*3</f>
        <v>20240.57</v>
      </c>
      <c r="O97" s="11">
        <f>J97/12*9</f>
        <v>60721.71</v>
      </c>
      <c r="P97" s="11">
        <f>K97/12*3</f>
        <v>20845.447499999998</v>
      </c>
    </row>
    <row r="98" spans="1:16">
      <c r="A98" s="2" t="s">
        <v>247</v>
      </c>
      <c r="B98" s="2" t="s">
        <v>248</v>
      </c>
      <c r="C98" s="2" t="s">
        <v>21</v>
      </c>
      <c r="D98" s="2" t="s">
        <v>249</v>
      </c>
      <c r="E98" s="2" t="s">
        <v>250</v>
      </c>
      <c r="F98" s="2" t="s">
        <v>251</v>
      </c>
      <c r="G98" s="2" t="s">
        <v>25</v>
      </c>
      <c r="H98" s="2" t="s">
        <v>26</v>
      </c>
      <c r="I98" s="6">
        <v>1590.59</v>
      </c>
      <c r="J98" s="6">
        <v>6248.96</v>
      </c>
      <c r="K98" s="6">
        <v>8961.36</v>
      </c>
    </row>
    <row r="99" spans="1:16">
      <c r="A99" s="2" t="s">
        <v>5</v>
      </c>
      <c r="B99" s="2" t="s">
        <v>5</v>
      </c>
      <c r="C99" s="2" t="s">
        <v>5</v>
      </c>
      <c r="D99" s="2" t="s">
        <v>252</v>
      </c>
      <c r="E99" s="2" t="s">
        <v>253</v>
      </c>
      <c r="F99" s="2" t="s">
        <v>254</v>
      </c>
      <c r="G99" s="2" t="s">
        <v>25</v>
      </c>
      <c r="H99" s="2" t="s">
        <v>26</v>
      </c>
      <c r="I99" s="6">
        <v>8.19</v>
      </c>
      <c r="J99" s="6">
        <v>20.059999999999999</v>
      </c>
      <c r="K99" s="6">
        <v>28.47</v>
      </c>
    </row>
    <row r="100" spans="1:16">
      <c r="A100" s="2" t="s">
        <v>5</v>
      </c>
      <c r="B100" s="2" t="s">
        <v>5</v>
      </c>
      <c r="C100" s="2" t="s">
        <v>5</v>
      </c>
      <c r="D100" s="2" t="s">
        <v>255</v>
      </c>
      <c r="E100" s="2" t="s">
        <v>256</v>
      </c>
      <c r="F100" s="2" t="s">
        <v>257</v>
      </c>
      <c r="G100" s="2" t="s">
        <v>25</v>
      </c>
      <c r="H100" s="2" t="s">
        <v>26</v>
      </c>
      <c r="I100" s="6">
        <v>2111.39</v>
      </c>
      <c r="J100" s="6">
        <v>8372.18</v>
      </c>
      <c r="K100" s="6">
        <v>12103.63</v>
      </c>
    </row>
    <row r="101" spans="1:16">
      <c r="A101" s="2" t="s">
        <v>5</v>
      </c>
      <c r="B101" s="2" t="s">
        <v>5</v>
      </c>
      <c r="C101" s="2" t="s">
        <v>5</v>
      </c>
      <c r="D101" s="2" t="s">
        <v>258</v>
      </c>
      <c r="E101" s="2" t="s">
        <v>259</v>
      </c>
      <c r="F101" s="2" t="s">
        <v>260</v>
      </c>
      <c r="G101" s="2" t="s">
        <v>25</v>
      </c>
      <c r="H101" s="2" t="s">
        <v>26</v>
      </c>
      <c r="I101" s="6">
        <v>125.94</v>
      </c>
      <c r="J101" s="6">
        <v>499.61</v>
      </c>
      <c r="K101" s="6">
        <v>721.3</v>
      </c>
    </row>
    <row r="102" spans="1:16">
      <c r="A102" s="2" t="s">
        <v>5</v>
      </c>
      <c r="B102" s="2" t="s">
        <v>5</v>
      </c>
      <c r="C102" s="2" t="s">
        <v>5</v>
      </c>
      <c r="D102" s="2" t="s">
        <v>261</v>
      </c>
      <c r="E102" s="2" t="s">
        <v>262</v>
      </c>
      <c r="F102" s="2" t="s">
        <v>263</v>
      </c>
      <c r="G102" s="2" t="s">
        <v>25</v>
      </c>
      <c r="H102" s="2" t="s">
        <v>26</v>
      </c>
      <c r="I102" s="6">
        <v>2639.66</v>
      </c>
      <c r="J102" s="6">
        <v>10550.47</v>
      </c>
      <c r="K102" s="6">
        <v>15291.04</v>
      </c>
    </row>
    <row r="103" spans="1:16" s="9" customFormat="1" ht="15">
      <c r="A103" s="9" t="s">
        <v>5</v>
      </c>
      <c r="B103" s="9" t="s">
        <v>5</v>
      </c>
      <c r="C103" s="9" t="s">
        <v>5</v>
      </c>
      <c r="D103" s="9" t="s">
        <v>76</v>
      </c>
      <c r="E103" s="9" t="s">
        <v>5</v>
      </c>
      <c r="F103" s="9" t="s">
        <v>5</v>
      </c>
      <c r="G103" s="9" t="s">
        <v>5</v>
      </c>
      <c r="H103" s="9" t="s">
        <v>5</v>
      </c>
      <c r="I103" s="10">
        <v>6475.77</v>
      </c>
      <c r="J103" s="10">
        <v>25691.279999999999</v>
      </c>
      <c r="K103" s="10">
        <v>37105.800000000003</v>
      </c>
      <c r="L103" s="11">
        <f>I103/12*3</f>
        <v>1618.9425000000001</v>
      </c>
      <c r="M103" s="11">
        <f>I103/12*9</f>
        <v>4856.8275000000003</v>
      </c>
      <c r="N103" s="11">
        <f>J103/12*3</f>
        <v>6422.82</v>
      </c>
      <c r="O103" s="11">
        <f>J103/12*9</f>
        <v>19268.46</v>
      </c>
      <c r="P103" s="11">
        <f>K103/12*3</f>
        <v>9276.4500000000007</v>
      </c>
    </row>
    <row r="104" spans="1:16">
      <c r="A104" s="2" t="s">
        <v>264</v>
      </c>
      <c r="B104" s="2" t="s">
        <v>265</v>
      </c>
      <c r="C104" s="2" t="s">
        <v>21</v>
      </c>
      <c r="D104" s="20" t="s">
        <v>266</v>
      </c>
      <c r="E104" s="20" t="s">
        <v>267</v>
      </c>
      <c r="F104" s="20" t="s">
        <v>268</v>
      </c>
      <c r="G104" s="20" t="s">
        <v>269</v>
      </c>
      <c r="H104" s="20" t="s">
        <v>26</v>
      </c>
      <c r="I104" s="21">
        <v>286.19</v>
      </c>
      <c r="J104" s="21">
        <v>291.94</v>
      </c>
      <c r="K104" s="21">
        <v>297.83</v>
      </c>
    </row>
    <row r="105" spans="1:16">
      <c r="A105" s="2" t="s">
        <v>5</v>
      </c>
      <c r="B105" s="2" t="s">
        <v>5</v>
      </c>
      <c r="C105" s="2" t="s">
        <v>5</v>
      </c>
      <c r="D105" s="20" t="s">
        <v>270</v>
      </c>
      <c r="E105" s="20" t="s">
        <v>271</v>
      </c>
      <c r="F105" s="20" t="s">
        <v>272</v>
      </c>
      <c r="G105" s="20" t="s">
        <v>269</v>
      </c>
      <c r="H105" s="20" t="s">
        <v>26</v>
      </c>
      <c r="I105" s="21">
        <v>534.24</v>
      </c>
      <c r="J105" s="21">
        <v>2066.73</v>
      </c>
      <c r="K105" s="21">
        <v>2932.3</v>
      </c>
    </row>
    <row r="106" spans="1:16" s="16" customFormat="1">
      <c r="A106" s="16" t="s">
        <v>5</v>
      </c>
      <c r="B106" s="16" t="s">
        <v>5</v>
      </c>
      <c r="C106" s="16" t="s">
        <v>5</v>
      </c>
      <c r="D106" s="20" t="s">
        <v>5</v>
      </c>
      <c r="E106" s="20" t="s">
        <v>273</v>
      </c>
      <c r="F106" s="20" t="s">
        <v>274</v>
      </c>
      <c r="G106" s="20" t="s">
        <v>269</v>
      </c>
      <c r="H106" s="20" t="s">
        <v>26</v>
      </c>
      <c r="I106" s="21">
        <v>613.23</v>
      </c>
      <c r="J106" s="21">
        <v>2372.9</v>
      </c>
      <c r="K106" s="21">
        <v>3362.7</v>
      </c>
    </row>
    <row r="107" spans="1:16">
      <c r="A107" s="2" t="s">
        <v>5</v>
      </c>
      <c r="B107" s="2" t="s">
        <v>5</v>
      </c>
      <c r="C107" s="2" t="s">
        <v>5</v>
      </c>
      <c r="D107" s="20" t="s">
        <v>5</v>
      </c>
      <c r="E107" s="20" t="s">
        <v>275</v>
      </c>
      <c r="F107" s="20" t="s">
        <v>276</v>
      </c>
      <c r="G107" s="20" t="s">
        <v>269</v>
      </c>
      <c r="H107" s="20" t="s">
        <v>26</v>
      </c>
      <c r="I107" s="21">
        <v>1082.6199999999999</v>
      </c>
      <c r="J107" s="21">
        <v>4188.3100000000004</v>
      </c>
      <c r="K107" s="21">
        <v>5942.32</v>
      </c>
    </row>
    <row r="108" spans="1:16" s="9" customFormat="1" ht="15">
      <c r="A108" s="9" t="s">
        <v>5</v>
      </c>
      <c r="B108" s="9" t="s">
        <v>5</v>
      </c>
      <c r="C108" s="9" t="s">
        <v>5</v>
      </c>
      <c r="D108" s="9" t="s">
        <v>76</v>
      </c>
      <c r="E108" s="9" t="s">
        <v>5</v>
      </c>
      <c r="F108" s="9" t="s">
        <v>5</v>
      </c>
      <c r="G108" s="9" t="s">
        <v>5</v>
      </c>
      <c r="H108" s="9" t="s">
        <v>5</v>
      </c>
      <c r="I108" s="10">
        <v>2516.2800000000002</v>
      </c>
      <c r="J108" s="10">
        <v>8919.8799999999992</v>
      </c>
      <c r="K108" s="10">
        <v>12535.15</v>
      </c>
      <c r="L108" s="11">
        <f>I108/12*3</f>
        <v>629.07000000000005</v>
      </c>
      <c r="M108" s="11">
        <f>I108/12*9</f>
        <v>1887.2100000000003</v>
      </c>
      <c r="N108" s="11">
        <f>J108/12*3</f>
        <v>2229.9699999999998</v>
      </c>
      <c r="O108" s="11">
        <f>J108/12*9</f>
        <v>6689.91</v>
      </c>
      <c r="P108" s="11">
        <f>K108/12*3</f>
        <v>3133.7874999999999</v>
      </c>
    </row>
    <row r="109" spans="1:16">
      <c r="A109" s="2" t="s">
        <v>277</v>
      </c>
      <c r="B109" s="2" t="s">
        <v>278</v>
      </c>
      <c r="C109" s="2" t="s">
        <v>21</v>
      </c>
      <c r="D109" s="22" t="s">
        <v>279</v>
      </c>
      <c r="E109" s="22" t="s">
        <v>280</v>
      </c>
      <c r="F109" s="22" t="s">
        <v>281</v>
      </c>
      <c r="G109" s="22" t="s">
        <v>25</v>
      </c>
      <c r="H109" s="22" t="s">
        <v>26</v>
      </c>
      <c r="I109" s="23">
        <v>152.97</v>
      </c>
      <c r="J109" s="23">
        <v>580.26</v>
      </c>
      <c r="K109" s="23">
        <v>823.01</v>
      </c>
    </row>
    <row r="110" spans="1:16">
      <c r="A110" s="2" t="s">
        <v>5</v>
      </c>
      <c r="B110" s="2" t="s">
        <v>5</v>
      </c>
      <c r="C110" s="2" t="s">
        <v>5</v>
      </c>
      <c r="D110" s="22" t="s">
        <v>282</v>
      </c>
      <c r="E110" s="22" t="s">
        <v>283</v>
      </c>
      <c r="F110" s="22" t="s">
        <v>284</v>
      </c>
      <c r="G110" s="22" t="s">
        <v>285</v>
      </c>
      <c r="H110" s="22" t="s">
        <v>26</v>
      </c>
      <c r="I110" s="23">
        <v>432.75</v>
      </c>
      <c r="J110" s="23">
        <v>440.76</v>
      </c>
      <c r="K110" s="23">
        <v>456.15</v>
      </c>
    </row>
    <row r="111" spans="1:16">
      <c r="A111" s="2" t="s">
        <v>5</v>
      </c>
      <c r="B111" s="2" t="s">
        <v>5</v>
      </c>
      <c r="C111" s="2" t="s">
        <v>5</v>
      </c>
      <c r="D111" s="22" t="s">
        <v>286</v>
      </c>
      <c r="E111" s="22" t="s">
        <v>287</v>
      </c>
      <c r="F111" s="22" t="s">
        <v>288</v>
      </c>
      <c r="G111" s="22" t="s">
        <v>87</v>
      </c>
      <c r="H111" s="22" t="s">
        <v>26</v>
      </c>
      <c r="I111" s="23">
        <v>3758.18</v>
      </c>
      <c r="J111" s="23">
        <v>4014.47</v>
      </c>
      <c r="K111" s="23">
        <v>4234.1499999999996</v>
      </c>
    </row>
    <row r="112" spans="1:16">
      <c r="A112" s="2" t="s">
        <v>5</v>
      </c>
      <c r="B112" s="2" t="s">
        <v>5</v>
      </c>
      <c r="C112" s="2" t="s">
        <v>5</v>
      </c>
      <c r="D112" s="22" t="s">
        <v>5</v>
      </c>
      <c r="E112" s="22" t="s">
        <v>289</v>
      </c>
      <c r="F112" s="22" t="s">
        <v>290</v>
      </c>
      <c r="G112" s="22" t="s">
        <v>87</v>
      </c>
      <c r="H112" s="22" t="s">
        <v>26</v>
      </c>
      <c r="I112" s="23">
        <v>111.37</v>
      </c>
      <c r="J112" s="24"/>
      <c r="K112" s="24"/>
    </row>
    <row r="113" spans="1:16">
      <c r="A113" s="2" t="s">
        <v>5</v>
      </c>
      <c r="B113" s="2" t="s">
        <v>5</v>
      </c>
      <c r="C113" s="2" t="s">
        <v>5</v>
      </c>
      <c r="D113" s="22" t="s">
        <v>291</v>
      </c>
      <c r="E113" s="22" t="s">
        <v>292</v>
      </c>
      <c r="F113" s="22" t="s">
        <v>293</v>
      </c>
      <c r="G113" s="22" t="s">
        <v>294</v>
      </c>
      <c r="H113" s="22" t="s">
        <v>26</v>
      </c>
      <c r="I113" s="23">
        <v>617.82000000000005</v>
      </c>
      <c r="J113" s="23">
        <v>2586.7600000000002</v>
      </c>
      <c r="K113" s="23">
        <v>3877.45</v>
      </c>
    </row>
    <row r="114" spans="1:16">
      <c r="A114" s="2" t="s">
        <v>5</v>
      </c>
      <c r="B114" s="2" t="s">
        <v>5</v>
      </c>
      <c r="C114" s="2" t="s">
        <v>5</v>
      </c>
      <c r="D114" s="22" t="s">
        <v>5</v>
      </c>
      <c r="E114" s="22" t="s">
        <v>295</v>
      </c>
      <c r="F114" s="22" t="s">
        <v>296</v>
      </c>
      <c r="G114" s="22" t="s">
        <v>294</v>
      </c>
      <c r="H114" s="22" t="s">
        <v>26</v>
      </c>
      <c r="I114" s="23">
        <v>1677.98</v>
      </c>
      <c r="J114" s="23">
        <v>6935.35</v>
      </c>
      <c r="K114" s="23">
        <v>10559.77</v>
      </c>
    </row>
    <row r="115" spans="1:16">
      <c r="A115" s="2" t="s">
        <v>5</v>
      </c>
      <c r="B115" s="2" t="s">
        <v>5</v>
      </c>
      <c r="C115" s="2" t="s">
        <v>5</v>
      </c>
      <c r="D115" s="22" t="s">
        <v>297</v>
      </c>
      <c r="E115" s="22" t="s">
        <v>298</v>
      </c>
      <c r="F115" s="22" t="s">
        <v>299</v>
      </c>
      <c r="G115" s="22" t="s">
        <v>294</v>
      </c>
      <c r="H115" s="22" t="s">
        <v>26</v>
      </c>
      <c r="I115" s="23">
        <v>857.51</v>
      </c>
      <c r="J115" s="23">
        <v>3343.17</v>
      </c>
      <c r="K115" s="23">
        <v>4512.45</v>
      </c>
    </row>
    <row r="116" spans="1:16">
      <c r="A116" s="2" t="s">
        <v>5</v>
      </c>
      <c r="B116" s="2" t="s">
        <v>5</v>
      </c>
      <c r="C116" s="2" t="s">
        <v>5</v>
      </c>
      <c r="D116" s="22" t="s">
        <v>5</v>
      </c>
      <c r="E116" s="22" t="s">
        <v>300</v>
      </c>
      <c r="F116" s="22" t="s">
        <v>301</v>
      </c>
      <c r="G116" s="22" t="s">
        <v>294</v>
      </c>
      <c r="H116" s="22" t="s">
        <v>26</v>
      </c>
      <c r="I116" s="23">
        <v>1147.3399999999999</v>
      </c>
      <c r="J116" s="23">
        <v>4922.5600000000004</v>
      </c>
      <c r="K116" s="23">
        <v>7165.62</v>
      </c>
    </row>
    <row r="117" spans="1:16">
      <c r="A117" s="2" t="s">
        <v>5</v>
      </c>
      <c r="B117" s="2" t="s">
        <v>5</v>
      </c>
      <c r="C117" s="2" t="s">
        <v>5</v>
      </c>
      <c r="D117" s="22" t="s">
        <v>302</v>
      </c>
      <c r="E117" s="22" t="s">
        <v>303</v>
      </c>
      <c r="F117" s="22" t="s">
        <v>304</v>
      </c>
      <c r="G117" s="22" t="s">
        <v>294</v>
      </c>
      <c r="H117" s="22" t="s">
        <v>26</v>
      </c>
      <c r="I117" s="23">
        <v>575.14</v>
      </c>
      <c r="J117" s="23">
        <v>2284.7600000000002</v>
      </c>
      <c r="K117" s="23">
        <v>3420.8</v>
      </c>
    </row>
    <row r="118" spans="1:16">
      <c r="A118" s="2" t="s">
        <v>5</v>
      </c>
      <c r="B118" s="2" t="s">
        <v>5</v>
      </c>
      <c r="C118" s="2" t="s">
        <v>5</v>
      </c>
      <c r="D118" s="22" t="s">
        <v>305</v>
      </c>
      <c r="E118" s="22" t="s">
        <v>306</v>
      </c>
      <c r="F118" s="22" t="s">
        <v>307</v>
      </c>
      <c r="G118" s="22" t="s">
        <v>294</v>
      </c>
      <c r="H118" s="22" t="s">
        <v>26</v>
      </c>
      <c r="I118" s="23">
        <v>492.09</v>
      </c>
      <c r="J118" s="23">
        <v>2328.08</v>
      </c>
      <c r="K118" s="23">
        <v>3246.72</v>
      </c>
    </row>
    <row r="119" spans="1:16">
      <c r="A119" s="2" t="s">
        <v>5</v>
      </c>
      <c r="B119" s="2" t="s">
        <v>5</v>
      </c>
      <c r="C119" s="2" t="s">
        <v>5</v>
      </c>
      <c r="D119" s="22" t="s">
        <v>308</v>
      </c>
      <c r="E119" s="22" t="s">
        <v>309</v>
      </c>
      <c r="F119" s="22" t="s">
        <v>310</v>
      </c>
      <c r="G119" s="22" t="s">
        <v>294</v>
      </c>
      <c r="H119" s="22" t="s">
        <v>26</v>
      </c>
      <c r="I119" s="23">
        <v>1016.89</v>
      </c>
      <c r="J119" s="23">
        <v>4217.26</v>
      </c>
      <c r="K119" s="23">
        <v>5925.85</v>
      </c>
    </row>
    <row r="120" spans="1:16">
      <c r="A120" s="2" t="s">
        <v>5</v>
      </c>
      <c r="B120" s="2" t="s">
        <v>5</v>
      </c>
      <c r="C120" s="2" t="s">
        <v>5</v>
      </c>
      <c r="D120" s="22" t="s">
        <v>311</v>
      </c>
      <c r="E120" s="22" t="s">
        <v>312</v>
      </c>
      <c r="F120" s="22" t="s">
        <v>313</v>
      </c>
      <c r="G120" s="22" t="s">
        <v>294</v>
      </c>
      <c r="H120" s="22" t="s">
        <v>26</v>
      </c>
      <c r="I120" s="23">
        <v>709.39</v>
      </c>
      <c r="J120" s="23">
        <v>2888.33</v>
      </c>
      <c r="K120" s="23">
        <v>4061.16</v>
      </c>
    </row>
    <row r="121" spans="1:16">
      <c r="A121" s="2" t="s">
        <v>5</v>
      </c>
      <c r="B121" s="2" t="s">
        <v>5</v>
      </c>
      <c r="C121" s="2" t="s">
        <v>5</v>
      </c>
      <c r="D121" s="22" t="s">
        <v>314</v>
      </c>
      <c r="E121" s="22" t="s">
        <v>315</v>
      </c>
      <c r="F121" s="22" t="s">
        <v>316</v>
      </c>
      <c r="G121" s="22" t="s">
        <v>294</v>
      </c>
      <c r="H121" s="22" t="s">
        <v>26</v>
      </c>
      <c r="I121" s="23">
        <v>894.19</v>
      </c>
      <c r="J121" s="23">
        <v>3529.54</v>
      </c>
      <c r="K121" s="23">
        <v>4966.7</v>
      </c>
    </row>
    <row r="122" spans="1:16">
      <c r="A122" s="2" t="s">
        <v>5</v>
      </c>
      <c r="B122" s="2" t="s">
        <v>5</v>
      </c>
      <c r="C122" s="2" t="s">
        <v>5</v>
      </c>
      <c r="D122" s="22" t="s">
        <v>317</v>
      </c>
      <c r="E122" s="22" t="s">
        <v>318</v>
      </c>
      <c r="F122" s="22" t="s">
        <v>319</v>
      </c>
      <c r="G122" s="22" t="s">
        <v>294</v>
      </c>
      <c r="H122" s="22" t="s">
        <v>26</v>
      </c>
      <c r="I122" s="23">
        <v>556.67999999999995</v>
      </c>
      <c r="J122" s="23">
        <v>2005.33</v>
      </c>
      <c r="K122" s="23">
        <v>2660.4</v>
      </c>
    </row>
    <row r="123" spans="1:16" s="9" customFormat="1" ht="15">
      <c r="A123" s="9" t="s">
        <v>5</v>
      </c>
      <c r="B123" s="9" t="s">
        <v>5</v>
      </c>
      <c r="C123" s="9" t="s">
        <v>5</v>
      </c>
      <c r="D123" s="9" t="s">
        <v>76</v>
      </c>
      <c r="E123" s="9" t="s">
        <v>5</v>
      </c>
      <c r="F123" s="9" t="s">
        <v>5</v>
      </c>
      <c r="G123" s="9" t="s">
        <v>5</v>
      </c>
      <c r="H123" s="9" t="s">
        <v>5</v>
      </c>
      <c r="I123" s="10">
        <v>13000.3</v>
      </c>
      <c r="J123" s="10">
        <v>40076.629999999997</v>
      </c>
      <c r="K123" s="10">
        <v>55910.23</v>
      </c>
      <c r="L123" s="11">
        <f>I123/12*3</f>
        <v>3250.0749999999998</v>
      </c>
      <c r="M123" s="11">
        <f>I123/12*9</f>
        <v>9750.2250000000004</v>
      </c>
      <c r="N123" s="11">
        <f>J123/12*3</f>
        <v>10019.157499999999</v>
      </c>
      <c r="O123" s="11">
        <f>J123/12*9</f>
        <v>30057.472499999996</v>
      </c>
      <c r="P123" s="11">
        <f>K123/12*3</f>
        <v>13977.557500000003</v>
      </c>
    </row>
    <row r="124" spans="1:16">
      <c r="A124" s="2" t="s">
        <v>320</v>
      </c>
      <c r="B124" s="2" t="s">
        <v>321</v>
      </c>
      <c r="C124" s="2" t="s">
        <v>21</v>
      </c>
      <c r="D124" s="25" t="s">
        <v>322</v>
      </c>
      <c r="E124" s="25" t="s">
        <v>323</v>
      </c>
      <c r="F124" s="25" t="s">
        <v>324</v>
      </c>
      <c r="G124" s="25" t="s">
        <v>25</v>
      </c>
      <c r="H124" s="25" t="s">
        <v>26</v>
      </c>
      <c r="I124" s="26">
        <v>1685.05</v>
      </c>
      <c r="J124" s="26">
        <v>6996.95</v>
      </c>
      <c r="K124" s="26">
        <v>9802.31</v>
      </c>
    </row>
    <row r="125" spans="1:16">
      <c r="A125" s="2" t="s">
        <v>5</v>
      </c>
      <c r="B125" s="2" t="s">
        <v>5</v>
      </c>
      <c r="C125" s="2" t="s">
        <v>5</v>
      </c>
      <c r="D125" s="25" t="s">
        <v>325</v>
      </c>
      <c r="E125" s="25" t="s">
        <v>326</v>
      </c>
      <c r="F125" s="25" t="s">
        <v>327</v>
      </c>
      <c r="G125" s="25" t="s">
        <v>25</v>
      </c>
      <c r="H125" s="25" t="s">
        <v>26</v>
      </c>
      <c r="I125" s="26">
        <v>1508.59</v>
      </c>
      <c r="J125" s="26">
        <v>6068.76</v>
      </c>
      <c r="K125" s="26">
        <v>8572.09</v>
      </c>
    </row>
    <row r="126" spans="1:16">
      <c r="A126" s="2" t="s">
        <v>5</v>
      </c>
      <c r="B126" s="2" t="s">
        <v>5</v>
      </c>
      <c r="C126" s="2" t="s">
        <v>5</v>
      </c>
      <c r="D126" s="25" t="s">
        <v>5</v>
      </c>
      <c r="E126" s="25" t="s">
        <v>328</v>
      </c>
      <c r="F126" s="25" t="s">
        <v>329</v>
      </c>
      <c r="G126" s="25" t="s">
        <v>25</v>
      </c>
      <c r="H126" s="25" t="s">
        <v>26</v>
      </c>
      <c r="I126" s="26">
        <v>445.02</v>
      </c>
      <c r="J126" s="26">
        <v>1759.58</v>
      </c>
      <c r="K126" s="26">
        <v>2456.36</v>
      </c>
    </row>
    <row r="127" spans="1:16">
      <c r="A127" s="2" t="s">
        <v>5</v>
      </c>
      <c r="B127" s="2" t="s">
        <v>5</v>
      </c>
      <c r="C127" s="2" t="s">
        <v>5</v>
      </c>
      <c r="D127" s="25" t="s">
        <v>330</v>
      </c>
      <c r="E127" s="25" t="s">
        <v>331</v>
      </c>
      <c r="F127" s="25" t="s">
        <v>332</v>
      </c>
      <c r="G127" s="25" t="s">
        <v>25</v>
      </c>
      <c r="H127" s="25" t="s">
        <v>26</v>
      </c>
      <c r="I127" s="26">
        <v>874.65</v>
      </c>
      <c r="J127" s="26">
        <v>3516.07</v>
      </c>
      <c r="K127" s="26">
        <v>4965.66</v>
      </c>
    </row>
    <row r="128" spans="1:16">
      <c r="A128" s="2" t="s">
        <v>5</v>
      </c>
      <c r="B128" s="2" t="s">
        <v>5</v>
      </c>
      <c r="C128" s="2" t="s">
        <v>5</v>
      </c>
      <c r="D128" s="25" t="s">
        <v>5</v>
      </c>
      <c r="E128" s="25" t="s">
        <v>333</v>
      </c>
      <c r="F128" s="25" t="s">
        <v>334</v>
      </c>
      <c r="G128" s="25" t="s">
        <v>25</v>
      </c>
      <c r="H128" s="25" t="s">
        <v>26</v>
      </c>
      <c r="I128" s="26">
        <v>171.95</v>
      </c>
      <c r="J128" s="26">
        <v>683.61</v>
      </c>
      <c r="K128" s="26">
        <v>954.31</v>
      </c>
    </row>
    <row r="129" spans="1:11">
      <c r="A129" s="2" t="s">
        <v>5</v>
      </c>
      <c r="B129" s="2" t="s">
        <v>5</v>
      </c>
      <c r="C129" s="2" t="s">
        <v>5</v>
      </c>
      <c r="D129" s="25" t="s">
        <v>335</v>
      </c>
      <c r="E129" s="25" t="s">
        <v>336</v>
      </c>
      <c r="F129" s="25" t="s">
        <v>337</v>
      </c>
      <c r="G129" s="25" t="s">
        <v>25</v>
      </c>
      <c r="H129" s="25" t="s">
        <v>26</v>
      </c>
      <c r="I129" s="26">
        <v>695.53</v>
      </c>
      <c r="J129" s="26">
        <v>2795.43</v>
      </c>
      <c r="K129" s="26">
        <v>3944.84</v>
      </c>
    </row>
    <row r="130" spans="1:11">
      <c r="A130" s="2" t="s">
        <v>5</v>
      </c>
      <c r="B130" s="2" t="s">
        <v>5</v>
      </c>
      <c r="C130" s="2" t="s">
        <v>5</v>
      </c>
      <c r="D130" s="25" t="s">
        <v>5</v>
      </c>
      <c r="E130" s="25" t="s">
        <v>338</v>
      </c>
      <c r="F130" s="25" t="s">
        <v>339</v>
      </c>
      <c r="G130" s="25" t="s">
        <v>25</v>
      </c>
      <c r="H130" s="25" t="s">
        <v>26</v>
      </c>
      <c r="I130" s="26">
        <v>177.6</v>
      </c>
      <c r="J130" s="26">
        <v>193.32</v>
      </c>
      <c r="K130" s="26">
        <v>203.28</v>
      </c>
    </row>
    <row r="131" spans="1:11">
      <c r="A131" s="2" t="s">
        <v>5</v>
      </c>
      <c r="B131" s="2" t="s">
        <v>5</v>
      </c>
      <c r="C131" s="2" t="s">
        <v>5</v>
      </c>
      <c r="D131" s="25" t="s">
        <v>5</v>
      </c>
      <c r="E131" s="25" t="s">
        <v>340</v>
      </c>
      <c r="F131" s="25" t="s">
        <v>341</v>
      </c>
      <c r="G131" s="25" t="s">
        <v>25</v>
      </c>
      <c r="H131" s="25" t="s">
        <v>26</v>
      </c>
      <c r="I131" s="26">
        <v>497.79</v>
      </c>
      <c r="J131" s="26">
        <v>1991.39</v>
      </c>
      <c r="K131" s="26">
        <v>2779.97</v>
      </c>
    </row>
    <row r="132" spans="1:11">
      <c r="A132" s="2" t="s">
        <v>5</v>
      </c>
      <c r="B132" s="2" t="s">
        <v>5</v>
      </c>
      <c r="C132" s="2" t="s">
        <v>5</v>
      </c>
      <c r="D132" s="25" t="s">
        <v>5</v>
      </c>
      <c r="E132" s="25" t="s">
        <v>342</v>
      </c>
      <c r="F132" s="25" t="s">
        <v>343</v>
      </c>
      <c r="G132" s="25" t="s">
        <v>25</v>
      </c>
      <c r="H132" s="25" t="s">
        <v>26</v>
      </c>
      <c r="I132" s="26">
        <v>205.73</v>
      </c>
      <c r="J132" s="26">
        <v>232.36</v>
      </c>
      <c r="K132" s="26">
        <v>244.33</v>
      </c>
    </row>
    <row r="133" spans="1:11">
      <c r="A133" s="2" t="s">
        <v>5</v>
      </c>
      <c r="B133" s="2" t="s">
        <v>5</v>
      </c>
      <c r="C133" s="2" t="s">
        <v>5</v>
      </c>
      <c r="D133" s="25" t="s">
        <v>344</v>
      </c>
      <c r="E133" s="25" t="s">
        <v>345</v>
      </c>
      <c r="F133" s="25" t="s">
        <v>346</v>
      </c>
      <c r="G133" s="25" t="s">
        <v>25</v>
      </c>
      <c r="H133" s="25" t="s">
        <v>26</v>
      </c>
      <c r="I133" s="26">
        <v>633.59</v>
      </c>
      <c r="J133" s="26">
        <v>2547.37</v>
      </c>
      <c r="K133" s="26">
        <v>3597.43</v>
      </c>
    </row>
    <row r="134" spans="1:11">
      <c r="A134" s="2" t="s">
        <v>5</v>
      </c>
      <c r="B134" s="2" t="s">
        <v>5</v>
      </c>
      <c r="C134" s="2" t="s">
        <v>5</v>
      </c>
      <c r="D134" s="25" t="s">
        <v>5</v>
      </c>
      <c r="E134" s="25" t="s">
        <v>347</v>
      </c>
      <c r="F134" s="25" t="s">
        <v>348</v>
      </c>
      <c r="G134" s="25" t="s">
        <v>25</v>
      </c>
      <c r="H134" s="25" t="s">
        <v>26</v>
      </c>
      <c r="I134" s="26">
        <v>98.09</v>
      </c>
      <c r="J134" s="26">
        <v>386.37</v>
      </c>
      <c r="K134" s="26">
        <v>539.41</v>
      </c>
    </row>
    <row r="135" spans="1:11">
      <c r="A135" s="2" t="s">
        <v>5</v>
      </c>
      <c r="B135" s="2" t="s">
        <v>5</v>
      </c>
      <c r="C135" s="2" t="s">
        <v>5</v>
      </c>
      <c r="D135" s="25" t="s">
        <v>5</v>
      </c>
      <c r="E135" s="25" t="s">
        <v>349</v>
      </c>
      <c r="F135" s="25" t="s">
        <v>350</v>
      </c>
      <c r="G135" s="25" t="s">
        <v>25</v>
      </c>
      <c r="H135" s="25" t="s">
        <v>26</v>
      </c>
      <c r="I135" s="26">
        <v>678.99</v>
      </c>
      <c r="J135" s="26">
        <v>2675.65</v>
      </c>
      <c r="K135" s="26">
        <v>3735.09</v>
      </c>
    </row>
    <row r="136" spans="1:11">
      <c r="A136" s="2" t="s">
        <v>5</v>
      </c>
      <c r="B136" s="2" t="s">
        <v>5</v>
      </c>
      <c r="C136" s="2" t="s">
        <v>5</v>
      </c>
      <c r="D136" s="25" t="s">
        <v>351</v>
      </c>
      <c r="E136" s="25" t="s">
        <v>352</v>
      </c>
      <c r="F136" s="25" t="s">
        <v>353</v>
      </c>
      <c r="G136" s="25" t="s">
        <v>25</v>
      </c>
      <c r="H136" s="25" t="s">
        <v>26</v>
      </c>
      <c r="I136" s="26">
        <v>1041.31</v>
      </c>
      <c r="J136" s="26">
        <v>4181.5200000000004</v>
      </c>
      <c r="K136" s="26">
        <v>5899.41</v>
      </c>
    </row>
    <row r="137" spans="1:11">
      <c r="A137" s="2" t="s">
        <v>5</v>
      </c>
      <c r="B137" s="2" t="s">
        <v>5</v>
      </c>
      <c r="C137" s="2" t="s">
        <v>5</v>
      </c>
      <c r="D137" s="25" t="s">
        <v>5</v>
      </c>
      <c r="E137" s="25" t="s">
        <v>354</v>
      </c>
      <c r="F137" s="25" t="s">
        <v>355</v>
      </c>
      <c r="G137" s="25" t="s">
        <v>25</v>
      </c>
      <c r="H137" s="25" t="s">
        <v>26</v>
      </c>
      <c r="I137" s="26">
        <v>320.56</v>
      </c>
      <c r="J137" s="26">
        <v>1263.22</v>
      </c>
      <c r="K137" s="26">
        <v>1763.41</v>
      </c>
    </row>
    <row r="138" spans="1:11">
      <c r="A138" s="2" t="s">
        <v>5</v>
      </c>
      <c r="B138" s="2" t="s">
        <v>5</v>
      </c>
      <c r="C138" s="2" t="s">
        <v>5</v>
      </c>
      <c r="D138" s="25" t="s">
        <v>356</v>
      </c>
      <c r="E138" s="25" t="s">
        <v>357</v>
      </c>
      <c r="F138" s="25" t="s">
        <v>358</v>
      </c>
      <c r="G138" s="25" t="s">
        <v>25</v>
      </c>
      <c r="H138" s="25" t="s">
        <v>26</v>
      </c>
      <c r="I138" s="26">
        <v>676.52</v>
      </c>
      <c r="J138" s="26">
        <v>2720.34</v>
      </c>
      <c r="K138" s="26">
        <v>3842.13</v>
      </c>
    </row>
    <row r="139" spans="1:11">
      <c r="A139" s="2" t="s">
        <v>5</v>
      </c>
      <c r="B139" s="2" t="s">
        <v>5</v>
      </c>
      <c r="C139" s="2" t="s">
        <v>5</v>
      </c>
      <c r="D139" s="25" t="s">
        <v>5</v>
      </c>
      <c r="E139" s="25" t="s">
        <v>359</v>
      </c>
      <c r="F139" s="25" t="s">
        <v>360</v>
      </c>
      <c r="G139" s="25" t="s">
        <v>25</v>
      </c>
      <c r="H139" s="25" t="s">
        <v>26</v>
      </c>
      <c r="I139" s="26">
        <v>48.27</v>
      </c>
      <c r="J139" s="26">
        <v>190.22</v>
      </c>
      <c r="K139" s="26">
        <v>265.63</v>
      </c>
    </row>
    <row r="140" spans="1:11">
      <c r="A140" s="2" t="s">
        <v>5</v>
      </c>
      <c r="B140" s="2" t="s">
        <v>5</v>
      </c>
      <c r="C140" s="2" t="s">
        <v>5</v>
      </c>
      <c r="D140" s="25" t="s">
        <v>5</v>
      </c>
      <c r="E140" s="25" t="s">
        <v>361</v>
      </c>
      <c r="F140" s="25" t="s">
        <v>362</v>
      </c>
      <c r="G140" s="25" t="s">
        <v>25</v>
      </c>
      <c r="H140" s="25" t="s">
        <v>26</v>
      </c>
      <c r="I140" s="26">
        <v>122.19</v>
      </c>
      <c r="J140" s="26">
        <v>481.54</v>
      </c>
      <c r="K140" s="26">
        <v>672.04</v>
      </c>
    </row>
    <row r="141" spans="1:11">
      <c r="A141" s="2" t="s">
        <v>5</v>
      </c>
      <c r="B141" s="2" t="s">
        <v>5</v>
      </c>
      <c r="C141" s="2" t="s">
        <v>5</v>
      </c>
      <c r="D141" s="25" t="s">
        <v>363</v>
      </c>
      <c r="E141" s="25" t="s">
        <v>364</v>
      </c>
      <c r="F141" s="25" t="s">
        <v>365</v>
      </c>
      <c r="G141" s="25" t="s">
        <v>25</v>
      </c>
      <c r="H141" s="25" t="s">
        <v>26</v>
      </c>
      <c r="I141" s="26">
        <v>769.2</v>
      </c>
      <c r="J141" s="26">
        <v>3098.28</v>
      </c>
      <c r="K141" s="26">
        <v>4380.0600000000004</v>
      </c>
    </row>
    <row r="142" spans="1:11">
      <c r="A142" s="2" t="s">
        <v>5</v>
      </c>
      <c r="B142" s="2" t="s">
        <v>5</v>
      </c>
      <c r="C142" s="2" t="s">
        <v>5</v>
      </c>
      <c r="D142" s="25" t="s">
        <v>5</v>
      </c>
      <c r="E142" s="25" t="s">
        <v>366</v>
      </c>
      <c r="F142" s="25" t="s">
        <v>367</v>
      </c>
      <c r="G142" s="25" t="s">
        <v>25</v>
      </c>
      <c r="H142" s="25" t="s">
        <v>26</v>
      </c>
      <c r="I142" s="26">
        <v>15.1</v>
      </c>
      <c r="J142" s="26">
        <v>59.4</v>
      </c>
      <c r="K142" s="26">
        <v>83</v>
      </c>
    </row>
    <row r="143" spans="1:11">
      <c r="A143" s="2" t="s">
        <v>5</v>
      </c>
      <c r="B143" s="2" t="s">
        <v>5</v>
      </c>
      <c r="C143" s="2" t="s">
        <v>5</v>
      </c>
      <c r="D143" s="25" t="s">
        <v>368</v>
      </c>
      <c r="E143" s="25" t="s">
        <v>369</v>
      </c>
      <c r="F143" s="25" t="s">
        <v>370</v>
      </c>
      <c r="G143" s="25" t="s">
        <v>25</v>
      </c>
      <c r="H143" s="25" t="s">
        <v>26</v>
      </c>
      <c r="I143" s="26">
        <v>64.88</v>
      </c>
      <c r="J143" s="26">
        <v>32.869999999999997</v>
      </c>
      <c r="K143" s="26">
        <v>352.16</v>
      </c>
    </row>
    <row r="144" spans="1:11">
      <c r="A144" s="2" t="s">
        <v>5</v>
      </c>
      <c r="B144" s="2" t="s">
        <v>5</v>
      </c>
      <c r="C144" s="2" t="s">
        <v>5</v>
      </c>
      <c r="D144" s="25" t="s">
        <v>371</v>
      </c>
      <c r="E144" s="25" t="s">
        <v>372</v>
      </c>
      <c r="F144" s="25" t="s">
        <v>373</v>
      </c>
      <c r="G144" s="25" t="s">
        <v>25</v>
      </c>
      <c r="H144" s="25" t="s">
        <v>26</v>
      </c>
      <c r="I144" s="26">
        <v>780.9</v>
      </c>
      <c r="J144" s="26">
        <v>3141.61</v>
      </c>
      <c r="K144" s="26">
        <v>4438.6499999999996</v>
      </c>
    </row>
    <row r="145" spans="1:16">
      <c r="A145" s="2" t="s">
        <v>5</v>
      </c>
      <c r="B145" s="2" t="s">
        <v>5</v>
      </c>
      <c r="C145" s="2" t="s">
        <v>5</v>
      </c>
      <c r="D145" s="25" t="s">
        <v>374</v>
      </c>
      <c r="E145" s="25" t="s">
        <v>375</v>
      </c>
      <c r="F145" s="25" t="s">
        <v>376</v>
      </c>
      <c r="G145" s="25" t="s">
        <v>25</v>
      </c>
      <c r="H145" s="25" t="s">
        <v>26</v>
      </c>
      <c r="I145" s="26">
        <v>689.97</v>
      </c>
      <c r="J145" s="26">
        <v>2775.91</v>
      </c>
      <c r="K145" s="26">
        <v>3922.03</v>
      </c>
    </row>
    <row r="146" spans="1:16">
      <c r="A146" s="2" t="s">
        <v>5</v>
      </c>
      <c r="B146" s="2" t="s">
        <v>5</v>
      </c>
      <c r="C146" s="2" t="s">
        <v>5</v>
      </c>
      <c r="D146" s="25" t="s">
        <v>5</v>
      </c>
      <c r="E146" s="25" t="s">
        <v>377</v>
      </c>
      <c r="F146" s="25" t="s">
        <v>378</v>
      </c>
      <c r="G146" s="25" t="s">
        <v>25</v>
      </c>
      <c r="H146" s="25" t="s">
        <v>26</v>
      </c>
      <c r="I146" s="26">
        <v>704.39</v>
      </c>
      <c r="J146" s="26">
        <v>2779.05</v>
      </c>
      <c r="K146" s="26">
        <v>3879.51</v>
      </c>
    </row>
    <row r="147" spans="1:16">
      <c r="A147" s="2" t="s">
        <v>5</v>
      </c>
      <c r="B147" s="2" t="s">
        <v>5</v>
      </c>
      <c r="C147" s="2" t="s">
        <v>5</v>
      </c>
      <c r="D147" s="25" t="s">
        <v>5</v>
      </c>
      <c r="E147" s="25" t="s">
        <v>379</v>
      </c>
      <c r="F147" s="25" t="s">
        <v>380</v>
      </c>
      <c r="G147" s="25" t="s">
        <v>25</v>
      </c>
      <c r="H147" s="25" t="s">
        <v>26</v>
      </c>
      <c r="I147" s="26">
        <v>45.24</v>
      </c>
      <c r="J147" s="26">
        <v>178.32</v>
      </c>
      <c r="K147" s="26">
        <v>249</v>
      </c>
    </row>
    <row r="148" spans="1:16" s="9" customFormat="1" ht="15">
      <c r="A148" s="9" t="s">
        <v>5</v>
      </c>
      <c r="B148" s="9" t="s">
        <v>5</v>
      </c>
      <c r="C148" s="9" t="s">
        <v>5</v>
      </c>
      <c r="D148" s="9" t="s">
        <v>76</v>
      </c>
      <c r="E148" s="9" t="s">
        <v>5</v>
      </c>
      <c r="F148" s="9" t="s">
        <v>5</v>
      </c>
      <c r="G148" s="9" t="s">
        <v>5</v>
      </c>
      <c r="H148" s="9" t="s">
        <v>5</v>
      </c>
      <c r="I148" s="10">
        <v>12951.11</v>
      </c>
      <c r="J148" s="10">
        <v>50749.14</v>
      </c>
      <c r="K148" s="10">
        <v>71542.11</v>
      </c>
      <c r="L148" s="11">
        <f>I148/12*3</f>
        <v>3237.7775000000001</v>
      </c>
      <c r="M148" s="11">
        <f>I148/12*9</f>
        <v>9713.3325000000004</v>
      </c>
      <c r="N148" s="11">
        <f>J148/12*3</f>
        <v>12687.285</v>
      </c>
      <c r="O148" s="11">
        <f>J148/12*9</f>
        <v>38061.855000000003</v>
      </c>
      <c r="P148" s="11">
        <f>K148/12*3</f>
        <v>17885.5275</v>
      </c>
    </row>
    <row r="149" spans="1:16">
      <c r="A149" s="2" t="s">
        <v>381</v>
      </c>
      <c r="B149" s="2" t="s">
        <v>382</v>
      </c>
      <c r="C149" s="2" t="s">
        <v>21</v>
      </c>
      <c r="D149" s="27" t="s">
        <v>383</v>
      </c>
      <c r="E149" s="27" t="s">
        <v>384</v>
      </c>
      <c r="F149" s="27" t="s">
        <v>385</v>
      </c>
      <c r="G149" s="27" t="s">
        <v>70</v>
      </c>
      <c r="H149" s="27" t="s">
        <v>26</v>
      </c>
      <c r="I149" s="28">
        <v>1289.74</v>
      </c>
      <c r="J149" s="28">
        <v>5091.67</v>
      </c>
      <c r="K149" s="28">
        <v>7335.94</v>
      </c>
    </row>
    <row r="150" spans="1:16">
      <c r="A150" s="2" t="s">
        <v>5</v>
      </c>
      <c r="B150" s="2" t="s">
        <v>5</v>
      </c>
      <c r="C150" s="2" t="s">
        <v>5</v>
      </c>
      <c r="D150" s="27" t="s">
        <v>5</v>
      </c>
      <c r="E150" s="27" t="s">
        <v>386</v>
      </c>
      <c r="F150" s="27" t="s">
        <v>387</v>
      </c>
      <c r="G150" s="27" t="s">
        <v>70</v>
      </c>
      <c r="H150" s="27" t="s">
        <v>26</v>
      </c>
      <c r="I150" s="28">
        <v>2083.83</v>
      </c>
      <c r="J150" s="28">
        <v>8266.56</v>
      </c>
      <c r="K150" s="28">
        <v>11938.45</v>
      </c>
    </row>
    <row r="151" spans="1:16">
      <c r="A151" s="2" t="s">
        <v>5</v>
      </c>
      <c r="B151" s="2" t="s">
        <v>5</v>
      </c>
      <c r="C151" s="2" t="s">
        <v>5</v>
      </c>
      <c r="D151" s="27" t="s">
        <v>5</v>
      </c>
      <c r="E151" s="27" t="s">
        <v>388</v>
      </c>
      <c r="F151" s="27" t="s">
        <v>389</v>
      </c>
      <c r="G151" s="27" t="s">
        <v>70</v>
      </c>
      <c r="H151" s="27" t="s">
        <v>26</v>
      </c>
      <c r="I151" s="28">
        <v>1614.45</v>
      </c>
      <c r="J151" s="28">
        <v>6359.49</v>
      </c>
      <c r="K151" s="28">
        <v>9149.16</v>
      </c>
    </row>
    <row r="152" spans="1:16">
      <c r="A152" s="2" t="s">
        <v>5</v>
      </c>
      <c r="B152" s="2" t="s">
        <v>5</v>
      </c>
      <c r="C152" s="2" t="s">
        <v>5</v>
      </c>
      <c r="D152" s="27" t="s">
        <v>390</v>
      </c>
      <c r="E152" s="27" t="s">
        <v>391</v>
      </c>
      <c r="F152" s="27" t="s">
        <v>392</v>
      </c>
      <c r="G152" s="27" t="s">
        <v>70</v>
      </c>
      <c r="H152" s="27" t="s">
        <v>26</v>
      </c>
      <c r="I152" s="28">
        <v>4956.78</v>
      </c>
      <c r="J152" s="28">
        <v>19717.71</v>
      </c>
      <c r="K152" s="28">
        <v>28674.87</v>
      </c>
    </row>
    <row r="153" spans="1:16" s="9" customFormat="1" ht="15">
      <c r="A153" s="9" t="s">
        <v>5</v>
      </c>
      <c r="B153" s="9" t="s">
        <v>5</v>
      </c>
      <c r="C153" s="9" t="s">
        <v>5</v>
      </c>
      <c r="D153" s="9" t="s">
        <v>76</v>
      </c>
      <c r="E153" s="9" t="s">
        <v>5</v>
      </c>
      <c r="F153" s="9" t="s">
        <v>5</v>
      </c>
      <c r="G153" s="9" t="s">
        <v>5</v>
      </c>
      <c r="H153" s="9" t="s">
        <v>5</v>
      </c>
      <c r="I153" s="10">
        <v>9944.7999999999993</v>
      </c>
      <c r="J153" s="10">
        <v>39435.43</v>
      </c>
      <c r="K153" s="10">
        <v>57098.42</v>
      </c>
      <c r="L153" s="11">
        <f>I153/12*3</f>
        <v>2486.1999999999998</v>
      </c>
      <c r="M153" s="11">
        <f>I153/12*9</f>
        <v>7458.5999999999995</v>
      </c>
      <c r="N153" s="11">
        <f>J153/12*3</f>
        <v>9858.8575000000001</v>
      </c>
      <c r="O153" s="11">
        <f>J153/12*9</f>
        <v>29576.572500000002</v>
      </c>
      <c r="P153" s="11">
        <f>K153/12*3</f>
        <v>14274.605</v>
      </c>
    </row>
    <row r="154" spans="1:16" s="16" customFormat="1">
      <c r="A154" s="16" t="s">
        <v>393</v>
      </c>
      <c r="B154" s="16" t="s">
        <v>394</v>
      </c>
      <c r="C154" s="16" t="s">
        <v>21</v>
      </c>
      <c r="D154" s="16" t="s">
        <v>395</v>
      </c>
      <c r="E154" s="16" t="s">
        <v>396</v>
      </c>
      <c r="F154" s="16" t="s">
        <v>397</v>
      </c>
      <c r="G154" s="16" t="s">
        <v>25</v>
      </c>
      <c r="H154" s="16" t="s">
        <v>26</v>
      </c>
      <c r="I154" s="29">
        <v>5514.06</v>
      </c>
      <c r="J154" s="29">
        <v>8109.51</v>
      </c>
      <c r="K154" s="29">
        <v>11701.12</v>
      </c>
    </row>
    <row r="155" spans="1:16" s="16" customFormat="1">
      <c r="A155" s="16" t="s">
        <v>5</v>
      </c>
      <c r="B155" s="16" t="s">
        <v>5</v>
      </c>
      <c r="C155" s="16" t="s">
        <v>5</v>
      </c>
      <c r="D155" s="16" t="s">
        <v>5</v>
      </c>
      <c r="E155" s="16" t="s">
        <v>398</v>
      </c>
      <c r="F155" s="16" t="s">
        <v>399</v>
      </c>
      <c r="G155" s="16" t="s">
        <v>25</v>
      </c>
      <c r="H155" s="16" t="s">
        <v>26</v>
      </c>
      <c r="I155" s="29">
        <v>22994.54</v>
      </c>
      <c r="J155" s="29">
        <v>85824.77</v>
      </c>
      <c r="K155" s="29">
        <v>127462.29</v>
      </c>
    </row>
    <row r="156" spans="1:16" s="16" customFormat="1">
      <c r="A156" s="16" t="s">
        <v>5</v>
      </c>
      <c r="B156" s="16" t="s">
        <v>5</v>
      </c>
      <c r="C156" s="16" t="s">
        <v>5</v>
      </c>
      <c r="D156" s="16" t="s">
        <v>5</v>
      </c>
      <c r="E156" s="16" t="s">
        <v>400</v>
      </c>
      <c r="F156" s="16" t="s">
        <v>401</v>
      </c>
      <c r="G156" s="16" t="s">
        <v>25</v>
      </c>
      <c r="H156" s="16" t="s">
        <v>26</v>
      </c>
      <c r="I156" s="29">
        <v>1357.38</v>
      </c>
      <c r="J156" s="29">
        <v>5320.88</v>
      </c>
      <c r="K156" s="29">
        <v>7631.66</v>
      </c>
    </row>
    <row r="157" spans="1:16" s="16" customFormat="1">
      <c r="A157" s="16" t="s">
        <v>5</v>
      </c>
      <c r="B157" s="16" t="s">
        <v>5</v>
      </c>
      <c r="C157" s="16" t="s">
        <v>5</v>
      </c>
      <c r="D157" s="16" t="s">
        <v>5</v>
      </c>
      <c r="E157" s="16" t="s">
        <v>402</v>
      </c>
      <c r="F157" s="16" t="s">
        <v>403</v>
      </c>
      <c r="G157" s="16" t="s">
        <v>25</v>
      </c>
      <c r="H157" s="16" t="s">
        <v>26</v>
      </c>
      <c r="I157" s="29">
        <v>28.25</v>
      </c>
      <c r="J157" s="29">
        <v>110.07</v>
      </c>
      <c r="K157" s="29">
        <v>151.61000000000001</v>
      </c>
    </row>
    <row r="158" spans="1:16" s="16" customFormat="1">
      <c r="A158" s="16" t="s">
        <v>5</v>
      </c>
      <c r="B158" s="16" t="s">
        <v>5</v>
      </c>
      <c r="C158" s="16" t="s">
        <v>5</v>
      </c>
      <c r="D158" s="16" t="s">
        <v>5</v>
      </c>
      <c r="E158" s="16" t="s">
        <v>404</v>
      </c>
      <c r="F158" s="16" t="s">
        <v>405</v>
      </c>
      <c r="G158" s="16" t="s">
        <v>25</v>
      </c>
      <c r="H158" s="16" t="s">
        <v>26</v>
      </c>
      <c r="I158" s="29">
        <v>723.37</v>
      </c>
      <c r="J158" s="29">
        <v>2860.48</v>
      </c>
      <c r="K158" s="29">
        <v>4114.01</v>
      </c>
    </row>
    <row r="159" spans="1:16" s="16" customFormat="1">
      <c r="A159" s="16" t="s">
        <v>5</v>
      </c>
      <c r="B159" s="16" t="s">
        <v>5</v>
      </c>
      <c r="C159" s="16" t="s">
        <v>5</v>
      </c>
      <c r="D159" s="16" t="s">
        <v>5</v>
      </c>
      <c r="E159" s="16" t="s">
        <v>406</v>
      </c>
      <c r="F159" s="16" t="s">
        <v>407</v>
      </c>
      <c r="G159" s="16" t="s">
        <v>25</v>
      </c>
      <c r="H159" s="16" t="s">
        <v>26</v>
      </c>
      <c r="I159" s="29">
        <v>1381.82</v>
      </c>
      <c r="J159" s="29">
        <v>5439.82</v>
      </c>
      <c r="K159" s="29">
        <v>7812.99</v>
      </c>
    </row>
    <row r="160" spans="1:16" s="16" customFormat="1">
      <c r="A160" s="16" t="s">
        <v>5</v>
      </c>
      <c r="B160" s="16" t="s">
        <v>5</v>
      </c>
      <c r="C160" s="16" t="s">
        <v>5</v>
      </c>
      <c r="D160" s="16" t="s">
        <v>5</v>
      </c>
      <c r="E160" s="16" t="s">
        <v>408</v>
      </c>
      <c r="F160" s="16" t="s">
        <v>409</v>
      </c>
      <c r="G160" s="16" t="s">
        <v>25</v>
      </c>
      <c r="H160" s="16" t="s">
        <v>26</v>
      </c>
      <c r="I160" s="29">
        <v>17602.740000000002</v>
      </c>
      <c r="J160" s="29">
        <v>68956.72</v>
      </c>
      <c r="K160" s="29">
        <v>98883.41</v>
      </c>
    </row>
    <row r="161" spans="1:11" s="16" customFormat="1">
      <c r="A161" s="16" t="s">
        <v>5</v>
      </c>
      <c r="B161" s="16" t="s">
        <v>5</v>
      </c>
      <c r="C161" s="16" t="s">
        <v>5</v>
      </c>
      <c r="D161" s="16" t="s">
        <v>5</v>
      </c>
      <c r="E161" s="16" t="s">
        <v>410</v>
      </c>
      <c r="F161" s="16" t="s">
        <v>411</v>
      </c>
      <c r="G161" s="16" t="s">
        <v>25</v>
      </c>
      <c r="H161" s="16" t="s">
        <v>26</v>
      </c>
      <c r="I161" s="29">
        <v>5869.69</v>
      </c>
      <c r="J161" s="29">
        <v>22985.03</v>
      </c>
      <c r="K161" s="29">
        <v>32905.06</v>
      </c>
    </row>
    <row r="162" spans="1:11" s="16" customFormat="1">
      <c r="A162" s="16" t="s">
        <v>5</v>
      </c>
      <c r="B162" s="16" t="s">
        <v>5</v>
      </c>
      <c r="C162" s="16" t="s">
        <v>5</v>
      </c>
      <c r="D162" s="16" t="s">
        <v>5</v>
      </c>
      <c r="E162" s="16" t="s">
        <v>412</v>
      </c>
      <c r="F162" s="16" t="s">
        <v>413</v>
      </c>
      <c r="G162" s="16" t="s">
        <v>25</v>
      </c>
      <c r="H162" s="16" t="s">
        <v>26</v>
      </c>
      <c r="I162" s="29">
        <v>8377.27</v>
      </c>
      <c r="J162" s="29">
        <v>32816.769999999997</v>
      </c>
      <c r="K162" s="29">
        <v>47012.36</v>
      </c>
    </row>
    <row r="163" spans="1:11" s="16" customFormat="1">
      <c r="A163" s="16" t="s">
        <v>5</v>
      </c>
      <c r="B163" s="16" t="s">
        <v>5</v>
      </c>
      <c r="C163" s="16" t="s">
        <v>5</v>
      </c>
      <c r="D163" s="16" t="s">
        <v>5</v>
      </c>
      <c r="E163" s="16" t="s">
        <v>414</v>
      </c>
      <c r="F163" s="16" t="s">
        <v>415</v>
      </c>
      <c r="G163" s="16" t="s">
        <v>25</v>
      </c>
      <c r="H163" s="16" t="s">
        <v>26</v>
      </c>
      <c r="I163" s="29">
        <v>2952.01</v>
      </c>
      <c r="J163" s="29">
        <v>11588.46</v>
      </c>
      <c r="K163" s="29">
        <v>16628.93</v>
      </c>
    </row>
    <row r="164" spans="1:11" s="16" customFormat="1">
      <c r="A164" s="16" t="s">
        <v>5</v>
      </c>
      <c r="B164" s="16" t="s">
        <v>5</v>
      </c>
      <c r="C164" s="16" t="s">
        <v>5</v>
      </c>
      <c r="D164" s="16" t="s">
        <v>5</v>
      </c>
      <c r="E164" s="16" t="s">
        <v>416</v>
      </c>
      <c r="F164" s="16" t="s">
        <v>417</v>
      </c>
      <c r="G164" s="16" t="s">
        <v>25</v>
      </c>
      <c r="H164" s="16" t="s">
        <v>26</v>
      </c>
      <c r="I164" s="29">
        <v>1971.34</v>
      </c>
      <c r="J164" s="29">
        <v>7766.1</v>
      </c>
      <c r="K164" s="29">
        <v>11156.43</v>
      </c>
    </row>
    <row r="165" spans="1:11" s="16" customFormat="1">
      <c r="A165" s="16" t="s">
        <v>5</v>
      </c>
      <c r="B165" s="16" t="s">
        <v>5</v>
      </c>
      <c r="C165" s="16" t="s">
        <v>5</v>
      </c>
      <c r="D165" s="16" t="s">
        <v>5</v>
      </c>
      <c r="E165" s="16" t="s">
        <v>418</v>
      </c>
      <c r="F165" s="16" t="s">
        <v>419</v>
      </c>
      <c r="G165" s="16" t="s">
        <v>25</v>
      </c>
      <c r="H165" s="16" t="s">
        <v>26</v>
      </c>
      <c r="I165" s="29">
        <v>2656.87</v>
      </c>
      <c r="J165" s="29">
        <v>10454.65</v>
      </c>
      <c r="K165" s="29">
        <v>15012.57</v>
      </c>
    </row>
    <row r="166" spans="1:11" s="16" customFormat="1">
      <c r="A166" s="16" t="s">
        <v>5</v>
      </c>
      <c r="B166" s="16" t="s">
        <v>5</v>
      </c>
      <c r="C166" s="16" t="s">
        <v>5</v>
      </c>
      <c r="D166" s="16" t="s">
        <v>5</v>
      </c>
      <c r="E166" s="16" t="s">
        <v>420</v>
      </c>
      <c r="F166" s="16" t="s">
        <v>421</v>
      </c>
      <c r="G166" s="16" t="s">
        <v>25</v>
      </c>
      <c r="H166" s="16" t="s">
        <v>26</v>
      </c>
      <c r="I166" s="29">
        <v>3072.5</v>
      </c>
      <c r="J166" s="29">
        <v>12088.25</v>
      </c>
      <c r="K166" s="29">
        <v>17358.490000000002</v>
      </c>
    </row>
    <row r="167" spans="1:11" s="16" customFormat="1">
      <c r="A167" s="16" t="s">
        <v>5</v>
      </c>
      <c r="B167" s="16" t="s">
        <v>5</v>
      </c>
      <c r="C167" s="16" t="s">
        <v>5</v>
      </c>
      <c r="D167" s="16" t="s">
        <v>5</v>
      </c>
      <c r="E167" s="16" t="s">
        <v>422</v>
      </c>
      <c r="F167" s="16" t="s">
        <v>423</v>
      </c>
      <c r="G167" s="16" t="s">
        <v>25</v>
      </c>
      <c r="H167" s="16" t="s">
        <v>26</v>
      </c>
      <c r="I167" s="29">
        <v>1848.48</v>
      </c>
      <c r="J167" s="29">
        <v>7270.17</v>
      </c>
      <c r="K167" s="29">
        <v>10438.61</v>
      </c>
    </row>
    <row r="168" spans="1:11" s="16" customFormat="1">
      <c r="A168" s="16" t="s">
        <v>5</v>
      </c>
      <c r="B168" s="16" t="s">
        <v>5</v>
      </c>
      <c r="C168" s="16" t="s">
        <v>5</v>
      </c>
      <c r="D168" s="16" t="s">
        <v>5</v>
      </c>
      <c r="E168" s="16" t="s">
        <v>424</v>
      </c>
      <c r="F168" s="16" t="s">
        <v>425</v>
      </c>
      <c r="G168" s="16" t="s">
        <v>25</v>
      </c>
      <c r="H168" s="16" t="s">
        <v>26</v>
      </c>
      <c r="I168" s="29">
        <v>1500.83</v>
      </c>
      <c r="J168" s="29">
        <v>5910.14</v>
      </c>
      <c r="K168" s="29">
        <v>8489.18</v>
      </c>
    </row>
    <row r="169" spans="1:11" s="16" customFormat="1">
      <c r="A169" s="16" t="s">
        <v>5</v>
      </c>
      <c r="B169" s="16" t="s">
        <v>5</v>
      </c>
      <c r="C169" s="16" t="s">
        <v>5</v>
      </c>
      <c r="D169" s="16" t="s">
        <v>5</v>
      </c>
      <c r="E169" s="16" t="s">
        <v>426</v>
      </c>
      <c r="F169" s="16" t="s">
        <v>427</v>
      </c>
      <c r="G169" s="16" t="s">
        <v>25</v>
      </c>
      <c r="H169" s="16" t="s">
        <v>26</v>
      </c>
      <c r="I169" s="29">
        <v>927.39</v>
      </c>
      <c r="J169" s="29">
        <v>3661.35</v>
      </c>
      <c r="K169" s="29">
        <v>5263.3</v>
      </c>
    </row>
    <row r="170" spans="1:11" s="16" customFormat="1">
      <c r="A170" s="16" t="s">
        <v>5</v>
      </c>
      <c r="B170" s="16" t="s">
        <v>5</v>
      </c>
      <c r="C170" s="16" t="s">
        <v>5</v>
      </c>
      <c r="D170" s="16" t="s">
        <v>5</v>
      </c>
      <c r="E170" s="16" t="s">
        <v>428</v>
      </c>
      <c r="F170" s="16" t="s">
        <v>429</v>
      </c>
      <c r="G170" s="16" t="s">
        <v>25</v>
      </c>
      <c r="H170" s="16" t="s">
        <v>26</v>
      </c>
      <c r="I170" s="29">
        <v>1594.36</v>
      </c>
      <c r="J170" s="29">
        <v>6279.03</v>
      </c>
      <c r="K170" s="29">
        <v>9019.31</v>
      </c>
    </row>
    <row r="171" spans="1:11" s="16" customFormat="1">
      <c r="A171" s="16" t="s">
        <v>5</v>
      </c>
      <c r="B171" s="16" t="s">
        <v>5</v>
      </c>
      <c r="C171" s="16" t="s">
        <v>5</v>
      </c>
      <c r="D171" s="16" t="s">
        <v>5</v>
      </c>
      <c r="E171" s="16" t="s">
        <v>430</v>
      </c>
      <c r="F171" s="16" t="s">
        <v>431</v>
      </c>
      <c r="G171" s="16" t="s">
        <v>25</v>
      </c>
      <c r="H171" s="16" t="s">
        <v>26</v>
      </c>
      <c r="I171" s="29">
        <v>1242.23</v>
      </c>
      <c r="J171" s="29">
        <v>4896.12</v>
      </c>
      <c r="K171" s="29">
        <v>7034.8</v>
      </c>
    </row>
    <row r="172" spans="1:11" s="16" customFormat="1">
      <c r="A172" s="16" t="s">
        <v>5</v>
      </c>
      <c r="B172" s="16" t="s">
        <v>5</v>
      </c>
      <c r="C172" s="16" t="s">
        <v>5</v>
      </c>
      <c r="D172" s="16" t="s">
        <v>5</v>
      </c>
      <c r="E172" s="16" t="s">
        <v>432</v>
      </c>
      <c r="F172" s="16" t="s">
        <v>433</v>
      </c>
      <c r="G172" s="16" t="s">
        <v>25</v>
      </c>
      <c r="H172" s="16" t="s">
        <v>26</v>
      </c>
      <c r="I172" s="29">
        <v>1009.39</v>
      </c>
      <c r="J172" s="29">
        <v>3982.59</v>
      </c>
      <c r="K172" s="29">
        <v>5723.91</v>
      </c>
    </row>
    <row r="173" spans="1:11" s="16" customFormat="1">
      <c r="A173" s="16" t="s">
        <v>5</v>
      </c>
      <c r="B173" s="16" t="s">
        <v>5</v>
      </c>
      <c r="C173" s="16" t="s">
        <v>5</v>
      </c>
      <c r="D173" s="16" t="s">
        <v>5</v>
      </c>
      <c r="E173" s="16" t="s">
        <v>434</v>
      </c>
      <c r="F173" s="16" t="s">
        <v>435</v>
      </c>
      <c r="G173" s="16" t="s">
        <v>25</v>
      </c>
      <c r="H173" s="16" t="s">
        <v>26</v>
      </c>
      <c r="I173" s="29">
        <v>1319.12</v>
      </c>
      <c r="J173" s="29">
        <v>5199.51</v>
      </c>
      <c r="K173" s="29">
        <v>7470.63</v>
      </c>
    </row>
    <row r="174" spans="1:11" s="16" customFormat="1">
      <c r="A174" s="16" t="s">
        <v>5</v>
      </c>
      <c r="B174" s="16" t="s">
        <v>5</v>
      </c>
      <c r="C174" s="16" t="s">
        <v>5</v>
      </c>
      <c r="D174" s="16" t="s">
        <v>5</v>
      </c>
      <c r="E174" s="16" t="s">
        <v>436</v>
      </c>
      <c r="F174" s="16" t="s">
        <v>437</v>
      </c>
      <c r="G174" s="16" t="s">
        <v>25</v>
      </c>
      <c r="H174" s="16" t="s">
        <v>26</v>
      </c>
      <c r="I174" s="29">
        <v>1068.04</v>
      </c>
      <c r="J174" s="29">
        <v>4208.97</v>
      </c>
      <c r="K174" s="29">
        <v>6047.19</v>
      </c>
    </row>
    <row r="175" spans="1:11" s="16" customFormat="1">
      <c r="A175" s="16" t="s">
        <v>5</v>
      </c>
      <c r="B175" s="16" t="s">
        <v>5</v>
      </c>
      <c r="C175" s="16" t="s">
        <v>5</v>
      </c>
      <c r="D175" s="16" t="s">
        <v>5</v>
      </c>
      <c r="E175" s="16" t="s">
        <v>438</v>
      </c>
      <c r="F175" s="16" t="s">
        <v>439</v>
      </c>
      <c r="G175" s="16" t="s">
        <v>25</v>
      </c>
      <c r="H175" s="16" t="s">
        <v>26</v>
      </c>
      <c r="I175" s="29">
        <v>1692.94</v>
      </c>
      <c r="J175" s="29">
        <v>6660.82</v>
      </c>
      <c r="K175" s="29">
        <v>9564.77</v>
      </c>
    </row>
    <row r="176" spans="1:11" s="16" customFormat="1">
      <c r="A176" s="16" t="s">
        <v>5</v>
      </c>
      <c r="B176" s="16" t="s">
        <v>5</v>
      </c>
      <c r="C176" s="16" t="s">
        <v>5</v>
      </c>
      <c r="D176" s="16" t="s">
        <v>5</v>
      </c>
      <c r="E176" s="16" t="s">
        <v>440</v>
      </c>
      <c r="F176" s="16" t="s">
        <v>441</v>
      </c>
      <c r="G176" s="16" t="s">
        <v>25</v>
      </c>
      <c r="H176" s="16" t="s">
        <v>26</v>
      </c>
      <c r="I176" s="29">
        <v>433.23</v>
      </c>
      <c r="J176" s="29">
        <v>1719.39</v>
      </c>
      <c r="K176" s="29">
        <v>2475.6799999999998</v>
      </c>
    </row>
    <row r="177" spans="1:16" s="16" customFormat="1">
      <c r="A177" s="16" t="s">
        <v>5</v>
      </c>
      <c r="B177" s="16" t="s">
        <v>5</v>
      </c>
      <c r="C177" s="16" t="s">
        <v>5</v>
      </c>
      <c r="D177" s="16" t="s">
        <v>5</v>
      </c>
      <c r="E177" s="16" t="s">
        <v>442</v>
      </c>
      <c r="F177" s="16" t="s">
        <v>443</v>
      </c>
      <c r="G177" s="16" t="s">
        <v>25</v>
      </c>
      <c r="H177" s="16" t="s">
        <v>26</v>
      </c>
      <c r="I177" s="29">
        <v>2084.48</v>
      </c>
      <c r="J177" s="29">
        <v>8195.4</v>
      </c>
      <c r="K177" s="29">
        <v>10871.9</v>
      </c>
    </row>
    <row r="178" spans="1:16" s="16" customFormat="1">
      <c r="A178" s="16" t="s">
        <v>5</v>
      </c>
      <c r="B178" s="16" t="s">
        <v>5</v>
      </c>
      <c r="C178" s="16" t="s">
        <v>5</v>
      </c>
      <c r="D178" s="16" t="s">
        <v>5</v>
      </c>
      <c r="E178" s="16" t="s">
        <v>444</v>
      </c>
      <c r="F178" s="16" t="s">
        <v>445</v>
      </c>
      <c r="G178" s="16" t="s">
        <v>25</v>
      </c>
      <c r="H178" s="16" t="s">
        <v>26</v>
      </c>
      <c r="I178" s="29">
        <v>733.54</v>
      </c>
      <c r="J178" s="29">
        <v>2897.03</v>
      </c>
      <c r="K178" s="29">
        <v>4165.1499999999996</v>
      </c>
    </row>
    <row r="179" spans="1:16" s="9" customFormat="1" ht="15">
      <c r="A179" s="9" t="s">
        <v>5</v>
      </c>
      <c r="B179" s="9" t="s">
        <v>5</v>
      </c>
      <c r="C179" s="9" t="s">
        <v>5</v>
      </c>
      <c r="D179" s="9" t="s">
        <v>76</v>
      </c>
      <c r="E179" s="9" t="s">
        <v>5</v>
      </c>
      <c r="F179" s="9" t="s">
        <v>5</v>
      </c>
      <c r="G179" s="9" t="s">
        <v>5</v>
      </c>
      <c r="H179" s="9" t="s">
        <v>5</v>
      </c>
      <c r="I179" s="10">
        <v>89955.87</v>
      </c>
      <c r="J179" s="10">
        <v>335202.03000000003</v>
      </c>
      <c r="K179" s="10">
        <v>484395.36</v>
      </c>
      <c r="L179" s="11">
        <f>I179/12*3</f>
        <v>22488.967499999999</v>
      </c>
      <c r="M179" s="11">
        <f>I179/12*9</f>
        <v>67466.902499999997</v>
      </c>
      <c r="N179" s="11">
        <f>J179/12*3</f>
        <v>83800.507500000007</v>
      </c>
      <c r="O179" s="11">
        <f>J179/12*9</f>
        <v>251401.52250000002</v>
      </c>
      <c r="P179" s="11">
        <f>K179/12*3</f>
        <v>121098.84</v>
      </c>
    </row>
    <row r="180" spans="1:16" ht="15.75" thickBot="1">
      <c r="A180" s="2" t="s">
        <v>446</v>
      </c>
      <c r="B180" s="2" t="s">
        <v>5</v>
      </c>
      <c r="C180" s="2" t="s">
        <v>5</v>
      </c>
      <c r="D180" s="2" t="s">
        <v>5</v>
      </c>
      <c r="E180" s="2" t="s">
        <v>5</v>
      </c>
      <c r="F180" s="2" t="s">
        <v>5</v>
      </c>
      <c r="G180" s="2" t="s">
        <v>5</v>
      </c>
      <c r="H180" s="2" t="s">
        <v>5</v>
      </c>
      <c r="I180" s="30">
        <v>277005.45</v>
      </c>
      <c r="J180" s="30">
        <v>789330.49</v>
      </c>
      <c r="K180" s="30">
        <v>1097011.99</v>
      </c>
      <c r="L180" s="31">
        <f>SUM(L8:L179)</f>
        <v>69251.362499999988</v>
      </c>
      <c r="M180" s="31">
        <f t="shared" ref="M180:P180" si="0">SUM(M8:M179)</f>
        <v>207754.08750000002</v>
      </c>
      <c r="N180" s="31">
        <f t="shared" si="0"/>
        <v>197332.6225</v>
      </c>
      <c r="O180" s="31">
        <f t="shared" si="0"/>
        <v>591997.86749999993</v>
      </c>
      <c r="P180" s="31">
        <f t="shared" si="0"/>
        <v>274252.9975</v>
      </c>
    </row>
    <row r="181" spans="1:16" ht="13.5" thickTop="1">
      <c r="L181" s="32"/>
      <c r="N181" s="32"/>
    </row>
    <row r="182" spans="1:16">
      <c r="I182" s="33">
        <v>2012</v>
      </c>
      <c r="J182" s="33">
        <v>2013</v>
      </c>
      <c r="K182" s="33">
        <v>2014</v>
      </c>
      <c r="M182" s="34" t="s">
        <v>447</v>
      </c>
      <c r="N182" s="35"/>
      <c r="O182" s="35"/>
      <c r="P182" s="36"/>
    </row>
    <row r="183" spans="1:16" ht="15">
      <c r="H183" s="37" t="s">
        <v>448</v>
      </c>
      <c r="I183" s="38">
        <f>+I180/12</f>
        <v>23083.787500000002</v>
      </c>
      <c r="J183" s="38">
        <f>+J180/12</f>
        <v>65777.540833333333</v>
      </c>
      <c r="K183" s="38">
        <f>+K180/12</f>
        <v>91417.665833333333</v>
      </c>
      <c r="M183" s="39"/>
      <c r="N183" s="40"/>
      <c r="O183" s="41" t="s">
        <v>449</v>
      </c>
      <c r="P183" s="42" t="s">
        <v>450</v>
      </c>
    </row>
    <row r="184" spans="1:16">
      <c r="I184" s="32">
        <f>(I183*9)+(J183*3)</f>
        <v>405086.71</v>
      </c>
      <c r="J184" s="32">
        <f>(J183*9)+(K183*3)</f>
        <v>866250.86499999999</v>
      </c>
      <c r="M184" s="43" t="s">
        <v>451</v>
      </c>
      <c r="N184" s="44">
        <f>M180</f>
        <v>207754.08750000002</v>
      </c>
      <c r="O184" s="45"/>
      <c r="P184" s="46"/>
    </row>
    <row r="185" spans="1:16">
      <c r="M185" s="47" t="s">
        <v>452</v>
      </c>
      <c r="N185" s="48">
        <f>SUM(N184:N184)</f>
        <v>207754.08750000002</v>
      </c>
      <c r="O185" s="48">
        <f>N185*0.078</f>
        <v>16204.818825000002</v>
      </c>
      <c r="P185" s="49">
        <f>N185-O185</f>
        <v>191549.26867500003</v>
      </c>
    </row>
    <row r="186" spans="1:16">
      <c r="H186" s="16" t="s">
        <v>453</v>
      </c>
      <c r="I186" s="29">
        <f>I179+I20+SUM(I9:I16)</f>
        <v>93973.36</v>
      </c>
      <c r="J186" s="29">
        <f t="shared" ref="J186:K186" si="1">J179+J20+SUM(J9:J16)</f>
        <v>350638.48000000004</v>
      </c>
      <c r="K186" s="29">
        <f t="shared" si="1"/>
        <v>506387.93</v>
      </c>
    </row>
    <row r="187" spans="1:16" ht="15">
      <c r="H187" s="16" t="s">
        <v>454</v>
      </c>
      <c r="I187" s="50">
        <f>I186/12</f>
        <v>7831.1133333333337</v>
      </c>
      <c r="J187" s="50">
        <f t="shared" ref="J187:K187" si="2">J186/12</f>
        <v>29219.873333333337</v>
      </c>
      <c r="K187" s="50">
        <f t="shared" si="2"/>
        <v>42198.994166666664</v>
      </c>
    </row>
    <row r="188" spans="1:16" ht="15">
      <c r="H188" s="16"/>
      <c r="I188" s="50"/>
      <c r="J188" s="50" t="s">
        <v>449</v>
      </c>
      <c r="K188" s="50" t="s">
        <v>450</v>
      </c>
      <c r="M188" s="51" t="s">
        <v>455</v>
      </c>
      <c r="N188" s="52">
        <f>O180</f>
        <v>591997.86749999993</v>
      </c>
    </row>
    <row r="189" spans="1:16">
      <c r="H189" s="16" t="s">
        <v>456</v>
      </c>
      <c r="I189" s="53">
        <f>(I187*9)+(J187*3)</f>
        <v>158139.64000000001</v>
      </c>
      <c r="J189" s="53">
        <f>I189*'[1]Projected A&amp;G Costs'!$C$36</f>
        <v>12326.671765085423</v>
      </c>
      <c r="K189" s="53">
        <f>I189-J189</f>
        <v>145812.96823491459</v>
      </c>
      <c r="M189" s="43" t="s">
        <v>457</v>
      </c>
      <c r="N189" s="54">
        <f>P180</f>
        <v>274252.9975</v>
      </c>
    </row>
    <row r="190" spans="1:16">
      <c r="H190" s="16" t="s">
        <v>458</v>
      </c>
      <c r="I190" s="53">
        <f>(J187*9)+(K187*3)</f>
        <v>389575.84250000003</v>
      </c>
      <c r="J190" s="53">
        <f>I190</f>
        <v>389575.84250000003</v>
      </c>
      <c r="K190" s="16"/>
      <c r="M190" s="47" t="s">
        <v>459</v>
      </c>
      <c r="N190" s="49">
        <f>SUM(N188:N189)</f>
        <v>866250.86499999999</v>
      </c>
    </row>
    <row r="191" spans="1:16">
      <c r="H191" s="16"/>
      <c r="I191" s="16"/>
      <c r="J191" s="16"/>
      <c r="K191" s="16"/>
    </row>
    <row r="192" spans="1:16">
      <c r="H192" s="16" t="s">
        <v>460</v>
      </c>
      <c r="I192" s="16"/>
      <c r="J192" s="16"/>
      <c r="K192" s="16"/>
    </row>
    <row r="193" spans="8:11">
      <c r="H193" s="16" t="s">
        <v>456</v>
      </c>
      <c r="I193" s="53">
        <f>'[1]2012 - 2014 NEER AMF'!N47</f>
        <v>9916.4481116698953</v>
      </c>
      <c r="J193" s="53">
        <f>I193*'[1]Projected A&amp;G Costs'!$C$36</f>
        <v>772.96749219902063</v>
      </c>
      <c r="K193" s="53">
        <f>I193-J193</f>
        <v>9143.4806194708744</v>
      </c>
    </row>
    <row r="194" spans="8:11">
      <c r="H194" s="16" t="s">
        <v>458</v>
      </c>
      <c r="I194" s="53">
        <f>'[1]2012 - 2014 NEER AMF'!N48</f>
        <v>22935.311906904924</v>
      </c>
      <c r="J194" s="53">
        <f>I194</f>
        <v>22935.311906904924</v>
      </c>
      <c r="K194" s="16"/>
    </row>
    <row r="195" spans="8:11">
      <c r="H195" s="16"/>
      <c r="I195" s="16"/>
      <c r="J195" s="16"/>
      <c r="K195" s="16"/>
    </row>
    <row r="196" spans="8:11">
      <c r="H196" s="16" t="s">
        <v>461</v>
      </c>
      <c r="I196" s="16"/>
      <c r="J196" s="16"/>
      <c r="K196" s="16"/>
    </row>
    <row r="197" spans="8:11">
      <c r="H197" s="16" t="s">
        <v>456</v>
      </c>
      <c r="I197" s="53">
        <f>I189+I193</f>
        <v>168056.0881116699</v>
      </c>
      <c r="J197" s="53">
        <f>J189+J193</f>
        <v>13099.639257284443</v>
      </c>
      <c r="K197" s="53">
        <f>K189+K193</f>
        <v>154956.44885438547</v>
      </c>
    </row>
    <row r="198" spans="8:11">
      <c r="H198" s="16" t="s">
        <v>458</v>
      </c>
      <c r="I198" s="53">
        <f>I190+I194</f>
        <v>412511.15440690494</v>
      </c>
      <c r="J198" s="53">
        <f>I198</f>
        <v>412511.15440690494</v>
      </c>
      <c r="K198" s="16"/>
    </row>
    <row r="200" spans="8:11">
      <c r="H200" s="25" t="s">
        <v>462</v>
      </c>
      <c r="I200" s="26">
        <f>I148</f>
        <v>12951.11</v>
      </c>
      <c r="J200" s="26">
        <f t="shared" ref="J200:K200" si="3">J148</f>
        <v>50749.14</v>
      </c>
      <c r="K200" s="26">
        <f t="shared" si="3"/>
        <v>71542.11</v>
      </c>
    </row>
    <row r="201" spans="8:11" ht="15">
      <c r="H201" s="25" t="s">
        <v>454</v>
      </c>
      <c r="I201" s="55">
        <f>I200/12</f>
        <v>1079.2591666666667</v>
      </c>
      <c r="J201" s="55">
        <f t="shared" ref="J201:K201" si="4">J200/12</f>
        <v>4229.0950000000003</v>
      </c>
      <c r="K201" s="55">
        <f t="shared" si="4"/>
        <v>5961.8424999999997</v>
      </c>
    </row>
    <row r="202" spans="8:11" ht="15">
      <c r="H202" s="25"/>
      <c r="I202" s="55"/>
      <c r="J202" s="55" t="s">
        <v>449</v>
      </c>
      <c r="K202" s="55"/>
    </row>
    <row r="203" spans="8:11" ht="15">
      <c r="H203" s="25" t="s">
        <v>456</v>
      </c>
      <c r="I203" s="55">
        <f>(I201*9)+(J201*3)</f>
        <v>22400.6175</v>
      </c>
      <c r="J203" s="55">
        <f>I203*'[1]Projected A&amp;G Costs'!$C$36</f>
        <v>1746.0837729093628</v>
      </c>
      <c r="K203" s="55"/>
    </row>
    <row r="204" spans="8:11" ht="15">
      <c r="H204" s="25" t="s">
        <v>458</v>
      </c>
      <c r="I204" s="55">
        <f>(J201*9)+(K201*3)</f>
        <v>55947.382500000007</v>
      </c>
      <c r="J204" s="55">
        <f>I204</f>
        <v>55947.382500000007</v>
      </c>
      <c r="K204" s="55"/>
    </row>
    <row r="206" spans="8:11">
      <c r="H206" s="20" t="s">
        <v>463</v>
      </c>
      <c r="I206" s="21">
        <f>I108</f>
        <v>2516.2800000000002</v>
      </c>
      <c r="J206" s="21">
        <f t="shared" ref="J206:K206" si="5">J108</f>
        <v>8919.8799999999992</v>
      </c>
      <c r="K206" s="21">
        <f t="shared" si="5"/>
        <v>12535.15</v>
      </c>
    </row>
    <row r="207" spans="8:11" ht="15">
      <c r="H207" s="20" t="s">
        <v>454</v>
      </c>
      <c r="I207" s="56">
        <f>I206/12</f>
        <v>209.69000000000003</v>
      </c>
      <c r="J207" s="56">
        <f t="shared" ref="J207:K207" si="6">J206/12</f>
        <v>743.32333333333327</v>
      </c>
      <c r="K207" s="56">
        <f t="shared" si="6"/>
        <v>1044.5958333333333</v>
      </c>
    </row>
    <row r="208" spans="8:11" ht="15">
      <c r="H208" s="20"/>
      <c r="I208" s="56"/>
      <c r="J208" s="56" t="s">
        <v>449</v>
      </c>
      <c r="K208" s="56"/>
    </row>
    <row r="209" spans="8:11" ht="15">
      <c r="H209" s="20" t="s">
        <v>464</v>
      </c>
      <c r="I209" s="56">
        <f>(I207*9)+(J207*3)</f>
        <v>4117.18</v>
      </c>
      <c r="J209" s="56">
        <f>I209*'[1]Projected A&amp;G Costs'!$C$36</f>
        <v>320.92602751450806</v>
      </c>
      <c r="K209" s="56"/>
    </row>
    <row r="210" spans="8:11" ht="15">
      <c r="H210" s="20" t="s">
        <v>465</v>
      </c>
      <c r="I210" s="56">
        <f>(J207*9)+(K207*3)</f>
        <v>9823.6975000000002</v>
      </c>
      <c r="J210" s="56">
        <f>I210</f>
        <v>9823.6975000000002</v>
      </c>
      <c r="K210" s="56"/>
    </row>
    <row r="211" spans="8:11" ht="15">
      <c r="H211" s="20"/>
      <c r="I211" s="56"/>
      <c r="J211" s="57"/>
      <c r="K211" s="20"/>
    </row>
    <row r="212" spans="8:11" ht="15">
      <c r="H212" s="20"/>
      <c r="I212" s="56"/>
      <c r="J212" s="57"/>
      <c r="K212" s="20"/>
    </row>
    <row r="213" spans="8:11">
      <c r="H213" s="20" t="s">
        <v>452</v>
      </c>
      <c r="I213" s="57">
        <f>I209+I211</f>
        <v>4117.18</v>
      </c>
      <c r="J213" s="57">
        <f>J209+J211</f>
        <v>320.92602751450806</v>
      </c>
      <c r="K213" s="20"/>
    </row>
    <row r="214" spans="8:11">
      <c r="H214" s="20" t="s">
        <v>459</v>
      </c>
      <c r="I214" s="57">
        <f>I210+I212</f>
        <v>9823.6975000000002</v>
      </c>
      <c r="J214" s="57">
        <f>J210+J212</f>
        <v>9823.6975000000002</v>
      </c>
      <c r="K214" s="20"/>
    </row>
    <row r="216" spans="8:11">
      <c r="H216" s="27" t="s">
        <v>382</v>
      </c>
      <c r="I216" s="28">
        <f>I153</f>
        <v>9944.7999999999993</v>
      </c>
      <c r="J216" s="28">
        <f t="shared" ref="J216:K216" si="7">J153</f>
        <v>39435.43</v>
      </c>
      <c r="K216" s="28">
        <f t="shared" si="7"/>
        <v>57098.42</v>
      </c>
    </row>
    <row r="217" spans="8:11" ht="15">
      <c r="H217" s="27" t="s">
        <v>454</v>
      </c>
      <c r="I217" s="58">
        <f>I216/12</f>
        <v>828.73333333333323</v>
      </c>
      <c r="J217" s="58">
        <f t="shared" ref="J217:K217" si="8">J216/12</f>
        <v>3286.2858333333334</v>
      </c>
      <c r="K217" s="58">
        <f t="shared" si="8"/>
        <v>4758.2016666666668</v>
      </c>
    </row>
    <row r="218" spans="8:11" ht="15">
      <c r="H218" s="27"/>
      <c r="I218" s="58"/>
      <c r="J218" s="58" t="s">
        <v>449</v>
      </c>
      <c r="K218" s="58"/>
    </row>
    <row r="219" spans="8:11" ht="15">
      <c r="H219" s="27" t="s">
        <v>464</v>
      </c>
      <c r="I219" s="58">
        <f>(I217*9)+(J217*3)</f>
        <v>17317.4575</v>
      </c>
      <c r="J219" s="58">
        <f>I219*'[1]Projected A&amp;G Costs'!$C$36</f>
        <v>1349.8615173799355</v>
      </c>
      <c r="K219" s="58"/>
    </row>
    <row r="220" spans="8:11" ht="15">
      <c r="H220" s="27" t="s">
        <v>465</v>
      </c>
      <c r="I220" s="58">
        <f>(J217*9)+(K217*3)</f>
        <v>43851.177500000005</v>
      </c>
      <c r="J220" s="58">
        <f>I220</f>
        <v>43851.177500000005</v>
      </c>
      <c r="K220" s="58"/>
    </row>
    <row r="221" spans="8:11" ht="15">
      <c r="H221" s="27"/>
      <c r="I221" s="58"/>
      <c r="J221" s="59"/>
      <c r="K221" s="27"/>
    </row>
    <row r="222" spans="8:11" ht="15">
      <c r="H222" s="27"/>
      <c r="I222" s="58"/>
      <c r="J222" s="59"/>
      <c r="K222" s="27"/>
    </row>
    <row r="223" spans="8:11">
      <c r="H223" s="27" t="s">
        <v>452</v>
      </c>
      <c r="I223" s="59">
        <f>I219+I221</f>
        <v>17317.4575</v>
      </c>
      <c r="J223" s="59">
        <f>J219+J221</f>
        <v>1349.8615173799355</v>
      </c>
      <c r="K223" s="27"/>
    </row>
    <row r="224" spans="8:11">
      <c r="H224" s="27" t="s">
        <v>459</v>
      </c>
      <c r="I224" s="59">
        <f>I220+I222</f>
        <v>43851.177500000005</v>
      </c>
      <c r="J224" s="59">
        <f>J220+J222</f>
        <v>43851.177500000005</v>
      </c>
      <c r="K224" s="27"/>
    </row>
    <row r="226" spans="8:11">
      <c r="H226" s="22" t="s">
        <v>466</v>
      </c>
      <c r="I226" s="23">
        <f>I123</f>
        <v>13000.3</v>
      </c>
      <c r="J226" s="23">
        <f t="shared" ref="J226:K226" si="9">J123</f>
        <v>40076.629999999997</v>
      </c>
      <c r="K226" s="23">
        <f t="shared" si="9"/>
        <v>55910.23</v>
      </c>
    </row>
    <row r="227" spans="8:11" ht="15">
      <c r="H227" s="22" t="s">
        <v>454</v>
      </c>
      <c r="I227" s="60">
        <f>I226/12</f>
        <v>1083.3583333333333</v>
      </c>
      <c r="J227" s="60">
        <f t="shared" ref="J227:K227" si="10">J226/12</f>
        <v>3339.7191666666663</v>
      </c>
      <c r="K227" s="60">
        <f t="shared" si="10"/>
        <v>4659.1858333333339</v>
      </c>
    </row>
    <row r="228" spans="8:11" ht="15">
      <c r="H228" s="22"/>
      <c r="I228" s="60"/>
      <c r="J228" s="60" t="s">
        <v>449</v>
      </c>
      <c r="K228" s="60"/>
    </row>
    <row r="229" spans="8:11" ht="15">
      <c r="H229" s="22" t="s">
        <v>456</v>
      </c>
      <c r="I229" s="60">
        <f>(I227*9)+(J227*3)</f>
        <v>19769.3825</v>
      </c>
      <c r="J229" s="60">
        <f>I229*'[1]Projected A&amp;G Costs'!$C$36</f>
        <v>1540.9842154435398</v>
      </c>
      <c r="K229" s="60"/>
    </row>
    <row r="230" spans="8:11" ht="15">
      <c r="H230" s="22" t="s">
        <v>458</v>
      </c>
      <c r="I230" s="60">
        <f>(J227*9)+(K227*3)</f>
        <v>44035.03</v>
      </c>
      <c r="J230" s="60">
        <f>I230</f>
        <v>44035.03</v>
      </c>
      <c r="K230" s="60"/>
    </row>
    <row r="232" spans="8:11">
      <c r="H232" s="17" t="s">
        <v>467</v>
      </c>
      <c r="I232" s="18">
        <f>I97</f>
        <v>77905.05</v>
      </c>
      <c r="J232" s="18">
        <f t="shared" ref="J232:K232" si="11">J97</f>
        <v>80962.28</v>
      </c>
      <c r="K232" s="18">
        <f t="shared" si="11"/>
        <v>83381.789999999994</v>
      </c>
    </row>
    <row r="233" spans="8:11" ht="15">
      <c r="H233" s="17" t="s">
        <v>454</v>
      </c>
      <c r="I233" s="61">
        <f>I232/12</f>
        <v>6492.0875000000005</v>
      </c>
      <c r="J233" s="61">
        <f t="shared" ref="J233:K233" si="12">J232/12</f>
        <v>6746.8566666666666</v>
      </c>
      <c r="K233" s="61">
        <f t="shared" si="12"/>
        <v>6948.4824999999992</v>
      </c>
    </row>
    <row r="234" spans="8:11" ht="15">
      <c r="H234" s="17"/>
      <c r="I234" s="61"/>
      <c r="J234" s="61" t="s">
        <v>449</v>
      </c>
      <c r="K234" s="61"/>
    </row>
    <row r="235" spans="8:11" ht="15">
      <c r="H235" s="17" t="s">
        <v>468</v>
      </c>
      <c r="I235" s="61">
        <f>(I233*9)+(J233*3)</f>
        <v>78669.357500000013</v>
      </c>
      <c r="J235" s="61">
        <f>I235*'[1]Projected A&amp;G Costs'!$C$36</f>
        <v>6132.1206237263541</v>
      </c>
      <c r="K235" s="61"/>
    </row>
    <row r="236" spans="8:11" ht="15">
      <c r="H236" s="17" t="s">
        <v>469</v>
      </c>
      <c r="I236" s="61">
        <f>(J233*9)+(K233*3)</f>
        <v>81567.157500000001</v>
      </c>
      <c r="J236" s="61">
        <f>I236</f>
        <v>81567.157500000001</v>
      </c>
      <c r="K236" s="61"/>
    </row>
    <row r="238" spans="8:11">
      <c r="H238" s="13" t="s">
        <v>470</v>
      </c>
      <c r="I238" s="14">
        <f>I59</f>
        <v>9404.83</v>
      </c>
      <c r="J238" s="14">
        <f t="shared" ref="J238:K238" si="13">J59</f>
        <v>36591.82</v>
      </c>
      <c r="K238" s="14">
        <f t="shared" si="13"/>
        <v>52120.69</v>
      </c>
    </row>
    <row r="239" spans="8:11" ht="15">
      <c r="H239" s="13" t="s">
        <v>454</v>
      </c>
      <c r="I239" s="62">
        <f>I238/12</f>
        <v>783.73583333333329</v>
      </c>
      <c r="J239" s="62">
        <f t="shared" ref="J239:K239" si="14">J238/12</f>
        <v>3049.3183333333332</v>
      </c>
      <c r="K239" s="62">
        <f t="shared" si="14"/>
        <v>4343.3908333333338</v>
      </c>
    </row>
    <row r="240" spans="8:11" ht="15">
      <c r="H240" s="13"/>
      <c r="I240" s="62"/>
      <c r="J240" s="62" t="s">
        <v>449</v>
      </c>
      <c r="K240" s="62"/>
    </row>
    <row r="241" spans="8:11" ht="15">
      <c r="H241" s="13" t="s">
        <v>468</v>
      </c>
      <c r="I241" s="62">
        <f>(I239*9)+(J239*3)</f>
        <v>16201.577499999999</v>
      </c>
      <c r="J241" s="62">
        <f>I241*'[1]Projected A&amp;G Costs'!$C$36</f>
        <v>1262.8808812205039</v>
      </c>
      <c r="K241" s="62"/>
    </row>
    <row r="242" spans="8:11" ht="15">
      <c r="H242" s="13" t="s">
        <v>469</v>
      </c>
      <c r="I242" s="62">
        <f>(J239*9)+(K239*3)</f>
        <v>40474.037499999999</v>
      </c>
      <c r="J242" s="62">
        <f>I242</f>
        <v>40474.037499999999</v>
      </c>
      <c r="K242" s="62"/>
    </row>
    <row r="243" spans="8:11" ht="15">
      <c r="H243" s="13" t="s">
        <v>471</v>
      </c>
      <c r="I243" s="62">
        <f>'[1]2012 - 2014 NEER AMF'!Q13+'[1]2012 - 2014 NEER AMF'!Q14+'[1]2012 - 2014 NEER AMF'!P27+'[1]2012 - 2014 NEER AMF'!P28</f>
        <v>8194.7602097351646</v>
      </c>
      <c r="J243" s="62">
        <f>I243*'[1]Projected A&amp;G Costs'!$C$36</f>
        <v>638.76532979958688</v>
      </c>
      <c r="K243" s="62"/>
    </row>
    <row r="244" spans="8:11" ht="15">
      <c r="H244" s="13" t="s">
        <v>472</v>
      </c>
      <c r="I244" s="62">
        <f>'[1]2012 - 2014 NEER AMF'!Q27+'[1]2012 - 2014 NEER AMF'!Q28+'[1]2012 - 2014 NEER AMF'!P41+'[1]2012 - 2014 NEER AMF'!P42</f>
        <v>18810.007125557804</v>
      </c>
      <c r="J244" s="62">
        <f>I244</f>
        <v>18810.007125557804</v>
      </c>
      <c r="K244" s="62"/>
    </row>
    <row r="245" spans="8:11">
      <c r="H245" s="13" t="s">
        <v>452</v>
      </c>
      <c r="I245" s="63">
        <f>I241+I243</f>
        <v>24396.337709735162</v>
      </c>
      <c r="J245" s="63">
        <f>J241+J243</f>
        <v>1901.6462110200907</v>
      </c>
      <c r="K245" s="13"/>
    </row>
    <row r="246" spans="8:11">
      <c r="H246" s="13" t="s">
        <v>459</v>
      </c>
      <c r="I246" s="63">
        <f>I242+I244</f>
        <v>59284.044625557799</v>
      </c>
      <c r="J246" s="63">
        <f>J242+J244</f>
        <v>59284.044625557799</v>
      </c>
      <c r="K246" s="13"/>
    </row>
    <row r="248" spans="8:11">
      <c r="H248" s="64" t="s">
        <v>473</v>
      </c>
      <c r="I248" s="29">
        <f>I28+I30</f>
        <v>37983.97</v>
      </c>
      <c r="J248" s="29">
        <f t="shared" ref="J248:K248" si="15">J28+J30</f>
        <v>153742.37</v>
      </c>
      <c r="K248" s="29">
        <f t="shared" si="15"/>
        <v>222929.96000000002</v>
      </c>
    </row>
    <row r="249" spans="8:11" ht="15">
      <c r="H249" s="16" t="s">
        <v>454</v>
      </c>
      <c r="I249" s="50">
        <f>I248/12</f>
        <v>3165.3308333333334</v>
      </c>
      <c r="J249" s="50">
        <f t="shared" ref="J249:K249" si="16">J248/12</f>
        <v>12811.864166666666</v>
      </c>
      <c r="K249" s="50">
        <f t="shared" si="16"/>
        <v>18577.49666666667</v>
      </c>
    </row>
    <row r="250" spans="8:11" ht="15">
      <c r="H250" s="16"/>
      <c r="I250" s="50"/>
      <c r="J250" s="50" t="s">
        <v>449</v>
      </c>
      <c r="K250" s="50"/>
    </row>
    <row r="251" spans="8:11" ht="15">
      <c r="H251" s="16" t="s">
        <v>468</v>
      </c>
      <c r="I251" s="50">
        <f>(I249*9)+(J249*3)</f>
        <v>66923.570000000007</v>
      </c>
      <c r="J251" s="50">
        <f>I251*'[1]Projected A&amp;G Costs'!$C$36</f>
        <v>5216.5597489517349</v>
      </c>
      <c r="K251" s="50"/>
    </row>
    <row r="252" spans="8:11" ht="15">
      <c r="H252" s="16" t="s">
        <v>469</v>
      </c>
      <c r="I252" s="50">
        <f>(J249*9)+(K249*3)</f>
        <v>171039.26750000002</v>
      </c>
      <c r="J252" s="50">
        <f>I252</f>
        <v>171039.26750000002</v>
      </c>
      <c r="K252" s="50"/>
    </row>
  </sheetData>
  <mergeCells count="1">
    <mergeCell ref="M182:P182"/>
  </mergeCells>
  <pageMargins left="0.5" right="0.5" top="0.75" bottom="0.5" header="0.3" footer="0.3"/>
  <pageSetup scale="65" pageOrder="overThenDown" orientation="landscape" r:id="rId1"/>
  <headerFooter>
    <oddFooter>&amp;C&amp;"Times New Roman,Regular"&amp;8WP/V-K-1/1.5-AMENDED&amp;R&amp;"Times New Roman,Regular"&amp;8&amp;P of &amp;N</oddFooter>
  </headerFooter>
  <rowBreaks count="4" manualBreakCount="4">
    <brk id="59" max="15" man="1"/>
    <brk id="122" max="15" man="1"/>
    <brk id="180" max="15" man="1"/>
    <brk id="224" max="15" man="1"/>
  </rowBreaks>
  <colBreaks count="1" manualBreakCount="1">
    <brk id="11" max="272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56"/>
  <sheetViews>
    <sheetView tabSelected="1" zoomScaleNormal="100" zoomScaleSheetLayoutView="55" workbookViewId="0">
      <selection activeCell="E4" sqref="E4"/>
    </sheetView>
  </sheetViews>
  <sheetFormatPr defaultRowHeight="11.25"/>
  <cols>
    <col min="1" max="1" width="11.42578125" style="65" customWidth="1"/>
    <col min="2" max="2" width="7.42578125" style="65" customWidth="1"/>
    <col min="3" max="3" width="23" style="65" customWidth="1"/>
    <col min="4" max="4" width="9.85546875" style="68" customWidth="1"/>
    <col min="5" max="5" width="48.5703125" style="65" customWidth="1"/>
    <col min="6" max="6" width="11.85546875" style="65" hidden="1" customWidth="1"/>
    <col min="7" max="7" width="15.5703125" style="65" hidden="1" customWidth="1"/>
    <col min="8" max="8" width="15.85546875" style="65" hidden="1" customWidth="1"/>
    <col min="9" max="9" width="3.42578125" style="66" customWidth="1"/>
    <col min="10" max="10" width="12" style="65" customWidth="1"/>
    <col min="11" max="11" width="2.42578125" style="66" customWidth="1"/>
    <col min="12" max="12" width="10.7109375" style="65" customWidth="1"/>
    <col min="13" max="13" width="9.28515625" style="65" bestFit="1" customWidth="1"/>
    <col min="14" max="14" width="11.5703125" style="65" customWidth="1"/>
    <col min="15" max="15" width="9.28515625" style="65" customWidth="1"/>
    <col min="16" max="16" width="10" style="65" customWidth="1"/>
    <col min="17" max="17" width="10" style="65" bestFit="1" customWidth="1"/>
    <col min="18" max="16384" width="9.140625" style="65"/>
  </cols>
  <sheetData>
    <row r="1" spans="1:17">
      <c r="A1" s="1" t="s">
        <v>0</v>
      </c>
      <c r="B1" s="1"/>
      <c r="C1" s="1"/>
      <c r="D1" s="1"/>
    </row>
    <row r="2" spans="1:17">
      <c r="A2" s="1" t="s">
        <v>1</v>
      </c>
      <c r="B2" s="1"/>
      <c r="C2" s="1"/>
      <c r="D2" s="1"/>
    </row>
    <row r="3" spans="1:17">
      <c r="A3" s="1" t="s">
        <v>474</v>
      </c>
      <c r="B3" s="1"/>
      <c r="C3" s="1"/>
      <c r="D3" s="1"/>
      <c r="E3" s="67" t="s">
        <v>670</v>
      </c>
      <c r="F3" s="68"/>
      <c r="G3" s="68"/>
      <c r="H3" s="68"/>
      <c r="I3" s="69"/>
    </row>
    <row r="4" spans="1:17">
      <c r="A4" s="70"/>
      <c r="B4" s="71"/>
      <c r="C4" s="71"/>
      <c r="D4" s="72"/>
      <c r="E4" s="218" t="s">
        <v>672</v>
      </c>
      <c r="F4" s="68"/>
      <c r="G4" s="68"/>
      <c r="H4" s="68"/>
      <c r="I4" s="69"/>
    </row>
    <row r="5" spans="1:17" ht="12" thickBot="1">
      <c r="A5" s="73"/>
      <c r="B5" s="74"/>
      <c r="E5" s="67"/>
      <c r="F5" s="68"/>
      <c r="G5" s="68"/>
      <c r="H5" s="68"/>
      <c r="I5" s="69"/>
    </row>
    <row r="6" spans="1:17" ht="22.5" customHeight="1" thickBot="1">
      <c r="A6" s="73">
        <v>2012</v>
      </c>
      <c r="B6" s="74"/>
      <c r="F6" s="74"/>
      <c r="G6" s="74"/>
      <c r="H6" s="74"/>
      <c r="I6" s="75"/>
      <c r="L6" s="76" t="s">
        <v>475</v>
      </c>
      <c r="M6" s="77"/>
      <c r="N6" s="78"/>
    </row>
    <row r="7" spans="1:17" s="87" customFormat="1" ht="51" customHeight="1">
      <c r="A7" s="79" t="s">
        <v>476</v>
      </c>
      <c r="B7" s="79" t="s">
        <v>477</v>
      </c>
      <c r="C7" s="79" t="s">
        <v>478</v>
      </c>
      <c r="D7" s="79" t="s">
        <v>479</v>
      </c>
      <c r="E7" s="79" t="s">
        <v>480</v>
      </c>
      <c r="F7" s="80" t="s">
        <v>481</v>
      </c>
      <c r="G7" s="80" t="s">
        <v>482</v>
      </c>
      <c r="H7" s="80" t="s">
        <v>483</v>
      </c>
      <c r="I7" s="81"/>
      <c r="J7" s="82" t="s">
        <v>484</v>
      </c>
      <c r="K7" s="83"/>
      <c r="L7" s="84" t="s">
        <v>485</v>
      </c>
      <c r="M7" s="85" t="s">
        <v>486</v>
      </c>
      <c r="N7" s="86" t="s">
        <v>487</v>
      </c>
    </row>
    <row r="8" spans="1:17">
      <c r="A8" s="88"/>
      <c r="B8" s="89"/>
      <c r="C8" s="90"/>
      <c r="D8" s="91"/>
      <c r="E8" s="92"/>
      <c r="F8" s="91"/>
      <c r="G8" s="93"/>
      <c r="H8" s="93"/>
      <c r="I8" s="94"/>
      <c r="L8" s="95"/>
      <c r="M8" s="96"/>
      <c r="N8" s="97"/>
      <c r="P8" s="65" t="s">
        <v>488</v>
      </c>
      <c r="Q8" s="65" t="s">
        <v>489</v>
      </c>
    </row>
    <row r="9" spans="1:17">
      <c r="A9" s="98" t="s">
        <v>490</v>
      </c>
      <c r="B9" s="99" t="s">
        <v>491</v>
      </c>
      <c r="C9" s="100" t="s">
        <v>492</v>
      </c>
      <c r="D9" s="101"/>
      <c r="E9" s="92" t="s">
        <v>493</v>
      </c>
      <c r="F9" s="101"/>
      <c r="G9" s="102"/>
      <c r="H9" s="102"/>
      <c r="I9" s="103"/>
      <c r="J9" s="104">
        <v>1861295.31</v>
      </c>
      <c r="L9" s="95" t="s">
        <v>494</v>
      </c>
      <c r="M9" s="105">
        <v>0.48738407321325505</v>
      </c>
      <c r="N9" s="106">
        <f t="shared" ref="N9:N14" si="0">$J9*M9/100</f>
        <v>9071.6568964052822</v>
      </c>
      <c r="P9" s="107">
        <f t="shared" ref="P9:P14" si="1">N9/12*3</f>
        <v>2267.9142241013205</v>
      </c>
      <c r="Q9" s="107">
        <f t="shared" ref="Q9:Q14" si="2">N9/12*9</f>
        <v>6803.7426723039616</v>
      </c>
    </row>
    <row r="10" spans="1:17" ht="67.5">
      <c r="A10" s="98" t="s">
        <v>490</v>
      </c>
      <c r="B10" s="99" t="s">
        <v>495</v>
      </c>
      <c r="C10" s="100" t="s">
        <v>496</v>
      </c>
      <c r="D10" s="101" t="s">
        <v>497</v>
      </c>
      <c r="E10" s="108" t="s">
        <v>498</v>
      </c>
      <c r="F10" s="101"/>
      <c r="G10" s="102"/>
      <c r="H10" s="102"/>
      <c r="I10" s="103"/>
      <c r="J10" s="104">
        <v>260991.97810000004</v>
      </c>
      <c r="L10" s="95" t="str">
        <f>L9</f>
        <v>MF-2012-A</v>
      </c>
      <c r="M10" s="109">
        <f>M9</f>
        <v>0.48738407321325505</v>
      </c>
      <c r="N10" s="106">
        <f t="shared" si="0"/>
        <v>1272.0333336236267</v>
      </c>
      <c r="O10" s="65" t="s">
        <v>499</v>
      </c>
      <c r="P10" s="107">
        <f t="shared" si="1"/>
        <v>318.00833340590668</v>
      </c>
      <c r="Q10" s="107">
        <f t="shared" si="2"/>
        <v>954.02500021772005</v>
      </c>
    </row>
    <row r="11" spans="1:17">
      <c r="A11" s="98" t="s">
        <v>490</v>
      </c>
      <c r="B11" s="99" t="s">
        <v>500</v>
      </c>
      <c r="C11" s="100" t="s">
        <v>501</v>
      </c>
      <c r="D11" s="101"/>
      <c r="E11" s="108" t="s">
        <v>502</v>
      </c>
      <c r="F11" s="101"/>
      <c r="G11" s="102"/>
      <c r="H11" s="102"/>
      <c r="I11" s="103"/>
      <c r="J11" s="104">
        <v>1227268.3999999999</v>
      </c>
      <c r="L11" s="95" t="str">
        <f>L9</f>
        <v>MF-2012-A</v>
      </c>
      <c r="M11" s="109">
        <f>M9</f>
        <v>0.48738407321325505</v>
      </c>
      <c r="N11" s="106">
        <f t="shared" si="0"/>
        <v>5981.5107171791433</v>
      </c>
      <c r="O11" s="65" t="s">
        <v>454</v>
      </c>
      <c r="P11" s="107">
        <f t="shared" si="1"/>
        <v>1495.3776792947858</v>
      </c>
      <c r="Q11" s="107">
        <f t="shared" si="2"/>
        <v>4486.1330378843577</v>
      </c>
    </row>
    <row r="12" spans="1:17">
      <c r="A12" s="110" t="s">
        <v>503</v>
      </c>
      <c r="B12" s="111" t="s">
        <v>504</v>
      </c>
      <c r="C12" s="112" t="s">
        <v>394</v>
      </c>
      <c r="D12" s="113"/>
      <c r="E12" s="114" t="s">
        <v>493</v>
      </c>
      <c r="F12" s="113"/>
      <c r="G12" s="115"/>
      <c r="H12" s="115"/>
      <c r="I12" s="116"/>
      <c r="J12" s="117">
        <v>1269299.8799999999</v>
      </c>
      <c r="K12" s="118"/>
      <c r="L12" s="119" t="str">
        <f>L9</f>
        <v>MF-2012-A</v>
      </c>
      <c r="M12" s="120">
        <f>M9</f>
        <v>0.48738407321325505</v>
      </c>
      <c r="N12" s="121">
        <f t="shared" si="0"/>
        <v>6186.3654564349572</v>
      </c>
      <c r="O12" s="107">
        <f>N12/12</f>
        <v>515.53045470291306</v>
      </c>
      <c r="P12" s="107">
        <f t="shared" si="1"/>
        <v>1546.5913641087391</v>
      </c>
      <c r="Q12" s="107">
        <f t="shared" si="2"/>
        <v>4639.7740923262172</v>
      </c>
    </row>
    <row r="13" spans="1:17">
      <c r="A13" s="98" t="s">
        <v>505</v>
      </c>
      <c r="B13" s="99" t="s">
        <v>506</v>
      </c>
      <c r="C13" s="100" t="s">
        <v>507</v>
      </c>
      <c r="D13" s="101"/>
      <c r="E13" s="92" t="s">
        <v>508</v>
      </c>
      <c r="F13" s="101"/>
      <c r="G13" s="102"/>
      <c r="H13" s="102"/>
      <c r="I13" s="103"/>
      <c r="J13" s="104">
        <v>942372</v>
      </c>
      <c r="L13" s="95" t="str">
        <f>L9</f>
        <v>MF-2012-A</v>
      </c>
      <c r="M13" s="109">
        <f>M9</f>
        <v>0.48738407321325505</v>
      </c>
      <c r="N13" s="106">
        <f t="shared" si="0"/>
        <v>4592.9710384212158</v>
      </c>
      <c r="P13" s="107">
        <f t="shared" si="1"/>
        <v>1148.2427596053039</v>
      </c>
      <c r="Q13" s="107">
        <f t="shared" si="2"/>
        <v>3444.7282788159118</v>
      </c>
    </row>
    <row r="14" spans="1:17" ht="12" thickBot="1">
      <c r="A14" s="98" t="s">
        <v>505</v>
      </c>
      <c r="B14" s="99" t="s">
        <v>509</v>
      </c>
      <c r="C14" s="100" t="s">
        <v>510</v>
      </c>
      <c r="D14" s="101"/>
      <c r="E14" s="92" t="s">
        <v>511</v>
      </c>
      <c r="F14" s="101"/>
      <c r="G14" s="102"/>
      <c r="H14" s="102"/>
      <c r="I14" s="103"/>
      <c r="J14" s="104">
        <v>112000</v>
      </c>
      <c r="L14" s="122" t="str">
        <f>L9</f>
        <v>MF-2012-A</v>
      </c>
      <c r="M14" s="123">
        <f>M9</f>
        <v>0.48738407321325505</v>
      </c>
      <c r="N14" s="124">
        <f t="shared" si="0"/>
        <v>545.87016199884567</v>
      </c>
      <c r="P14" s="107">
        <f t="shared" si="1"/>
        <v>136.46754049971142</v>
      </c>
      <c r="Q14" s="107">
        <f t="shared" si="2"/>
        <v>409.40262149913423</v>
      </c>
    </row>
    <row r="15" spans="1:17">
      <c r="B15" s="74"/>
      <c r="E15" s="67"/>
      <c r="F15" s="68"/>
      <c r="G15" s="68"/>
      <c r="H15" s="68"/>
      <c r="I15" s="69"/>
      <c r="N15" s="66"/>
    </row>
    <row r="16" spans="1:17" ht="12" thickBot="1">
      <c r="A16" s="65" t="s">
        <v>512</v>
      </c>
      <c r="J16" s="125">
        <f>SUM(J9:J14)</f>
        <v>5673227.5680999998</v>
      </c>
      <c r="N16" s="126">
        <f>SUM(N9:N14)</f>
        <v>27650.407604063072</v>
      </c>
      <c r="P16" s="107">
        <f>SUM(P9:P15)</f>
        <v>6912.6019010157679</v>
      </c>
      <c r="Q16" s="107">
        <f>SUM(Q9:Q15)</f>
        <v>20737.805703047303</v>
      </c>
    </row>
    <row r="17" spans="1:17" ht="12" thickTop="1">
      <c r="J17" s="125"/>
      <c r="N17" s="127"/>
    </row>
    <row r="18" spans="1:17">
      <c r="J18" s="125"/>
      <c r="N18" s="127"/>
    </row>
    <row r="19" spans="1:17" ht="12" thickBot="1">
      <c r="J19" s="125"/>
      <c r="N19" s="125"/>
    </row>
    <row r="20" spans="1:17" ht="22.5" customHeight="1" thickBot="1">
      <c r="A20" s="73">
        <v>2013</v>
      </c>
      <c r="B20" s="74"/>
      <c r="F20" s="74"/>
      <c r="G20" s="74"/>
      <c r="H20" s="74"/>
      <c r="I20" s="75"/>
      <c r="L20" s="76" t="s">
        <v>475</v>
      </c>
      <c r="M20" s="77"/>
      <c r="N20" s="78"/>
    </row>
    <row r="21" spans="1:17" s="87" customFormat="1" ht="51" customHeight="1">
      <c r="A21" s="79" t="s">
        <v>476</v>
      </c>
      <c r="B21" s="79" t="s">
        <v>477</v>
      </c>
      <c r="C21" s="79" t="s">
        <v>478</v>
      </c>
      <c r="D21" s="79" t="s">
        <v>479</v>
      </c>
      <c r="E21" s="79" t="s">
        <v>480</v>
      </c>
      <c r="F21" s="80" t="s">
        <v>481</v>
      </c>
      <c r="G21" s="80" t="s">
        <v>482</v>
      </c>
      <c r="H21" s="80" t="s">
        <v>483</v>
      </c>
      <c r="I21" s="81"/>
      <c r="J21" s="82" t="s">
        <v>513</v>
      </c>
      <c r="K21" s="83"/>
      <c r="L21" s="84" t="s">
        <v>485</v>
      </c>
      <c r="M21" s="85" t="s">
        <v>486</v>
      </c>
      <c r="N21" s="86" t="s">
        <v>487</v>
      </c>
    </row>
    <row r="22" spans="1:17">
      <c r="A22" s="88"/>
      <c r="B22" s="89"/>
      <c r="C22" s="90"/>
      <c r="D22" s="91"/>
      <c r="E22" s="92"/>
      <c r="F22" s="91"/>
      <c r="G22" s="93"/>
      <c r="H22" s="93"/>
      <c r="I22" s="94"/>
      <c r="L22" s="95"/>
      <c r="M22" s="96"/>
      <c r="N22" s="97"/>
    </row>
    <row r="23" spans="1:17">
      <c r="A23" s="98" t="s">
        <v>490</v>
      </c>
      <c r="B23" s="99" t="s">
        <v>491</v>
      </c>
      <c r="C23" s="100" t="s">
        <v>492</v>
      </c>
      <c r="D23" s="101"/>
      <c r="E23" s="92" t="s">
        <v>493</v>
      </c>
      <c r="F23" s="101"/>
      <c r="G23" s="102"/>
      <c r="H23" s="102"/>
      <c r="I23" s="103"/>
      <c r="J23" s="104">
        <v>1954360.08</v>
      </c>
      <c r="L23" s="95" t="s">
        <v>514</v>
      </c>
      <c r="M23" s="105">
        <v>1.614428559125032</v>
      </c>
      <c r="N23" s="106">
        <f t="shared" ref="N23:N28" si="3">$J23*M23/100</f>
        <v>31551.747279658826</v>
      </c>
      <c r="P23" s="107">
        <f t="shared" ref="P23:P28" si="4">N23/12*3</f>
        <v>7887.9368199147066</v>
      </c>
      <c r="Q23" s="107">
        <f t="shared" ref="Q23:Q28" si="5">N23/12*9</f>
        <v>23663.81045974412</v>
      </c>
    </row>
    <row r="24" spans="1:17" ht="67.5">
      <c r="A24" s="98" t="s">
        <v>490</v>
      </c>
      <c r="B24" s="99" t="s">
        <v>495</v>
      </c>
      <c r="C24" s="100" t="s">
        <v>496</v>
      </c>
      <c r="D24" s="101" t="s">
        <v>497</v>
      </c>
      <c r="E24" s="108" t="s">
        <v>498</v>
      </c>
      <c r="F24" s="101"/>
      <c r="G24" s="102"/>
      <c r="H24" s="102"/>
      <c r="I24" s="103"/>
      <c r="J24" s="104">
        <v>267553</v>
      </c>
      <c r="L24" s="95" t="str">
        <f>L23</f>
        <v>MF-2013-A</v>
      </c>
      <c r="M24" s="109">
        <f>M23</f>
        <v>1.614428559125032</v>
      </c>
      <c r="N24" s="106">
        <f t="shared" si="3"/>
        <v>4319.4520427957968</v>
      </c>
      <c r="P24" s="107">
        <f t="shared" si="4"/>
        <v>1079.8630106989492</v>
      </c>
      <c r="Q24" s="107">
        <f t="shared" si="5"/>
        <v>3239.5890320968474</v>
      </c>
    </row>
    <row r="25" spans="1:17">
      <c r="A25" s="98" t="s">
        <v>490</v>
      </c>
      <c r="B25" s="99" t="s">
        <v>500</v>
      </c>
      <c r="C25" s="100" t="s">
        <v>501</v>
      </c>
      <c r="D25" s="101"/>
      <c r="E25" s="108" t="s">
        <v>502</v>
      </c>
      <c r="F25" s="101"/>
      <c r="G25" s="102"/>
      <c r="H25" s="102"/>
      <c r="I25" s="103"/>
      <c r="J25" s="104">
        <v>1250479.632</v>
      </c>
      <c r="L25" s="95" t="str">
        <f>L23</f>
        <v>MF-2013-A</v>
      </c>
      <c r="M25" s="109">
        <f>M23</f>
        <v>1.614428559125032</v>
      </c>
      <c r="N25" s="106">
        <f t="shared" si="3"/>
        <v>20188.100305049604</v>
      </c>
      <c r="P25" s="107">
        <f t="shared" si="4"/>
        <v>5047.0250762624009</v>
      </c>
      <c r="Q25" s="107">
        <f t="shared" si="5"/>
        <v>15141.075228787202</v>
      </c>
    </row>
    <row r="26" spans="1:17">
      <c r="A26" s="110" t="s">
        <v>503</v>
      </c>
      <c r="B26" s="111" t="s">
        <v>504</v>
      </c>
      <c r="C26" s="112" t="s">
        <v>394</v>
      </c>
      <c r="D26" s="113"/>
      <c r="E26" s="114" t="s">
        <v>493</v>
      </c>
      <c r="F26" s="113"/>
      <c r="G26" s="115"/>
      <c r="H26" s="115"/>
      <c r="I26" s="116"/>
      <c r="J26" s="117">
        <v>1307378.76</v>
      </c>
      <c r="K26" s="118"/>
      <c r="L26" s="119" t="str">
        <f>L23</f>
        <v>MF-2013-A</v>
      </c>
      <c r="M26" s="120">
        <f>M23</f>
        <v>1.614428559125032</v>
      </c>
      <c r="N26" s="121">
        <f t="shared" si="3"/>
        <v>21106.696077374709</v>
      </c>
      <c r="O26" s="107">
        <f>N26/12</f>
        <v>1758.8913397812257</v>
      </c>
      <c r="P26" s="107">
        <f t="shared" si="4"/>
        <v>5276.6740193436772</v>
      </c>
      <c r="Q26" s="107">
        <f t="shared" si="5"/>
        <v>15830.022058031031</v>
      </c>
    </row>
    <row r="27" spans="1:17">
      <c r="A27" s="98" t="s">
        <v>505</v>
      </c>
      <c r="B27" s="99" t="s">
        <v>506</v>
      </c>
      <c r="C27" s="100" t="s">
        <v>507</v>
      </c>
      <c r="D27" s="101"/>
      <c r="E27" s="92" t="s">
        <v>508</v>
      </c>
      <c r="F27" s="101"/>
      <c r="G27" s="102"/>
      <c r="H27" s="102"/>
      <c r="I27" s="103"/>
      <c r="J27" s="104">
        <v>961219</v>
      </c>
      <c r="L27" s="95" t="str">
        <f>L23</f>
        <v>MF-2013-A</v>
      </c>
      <c r="M27" s="109">
        <f>M23</f>
        <v>1.614428559125032</v>
      </c>
      <c r="N27" s="106">
        <f t="shared" si="3"/>
        <v>15518.194051736042</v>
      </c>
      <c r="P27" s="107">
        <f t="shared" si="4"/>
        <v>3879.5485129340104</v>
      </c>
      <c r="Q27" s="107">
        <f t="shared" si="5"/>
        <v>11638.645538802031</v>
      </c>
    </row>
    <row r="28" spans="1:17" ht="12" thickBot="1">
      <c r="A28" s="98" t="s">
        <v>505</v>
      </c>
      <c r="B28" s="99" t="s">
        <v>509</v>
      </c>
      <c r="C28" s="100" t="s">
        <v>510</v>
      </c>
      <c r="D28" s="101"/>
      <c r="E28" s="92" t="s">
        <v>511</v>
      </c>
      <c r="F28" s="101"/>
      <c r="G28" s="102"/>
      <c r="H28" s="102"/>
      <c r="I28" s="103"/>
      <c r="J28" s="104">
        <v>114240</v>
      </c>
      <c r="L28" s="122" t="str">
        <f>L23</f>
        <v>MF-2013-A</v>
      </c>
      <c r="M28" s="123">
        <f>M23</f>
        <v>1.614428559125032</v>
      </c>
      <c r="N28" s="124">
        <f t="shared" si="3"/>
        <v>1844.3231859444368</v>
      </c>
      <c r="P28" s="107">
        <f t="shared" si="4"/>
        <v>461.08079648610919</v>
      </c>
      <c r="Q28" s="107">
        <f t="shared" si="5"/>
        <v>1383.2423894583276</v>
      </c>
    </row>
    <row r="29" spans="1:17">
      <c r="B29" s="74"/>
      <c r="E29" s="67"/>
      <c r="F29" s="68"/>
      <c r="G29" s="68"/>
      <c r="H29" s="68"/>
      <c r="I29" s="69"/>
      <c r="N29" s="66"/>
    </row>
    <row r="30" spans="1:17" ht="12" thickBot="1">
      <c r="A30" s="65" t="s">
        <v>512</v>
      </c>
      <c r="J30" s="125">
        <f>SUM(J23:J28)</f>
        <v>5855230.4720000001</v>
      </c>
      <c r="N30" s="126">
        <f>SUM(N23:N28)</f>
        <v>94528.512942559406</v>
      </c>
      <c r="P30" s="107">
        <f>SUM(P23:P29)</f>
        <v>23632.128235639851</v>
      </c>
      <c r="Q30" s="107">
        <f>SUM(Q23:Q29)</f>
        <v>70896.384706919562</v>
      </c>
    </row>
    <row r="31" spans="1:17" ht="12" thickTop="1">
      <c r="J31" s="125"/>
      <c r="N31" s="127"/>
    </row>
    <row r="32" spans="1:17">
      <c r="J32" s="125"/>
      <c r="N32" s="127"/>
    </row>
    <row r="33" spans="1:17" ht="12" thickBot="1">
      <c r="J33" s="125"/>
      <c r="N33" s="127"/>
    </row>
    <row r="34" spans="1:17" ht="12" thickBot="1">
      <c r="A34" s="73">
        <v>2014</v>
      </c>
      <c r="B34" s="74"/>
      <c r="F34" s="74"/>
      <c r="G34" s="74"/>
      <c r="H34" s="74"/>
      <c r="I34" s="75"/>
      <c r="L34" s="76" t="s">
        <v>475</v>
      </c>
      <c r="M34" s="77"/>
      <c r="N34" s="78"/>
    </row>
    <row r="35" spans="1:17" ht="33.75">
      <c r="A35" s="79" t="s">
        <v>476</v>
      </c>
      <c r="B35" s="79" t="s">
        <v>477</v>
      </c>
      <c r="C35" s="79" t="s">
        <v>478</v>
      </c>
      <c r="D35" s="79" t="s">
        <v>479</v>
      </c>
      <c r="E35" s="79" t="s">
        <v>480</v>
      </c>
      <c r="F35" s="80" t="s">
        <v>481</v>
      </c>
      <c r="G35" s="80" t="s">
        <v>482</v>
      </c>
      <c r="H35" s="80" t="s">
        <v>483</v>
      </c>
      <c r="I35" s="81"/>
      <c r="J35" s="82" t="s">
        <v>515</v>
      </c>
      <c r="K35" s="83"/>
      <c r="L35" s="84" t="s">
        <v>485</v>
      </c>
      <c r="M35" s="85" t="s">
        <v>486</v>
      </c>
      <c r="N35" s="86" t="s">
        <v>487</v>
      </c>
    </row>
    <row r="36" spans="1:17">
      <c r="A36" s="88"/>
      <c r="B36" s="89"/>
      <c r="C36" s="90"/>
      <c r="D36" s="91"/>
      <c r="E36" s="92"/>
      <c r="F36" s="91"/>
      <c r="G36" s="93"/>
      <c r="H36" s="93"/>
      <c r="I36" s="94"/>
      <c r="L36" s="95"/>
      <c r="M36" s="96"/>
      <c r="N36" s="97"/>
    </row>
    <row r="37" spans="1:17">
      <c r="A37" s="98" t="s">
        <v>490</v>
      </c>
      <c r="B37" s="99" t="s">
        <v>491</v>
      </c>
      <c r="C37" s="100" t="s">
        <v>492</v>
      </c>
      <c r="D37" s="101"/>
      <c r="E37" s="92" t="s">
        <v>493</v>
      </c>
      <c r="F37" s="101"/>
      <c r="G37" s="102"/>
      <c r="H37" s="102"/>
      <c r="I37" s="103"/>
      <c r="J37" s="104">
        <v>2052078.07</v>
      </c>
      <c r="L37" s="95" t="s">
        <v>516</v>
      </c>
      <c r="M37" s="105">
        <v>2.110586241652205</v>
      </c>
      <c r="N37" s="106">
        <f t="shared" ref="N37:N42" si="6">$J37*M37/100</f>
        <v>43310.877413382099</v>
      </c>
      <c r="P37" s="107">
        <f t="shared" ref="P37:P42" si="7">N37/12*3</f>
        <v>10827.719353345525</v>
      </c>
      <c r="Q37" s="107">
        <f t="shared" ref="Q37:Q42" si="8">N37/12*9</f>
        <v>32483.158060036574</v>
      </c>
    </row>
    <row r="38" spans="1:17" ht="67.5">
      <c r="A38" s="98" t="s">
        <v>490</v>
      </c>
      <c r="B38" s="99" t="s">
        <v>495</v>
      </c>
      <c r="C38" s="100" t="s">
        <v>496</v>
      </c>
      <c r="D38" s="101" t="s">
        <v>497</v>
      </c>
      <c r="E38" s="108" t="s">
        <v>498</v>
      </c>
      <c r="F38" s="101"/>
      <c r="G38" s="102"/>
      <c r="H38" s="102"/>
      <c r="I38" s="103"/>
      <c r="J38" s="104">
        <v>276886</v>
      </c>
      <c r="L38" s="95" t="str">
        <f>L37</f>
        <v>MF-2014-A</v>
      </c>
      <c r="M38" s="109">
        <f>M37</f>
        <v>2.110586241652205</v>
      </c>
      <c r="N38" s="106">
        <f t="shared" si="6"/>
        <v>5843.9178210611244</v>
      </c>
      <c r="P38" s="107">
        <f t="shared" si="7"/>
        <v>1460.9794552652811</v>
      </c>
      <c r="Q38" s="107">
        <f t="shared" si="8"/>
        <v>4382.9383657958433</v>
      </c>
    </row>
    <row r="39" spans="1:17">
      <c r="A39" s="98" t="s">
        <v>490</v>
      </c>
      <c r="B39" s="99" t="s">
        <v>500</v>
      </c>
      <c r="C39" s="100" t="s">
        <v>501</v>
      </c>
      <c r="D39" s="101"/>
      <c r="E39" s="108" t="s">
        <v>502</v>
      </c>
      <c r="F39" s="101"/>
      <c r="G39" s="102"/>
      <c r="H39" s="102"/>
      <c r="I39" s="103"/>
      <c r="J39" s="104">
        <v>1356190.08864</v>
      </c>
      <c r="L39" s="95" t="str">
        <f>L37</f>
        <v>MF-2014-A</v>
      </c>
      <c r="M39" s="109">
        <f>M37</f>
        <v>2.110586241652205</v>
      </c>
      <c r="N39" s="106">
        <f t="shared" si="6"/>
        <v>28623.561421486684</v>
      </c>
      <c r="P39" s="107">
        <f t="shared" si="7"/>
        <v>7155.8903553716718</v>
      </c>
      <c r="Q39" s="107">
        <f t="shared" si="8"/>
        <v>21467.671066115014</v>
      </c>
    </row>
    <row r="40" spans="1:17">
      <c r="A40" s="110" t="s">
        <v>503</v>
      </c>
      <c r="B40" s="111" t="s">
        <v>504</v>
      </c>
      <c r="C40" s="112" t="s">
        <v>394</v>
      </c>
      <c r="D40" s="113"/>
      <c r="E40" s="114" t="s">
        <v>493</v>
      </c>
      <c r="F40" s="113"/>
      <c r="G40" s="115"/>
      <c r="H40" s="115"/>
      <c r="I40" s="116"/>
      <c r="J40" s="117">
        <v>1346600.24</v>
      </c>
      <c r="K40" s="118"/>
      <c r="L40" s="119" t="str">
        <f>L37</f>
        <v>MF-2014-A</v>
      </c>
      <c r="M40" s="120">
        <f>M37</f>
        <v>2.110586241652205</v>
      </c>
      <c r="N40" s="121">
        <f t="shared" si="6"/>
        <v>28421.159395495575</v>
      </c>
      <c r="O40" s="107">
        <f>N40/12</f>
        <v>2368.4299496246313</v>
      </c>
      <c r="P40" s="107">
        <f t="shared" si="7"/>
        <v>7105.2898488738938</v>
      </c>
      <c r="Q40" s="107">
        <f t="shared" si="8"/>
        <v>21315.869546621681</v>
      </c>
    </row>
    <row r="41" spans="1:17">
      <c r="A41" s="98" t="s">
        <v>505</v>
      </c>
      <c r="B41" s="99" t="s">
        <v>506</v>
      </c>
      <c r="C41" s="100" t="s">
        <v>507</v>
      </c>
      <c r="D41" s="101"/>
      <c r="E41" s="92" t="s">
        <v>508</v>
      </c>
      <c r="F41" s="101"/>
      <c r="G41" s="102"/>
      <c r="H41" s="102"/>
      <c r="I41" s="103"/>
      <c r="J41" s="104">
        <v>980444</v>
      </c>
      <c r="L41" s="95" t="str">
        <f>L37</f>
        <v>MF-2014-A</v>
      </c>
      <c r="M41" s="109">
        <f>M37</f>
        <v>2.110586241652205</v>
      </c>
      <c r="N41" s="106">
        <f t="shared" si="6"/>
        <v>20693.116171104546</v>
      </c>
      <c r="P41" s="107">
        <f t="shared" si="7"/>
        <v>5173.2790427761365</v>
      </c>
      <c r="Q41" s="107">
        <f t="shared" si="8"/>
        <v>15519.837128328409</v>
      </c>
    </row>
    <row r="42" spans="1:17" ht="12" thickBot="1">
      <c r="A42" s="98" t="s">
        <v>505</v>
      </c>
      <c r="B42" s="99" t="s">
        <v>509</v>
      </c>
      <c r="C42" s="100" t="s">
        <v>510</v>
      </c>
      <c r="D42" s="101"/>
      <c r="E42" s="92" t="s">
        <v>511</v>
      </c>
      <c r="F42" s="101"/>
      <c r="G42" s="102"/>
      <c r="H42" s="102"/>
      <c r="I42" s="103"/>
      <c r="J42" s="104">
        <v>116525</v>
      </c>
      <c r="L42" s="122" t="str">
        <f>L37</f>
        <v>MF-2014-A</v>
      </c>
      <c r="M42" s="123">
        <f>M37</f>
        <v>2.110586241652205</v>
      </c>
      <c r="N42" s="124">
        <f t="shared" si="6"/>
        <v>2459.3606180852321</v>
      </c>
      <c r="P42" s="107">
        <f t="shared" si="7"/>
        <v>614.84015452130802</v>
      </c>
      <c r="Q42" s="107">
        <f t="shared" si="8"/>
        <v>1844.5204635639241</v>
      </c>
    </row>
    <row r="43" spans="1:17">
      <c r="B43" s="74"/>
      <c r="E43" s="67"/>
      <c r="F43" s="68"/>
      <c r="G43" s="68"/>
      <c r="H43" s="68"/>
      <c r="I43" s="69"/>
      <c r="N43" s="66"/>
    </row>
    <row r="44" spans="1:17" ht="12" thickBot="1">
      <c r="A44" s="65" t="s">
        <v>512</v>
      </c>
      <c r="J44" s="125">
        <f>SUM(J37:J42)</f>
        <v>6128723.3986400003</v>
      </c>
      <c r="N44" s="126">
        <f>SUM(N37:N42)</f>
        <v>129351.99284061526</v>
      </c>
      <c r="P44" s="107">
        <f>SUM(P37:P43)</f>
        <v>32337.998210153815</v>
      </c>
      <c r="Q44" s="107">
        <f>SUM(Q37:Q43)</f>
        <v>97013.994630461442</v>
      </c>
    </row>
    <row r="45" spans="1:17" ht="12" thickTop="1">
      <c r="J45" s="125"/>
      <c r="N45" s="127"/>
    </row>
    <row r="46" spans="1:17">
      <c r="J46" s="125"/>
      <c r="N46" s="125"/>
    </row>
    <row r="47" spans="1:17">
      <c r="A47" s="128" t="s">
        <v>517</v>
      </c>
      <c r="L47" s="129" t="s">
        <v>499</v>
      </c>
      <c r="M47" s="130" t="s">
        <v>456</v>
      </c>
      <c r="N47" s="131">
        <f>(O12*9)+(O26*3)</f>
        <v>9916.4481116698953</v>
      </c>
    </row>
    <row r="48" spans="1:17">
      <c r="A48" s="65" t="s">
        <v>518</v>
      </c>
      <c r="L48" s="132"/>
      <c r="M48" s="133" t="s">
        <v>458</v>
      </c>
      <c r="N48" s="134">
        <f>(O26*9)+(O40*3)</f>
        <v>22935.311906904924</v>
      </c>
    </row>
    <row r="49" spans="1:14">
      <c r="A49" s="65" t="s">
        <v>519</v>
      </c>
    </row>
    <row r="51" spans="1:14">
      <c r="L51" s="135" t="s">
        <v>520</v>
      </c>
      <c r="M51" s="136"/>
      <c r="N51" s="137"/>
    </row>
    <row r="52" spans="1:14">
      <c r="L52" s="138" t="s">
        <v>521</v>
      </c>
      <c r="M52" s="96"/>
      <c r="N52" s="139">
        <f>Q16+P30</f>
        <v>44369.933938687158</v>
      </c>
    </row>
    <row r="53" spans="1:14">
      <c r="L53" s="138" t="s">
        <v>522</v>
      </c>
      <c r="M53" s="96"/>
      <c r="N53" s="139">
        <f>N52*0.078</f>
        <v>3460.8548472175985</v>
      </c>
    </row>
    <row r="54" spans="1:14">
      <c r="K54" s="65"/>
      <c r="L54" s="140" t="s">
        <v>450</v>
      </c>
      <c r="M54" s="141"/>
      <c r="N54" s="142">
        <f>N52-N53</f>
        <v>40909.079091469561</v>
      </c>
    </row>
    <row r="55" spans="1:14">
      <c r="K55" s="65"/>
    </row>
    <row r="56" spans="1:14">
      <c r="L56" s="143" t="s">
        <v>523</v>
      </c>
      <c r="M56" s="144"/>
      <c r="N56" s="145">
        <f>Q30+P44</f>
        <v>103234.38291707338</v>
      </c>
    </row>
  </sheetData>
  <mergeCells count="1">
    <mergeCell ref="A4:D4"/>
  </mergeCells>
  <pageMargins left="0.5" right="0.5" top="0.75" bottom="0.5" header="0.5" footer="0.3"/>
  <pageSetup scale="68" fitToHeight="3" orientation="landscape" r:id="rId1"/>
  <headerFooter alignWithMargins="0">
    <oddFooter>&amp;C&amp;"Times New Roman,Regular"&amp;8WP/V-K-1/1.6-AMENDED&amp;R&amp;"Times New Roman,Regular"&amp;8&amp;P of &amp;N</oddFooter>
  </headerFooter>
  <rowBreaks count="1" manualBreakCount="1">
    <brk id="31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8"/>
  <sheetViews>
    <sheetView workbookViewId="0">
      <selection activeCell="A19" sqref="A19"/>
    </sheetView>
  </sheetViews>
  <sheetFormatPr defaultRowHeight="15"/>
  <cols>
    <col min="1" max="1" width="33.140625" customWidth="1"/>
    <col min="2" max="2" width="18.28515625" style="147" bestFit="1" customWidth="1"/>
    <col min="3" max="3" width="12" bestFit="1" customWidth="1"/>
  </cols>
  <sheetData>
    <row r="1" spans="1:2">
      <c r="A1" s="146" t="s">
        <v>524</v>
      </c>
      <c r="B1" s="146"/>
    </row>
    <row r="2" spans="1:2">
      <c r="A2" s="146" t="s">
        <v>525</v>
      </c>
      <c r="B2" s="146"/>
    </row>
    <row r="3" spans="1:2">
      <c r="A3" s="146" t="s">
        <v>526</v>
      </c>
      <c r="B3" s="146"/>
    </row>
    <row r="4" spans="1:2">
      <c r="A4" t="s">
        <v>527</v>
      </c>
      <c r="B4" s="147" t="s">
        <v>528</v>
      </c>
    </row>
    <row r="5" spans="1:2">
      <c r="A5" s="148" t="s">
        <v>529</v>
      </c>
      <c r="B5" s="149">
        <v>1580.0000000000364</v>
      </c>
    </row>
    <row r="6" spans="1:2">
      <c r="A6" s="148" t="s">
        <v>530</v>
      </c>
      <c r="B6" s="147">
        <v>116481.59</v>
      </c>
    </row>
    <row r="7" spans="1:2">
      <c r="A7" s="148" t="s">
        <v>531</v>
      </c>
      <c r="B7" s="147">
        <v>2279.7800000000002</v>
      </c>
    </row>
    <row r="8" spans="1:2">
      <c r="A8" s="148" t="s">
        <v>532</v>
      </c>
      <c r="B8" s="147">
        <v>3436.7</v>
      </c>
    </row>
    <row r="9" spans="1:2">
      <c r="A9" s="148" t="s">
        <v>533</v>
      </c>
      <c r="B9" s="147">
        <v>1138.0700000000002</v>
      </c>
    </row>
    <row r="10" spans="1:2">
      <c r="A10" s="150" t="s">
        <v>534</v>
      </c>
      <c r="B10" s="151">
        <v>174365.37</v>
      </c>
    </row>
    <row r="11" spans="1:2">
      <c r="A11" s="148" t="s">
        <v>535</v>
      </c>
      <c r="B11" s="147">
        <v>14930</v>
      </c>
    </row>
    <row r="12" spans="1:2">
      <c r="A12" s="148" t="s">
        <v>536</v>
      </c>
      <c r="B12" s="147">
        <v>465</v>
      </c>
    </row>
    <row r="13" spans="1:2">
      <c r="A13" s="148" t="s">
        <v>537</v>
      </c>
      <c r="B13" s="147">
        <v>10235.06</v>
      </c>
    </row>
    <row r="14" spans="1:2">
      <c r="A14" s="148" t="s">
        <v>538</v>
      </c>
      <c r="B14" s="149">
        <v>324911.57</v>
      </c>
    </row>
    <row r="18" spans="1:1">
      <c r="A18" t="s">
        <v>644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9"/>
  <sheetViews>
    <sheetView topLeftCell="F1" workbookViewId="0">
      <selection activeCell="E9" sqref="E9"/>
    </sheetView>
  </sheetViews>
  <sheetFormatPr defaultRowHeight="15"/>
  <cols>
    <col min="1" max="1" width="11" bestFit="1" customWidth="1"/>
    <col min="7" max="7" width="23.140625" bestFit="1" customWidth="1"/>
    <col min="8" max="8" width="13.42578125" bestFit="1" customWidth="1"/>
    <col min="12" max="12" width="32.5703125" bestFit="1" customWidth="1"/>
    <col min="13" max="14" width="10.7109375" bestFit="1" customWidth="1"/>
  </cols>
  <sheetData>
    <row r="1" spans="1:16" ht="15.75" thickBot="1">
      <c r="A1" s="152" t="s">
        <v>539</v>
      </c>
      <c r="B1" s="152" t="s">
        <v>540</v>
      </c>
      <c r="C1" s="152" t="s">
        <v>541</v>
      </c>
      <c r="D1" s="152" t="s">
        <v>542</v>
      </c>
      <c r="E1" s="152" t="s">
        <v>543</v>
      </c>
      <c r="F1" s="152" t="s">
        <v>544</v>
      </c>
      <c r="G1" s="152" t="s">
        <v>545</v>
      </c>
      <c r="H1" s="152" t="s">
        <v>546</v>
      </c>
      <c r="I1" s="152" t="s">
        <v>547</v>
      </c>
      <c r="J1" s="152" t="s">
        <v>548</v>
      </c>
      <c r="K1" s="152" t="s">
        <v>549</v>
      </c>
      <c r="L1" s="152" t="s">
        <v>550</v>
      </c>
      <c r="M1" s="152" t="s">
        <v>551</v>
      </c>
      <c r="N1" s="152" t="s">
        <v>552</v>
      </c>
      <c r="O1" s="152" t="s">
        <v>553</v>
      </c>
      <c r="P1" s="153" t="s">
        <v>554</v>
      </c>
    </row>
    <row r="2" spans="1:16" ht="15.75" thickTop="1">
      <c r="A2" s="154" t="s">
        <v>555</v>
      </c>
      <c r="B2" s="154" t="s">
        <v>556</v>
      </c>
      <c r="C2" s="154" t="s">
        <v>504</v>
      </c>
      <c r="D2" s="154" t="s">
        <v>557</v>
      </c>
      <c r="E2" s="154" t="s">
        <v>11</v>
      </c>
      <c r="F2" s="154" t="s">
        <v>558</v>
      </c>
      <c r="G2" s="154" t="s">
        <v>559</v>
      </c>
      <c r="H2" s="154" t="s">
        <v>560</v>
      </c>
      <c r="I2" s="154" t="s">
        <v>561</v>
      </c>
      <c r="J2" s="154" t="s">
        <v>5</v>
      </c>
      <c r="K2" s="154" t="s">
        <v>5</v>
      </c>
      <c r="L2" s="155" t="s">
        <v>534</v>
      </c>
      <c r="M2" s="156">
        <v>40939</v>
      </c>
      <c r="N2" s="156">
        <v>40939</v>
      </c>
      <c r="O2" s="154">
        <v>3576</v>
      </c>
      <c r="P2" s="157">
        <v>0</v>
      </c>
    </row>
    <row r="3" spans="1:16">
      <c r="A3" s="158" t="s">
        <v>555</v>
      </c>
      <c r="B3" s="158" t="s">
        <v>556</v>
      </c>
      <c r="C3" s="158" t="s">
        <v>504</v>
      </c>
      <c r="D3" s="158" t="s">
        <v>557</v>
      </c>
      <c r="E3" s="158" t="s">
        <v>11</v>
      </c>
      <c r="F3" s="158" t="s">
        <v>558</v>
      </c>
      <c r="G3" s="158" t="s">
        <v>559</v>
      </c>
      <c r="H3" s="158" t="s">
        <v>560</v>
      </c>
      <c r="I3" s="158" t="s">
        <v>561</v>
      </c>
      <c r="J3" s="158" t="s">
        <v>5</v>
      </c>
      <c r="K3" s="158" t="s">
        <v>5</v>
      </c>
      <c r="L3" s="155" t="s">
        <v>534</v>
      </c>
      <c r="M3" s="159">
        <v>40939</v>
      </c>
      <c r="N3" s="159">
        <v>40939</v>
      </c>
      <c r="O3" s="158">
        <v>5527.5</v>
      </c>
      <c r="P3" s="160">
        <v>0</v>
      </c>
    </row>
    <row r="4" spans="1:16">
      <c r="A4" s="155" t="s">
        <v>562</v>
      </c>
      <c r="B4" s="155" t="s">
        <v>556</v>
      </c>
      <c r="C4" s="155" t="s">
        <v>563</v>
      </c>
      <c r="D4" s="155" t="s">
        <v>557</v>
      </c>
      <c r="E4" s="155" t="s">
        <v>564</v>
      </c>
      <c r="F4" s="155" t="s">
        <v>558</v>
      </c>
      <c r="G4" s="155" t="s">
        <v>559</v>
      </c>
      <c r="H4" s="155" t="s">
        <v>560</v>
      </c>
      <c r="I4" s="155" t="s">
        <v>565</v>
      </c>
      <c r="J4" s="155" t="s">
        <v>5</v>
      </c>
      <c r="K4" s="155" t="s">
        <v>5</v>
      </c>
      <c r="L4" s="155" t="s">
        <v>537</v>
      </c>
      <c r="M4" s="161">
        <v>40816</v>
      </c>
      <c r="N4" s="161">
        <v>40816</v>
      </c>
      <c r="O4" s="155">
        <v>10235.06</v>
      </c>
      <c r="P4" s="162">
        <v>0</v>
      </c>
    </row>
    <row r="5" spans="1:16">
      <c r="A5" s="163" t="s">
        <v>566</v>
      </c>
      <c r="B5" s="163" t="s">
        <v>556</v>
      </c>
      <c r="C5" s="163" t="s">
        <v>567</v>
      </c>
      <c r="D5" s="163" t="s">
        <v>568</v>
      </c>
      <c r="E5" s="163" t="s">
        <v>564</v>
      </c>
      <c r="F5" s="163" t="s">
        <v>558</v>
      </c>
      <c r="G5" s="163" t="s">
        <v>559</v>
      </c>
      <c r="H5" s="163" t="s">
        <v>569</v>
      </c>
      <c r="I5" s="163" t="s">
        <v>570</v>
      </c>
      <c r="J5" s="163" t="s">
        <v>5</v>
      </c>
      <c r="K5" s="163" t="s">
        <v>5</v>
      </c>
      <c r="L5" s="163" t="s">
        <v>529</v>
      </c>
      <c r="M5" s="164">
        <v>40816</v>
      </c>
      <c r="N5" s="164">
        <v>40817</v>
      </c>
      <c r="O5" s="163">
        <v>-7495</v>
      </c>
      <c r="P5" s="165">
        <v>0</v>
      </c>
    </row>
    <row r="6" spans="1:16">
      <c r="A6" s="155" t="s">
        <v>571</v>
      </c>
      <c r="B6" s="155" t="s">
        <v>556</v>
      </c>
      <c r="C6" s="155" t="s">
        <v>563</v>
      </c>
      <c r="D6" s="155" t="s">
        <v>568</v>
      </c>
      <c r="E6" s="155" t="s">
        <v>564</v>
      </c>
      <c r="F6" s="155" t="s">
        <v>558</v>
      </c>
      <c r="G6" s="155" t="s">
        <v>559</v>
      </c>
      <c r="H6" s="155" t="s">
        <v>569</v>
      </c>
      <c r="I6" s="155" t="s">
        <v>570</v>
      </c>
      <c r="J6" s="155" t="s">
        <v>5</v>
      </c>
      <c r="K6" s="155" t="s">
        <v>5</v>
      </c>
      <c r="L6" s="155" t="s">
        <v>529</v>
      </c>
      <c r="M6" s="161">
        <v>40786</v>
      </c>
      <c r="N6" s="161">
        <v>40787</v>
      </c>
      <c r="O6" s="155">
        <v>-7495</v>
      </c>
      <c r="P6" s="162">
        <v>0</v>
      </c>
    </row>
    <row r="7" spans="1:16">
      <c r="A7" s="158" t="s">
        <v>572</v>
      </c>
      <c r="B7" s="158" t="s">
        <v>556</v>
      </c>
      <c r="C7" s="158" t="s">
        <v>573</v>
      </c>
      <c r="D7" s="158" t="s">
        <v>568</v>
      </c>
      <c r="E7" s="158" t="s">
        <v>564</v>
      </c>
      <c r="F7" s="158" t="s">
        <v>558</v>
      </c>
      <c r="G7" s="158" t="s">
        <v>559</v>
      </c>
      <c r="H7" s="158" t="s">
        <v>569</v>
      </c>
      <c r="I7" s="158" t="s">
        <v>570</v>
      </c>
      <c r="J7" s="158" t="s">
        <v>5</v>
      </c>
      <c r="K7" s="158" t="s">
        <v>5</v>
      </c>
      <c r="L7" s="158" t="s">
        <v>529</v>
      </c>
      <c r="M7" s="159">
        <v>40755</v>
      </c>
      <c r="N7" s="159">
        <v>40756</v>
      </c>
      <c r="O7" s="158">
        <v>-8025</v>
      </c>
      <c r="P7" s="160">
        <v>0</v>
      </c>
    </row>
    <row r="8" spans="1:16">
      <c r="A8" s="155" t="s">
        <v>574</v>
      </c>
      <c r="B8" s="155" t="s">
        <v>556</v>
      </c>
      <c r="C8" s="155" t="s">
        <v>500</v>
      </c>
      <c r="D8" s="155" t="s">
        <v>568</v>
      </c>
      <c r="E8" s="155" t="s">
        <v>564</v>
      </c>
      <c r="F8" s="155" t="s">
        <v>558</v>
      </c>
      <c r="G8" s="155" t="s">
        <v>559</v>
      </c>
      <c r="H8" s="155" t="s">
        <v>569</v>
      </c>
      <c r="I8" s="155" t="s">
        <v>570</v>
      </c>
      <c r="J8" s="155" t="s">
        <v>5</v>
      </c>
      <c r="K8" s="155" t="s">
        <v>5</v>
      </c>
      <c r="L8" s="155" t="s">
        <v>529</v>
      </c>
      <c r="M8" s="161">
        <v>40724</v>
      </c>
      <c r="N8" s="161">
        <v>40725</v>
      </c>
      <c r="O8" s="155">
        <v>-20625</v>
      </c>
      <c r="P8" s="162">
        <v>0</v>
      </c>
    </row>
    <row r="9" spans="1:16">
      <c r="A9" s="158" t="s">
        <v>575</v>
      </c>
      <c r="B9" s="158" t="s">
        <v>556</v>
      </c>
      <c r="C9" s="158" t="s">
        <v>576</v>
      </c>
      <c r="D9" s="158" t="s">
        <v>568</v>
      </c>
      <c r="E9" s="158" t="s">
        <v>564</v>
      </c>
      <c r="F9" s="158" t="s">
        <v>558</v>
      </c>
      <c r="G9" s="158" t="s">
        <v>559</v>
      </c>
      <c r="H9" s="158" t="s">
        <v>577</v>
      </c>
      <c r="I9" s="158" t="s">
        <v>570</v>
      </c>
      <c r="J9" s="158" t="s">
        <v>5</v>
      </c>
      <c r="K9" s="158" t="s">
        <v>5</v>
      </c>
      <c r="L9" s="158" t="s">
        <v>529</v>
      </c>
      <c r="M9" s="159">
        <v>40847</v>
      </c>
      <c r="N9" s="159">
        <v>40848</v>
      </c>
      <c r="O9" s="158">
        <v>-1272.5</v>
      </c>
      <c r="P9" s="160">
        <v>0</v>
      </c>
    </row>
    <row r="10" spans="1:16">
      <c r="A10" s="155" t="s">
        <v>566</v>
      </c>
      <c r="B10" s="155" t="s">
        <v>556</v>
      </c>
      <c r="C10" s="155" t="s">
        <v>567</v>
      </c>
      <c r="D10" s="155" t="s">
        <v>568</v>
      </c>
      <c r="E10" s="155" t="s">
        <v>564</v>
      </c>
      <c r="F10" s="155" t="s">
        <v>558</v>
      </c>
      <c r="G10" s="155" t="s">
        <v>559</v>
      </c>
      <c r="H10" s="155" t="s">
        <v>577</v>
      </c>
      <c r="I10" s="155" t="s">
        <v>570</v>
      </c>
      <c r="J10" s="155" t="s">
        <v>5</v>
      </c>
      <c r="K10" s="155" t="s">
        <v>5</v>
      </c>
      <c r="L10" s="155" t="s">
        <v>529</v>
      </c>
      <c r="M10" s="161">
        <v>40816</v>
      </c>
      <c r="N10" s="161">
        <v>40817</v>
      </c>
      <c r="O10" s="155">
        <v>-3051.92</v>
      </c>
      <c r="P10" s="162">
        <v>0</v>
      </c>
    </row>
    <row r="11" spans="1:16">
      <c r="A11" s="158" t="s">
        <v>572</v>
      </c>
      <c r="B11" s="158" t="s">
        <v>556</v>
      </c>
      <c r="C11" s="158" t="s">
        <v>573</v>
      </c>
      <c r="D11" s="158" t="s">
        <v>568</v>
      </c>
      <c r="E11" s="158" t="s">
        <v>564</v>
      </c>
      <c r="F11" s="158" t="s">
        <v>558</v>
      </c>
      <c r="G11" s="158" t="s">
        <v>559</v>
      </c>
      <c r="H11" s="158" t="s">
        <v>577</v>
      </c>
      <c r="I11" s="158" t="s">
        <v>570</v>
      </c>
      <c r="J11" s="158" t="s">
        <v>5</v>
      </c>
      <c r="K11" s="158" t="s">
        <v>5</v>
      </c>
      <c r="L11" s="158" t="s">
        <v>529</v>
      </c>
      <c r="M11" s="159">
        <v>40755</v>
      </c>
      <c r="N11" s="159">
        <v>40756</v>
      </c>
      <c r="O11" s="158">
        <v>-66500</v>
      </c>
      <c r="P11" s="160">
        <v>0</v>
      </c>
    </row>
    <row r="12" spans="1:16">
      <c r="A12" s="155" t="s">
        <v>571</v>
      </c>
      <c r="B12" s="155" t="s">
        <v>556</v>
      </c>
      <c r="C12" s="155" t="s">
        <v>563</v>
      </c>
      <c r="D12" s="155" t="s">
        <v>568</v>
      </c>
      <c r="E12" s="155" t="s">
        <v>564</v>
      </c>
      <c r="F12" s="155" t="s">
        <v>558</v>
      </c>
      <c r="G12" s="155" t="s">
        <v>559</v>
      </c>
      <c r="H12" s="155" t="s">
        <v>577</v>
      </c>
      <c r="I12" s="155" t="s">
        <v>570</v>
      </c>
      <c r="J12" s="155" t="s">
        <v>5</v>
      </c>
      <c r="K12" s="155" t="s">
        <v>5</v>
      </c>
      <c r="L12" s="155" t="s">
        <v>529</v>
      </c>
      <c r="M12" s="161">
        <v>40786</v>
      </c>
      <c r="N12" s="161">
        <v>40787</v>
      </c>
      <c r="O12" s="155">
        <v>-10155.620000000001</v>
      </c>
      <c r="P12" s="162">
        <v>0</v>
      </c>
    </row>
    <row r="13" spans="1:16">
      <c r="A13" s="158" t="s">
        <v>574</v>
      </c>
      <c r="B13" s="158" t="s">
        <v>556</v>
      </c>
      <c r="C13" s="158" t="s">
        <v>500</v>
      </c>
      <c r="D13" s="158" t="s">
        <v>568</v>
      </c>
      <c r="E13" s="158" t="s">
        <v>564</v>
      </c>
      <c r="F13" s="158" t="s">
        <v>558</v>
      </c>
      <c r="G13" s="158" t="s">
        <v>559</v>
      </c>
      <c r="H13" s="158" t="s">
        <v>577</v>
      </c>
      <c r="I13" s="158" t="s">
        <v>570</v>
      </c>
      <c r="J13" s="158" t="s">
        <v>5</v>
      </c>
      <c r="K13" s="158" t="s">
        <v>5</v>
      </c>
      <c r="L13" s="158" t="s">
        <v>529</v>
      </c>
      <c r="M13" s="159">
        <v>40724</v>
      </c>
      <c r="N13" s="159">
        <v>40725</v>
      </c>
      <c r="O13" s="158">
        <v>-75933.87</v>
      </c>
      <c r="P13" s="160">
        <v>0</v>
      </c>
    </row>
    <row r="14" spans="1:16">
      <c r="A14" s="155" t="s">
        <v>578</v>
      </c>
      <c r="B14" s="155" t="s">
        <v>556</v>
      </c>
      <c r="C14" s="155" t="s">
        <v>491</v>
      </c>
      <c r="D14" s="155" t="s">
        <v>568</v>
      </c>
      <c r="E14" s="155" t="s">
        <v>11</v>
      </c>
      <c r="F14" s="155" t="s">
        <v>558</v>
      </c>
      <c r="G14" s="155" t="s">
        <v>559</v>
      </c>
      <c r="H14" s="155" t="s">
        <v>560</v>
      </c>
      <c r="I14" s="155" t="s">
        <v>570</v>
      </c>
      <c r="J14" s="155" t="s">
        <v>5</v>
      </c>
      <c r="K14" s="155" t="s">
        <v>5</v>
      </c>
      <c r="L14" s="155" t="s">
        <v>529</v>
      </c>
      <c r="M14" s="161">
        <v>40968</v>
      </c>
      <c r="N14" s="161">
        <v>40969</v>
      </c>
      <c r="O14" s="155">
        <v>-580</v>
      </c>
      <c r="P14" s="162">
        <v>0</v>
      </c>
    </row>
    <row r="15" spans="1:16">
      <c r="A15" s="158" t="s">
        <v>579</v>
      </c>
      <c r="B15" s="158" t="s">
        <v>556</v>
      </c>
      <c r="C15" s="158" t="s">
        <v>580</v>
      </c>
      <c r="D15" s="158" t="s">
        <v>568</v>
      </c>
      <c r="E15" s="158" t="s">
        <v>564</v>
      </c>
      <c r="F15" s="158" t="s">
        <v>558</v>
      </c>
      <c r="G15" s="158" t="s">
        <v>559</v>
      </c>
      <c r="H15" s="158" t="s">
        <v>560</v>
      </c>
      <c r="I15" s="158" t="s">
        <v>570</v>
      </c>
      <c r="J15" s="158" t="s">
        <v>5</v>
      </c>
      <c r="K15" s="158" t="s">
        <v>5</v>
      </c>
      <c r="L15" s="158" t="s">
        <v>529</v>
      </c>
      <c r="M15" s="159">
        <v>40877</v>
      </c>
      <c r="N15" s="159">
        <v>40878</v>
      </c>
      <c r="O15" s="158">
        <v>-1262.5</v>
      </c>
      <c r="P15" s="160">
        <v>0</v>
      </c>
    </row>
    <row r="16" spans="1:16">
      <c r="A16" s="155" t="s">
        <v>575</v>
      </c>
      <c r="B16" s="155" t="s">
        <v>556</v>
      </c>
      <c r="C16" s="155" t="s">
        <v>576</v>
      </c>
      <c r="D16" s="155" t="s">
        <v>568</v>
      </c>
      <c r="E16" s="155" t="s">
        <v>564</v>
      </c>
      <c r="F16" s="155" t="s">
        <v>558</v>
      </c>
      <c r="G16" s="155" t="s">
        <v>559</v>
      </c>
      <c r="H16" s="155" t="s">
        <v>560</v>
      </c>
      <c r="I16" s="155" t="s">
        <v>570</v>
      </c>
      <c r="J16" s="155" t="s">
        <v>5</v>
      </c>
      <c r="K16" s="155" t="s">
        <v>5</v>
      </c>
      <c r="L16" s="155" t="s">
        <v>529</v>
      </c>
      <c r="M16" s="161">
        <v>40847</v>
      </c>
      <c r="N16" s="161">
        <v>40848</v>
      </c>
      <c r="O16" s="155">
        <v>-2255.5</v>
      </c>
      <c r="P16" s="162">
        <v>0</v>
      </c>
    </row>
    <row r="17" spans="1:16">
      <c r="A17" s="158" t="s">
        <v>566</v>
      </c>
      <c r="B17" s="158" t="s">
        <v>556</v>
      </c>
      <c r="C17" s="158" t="s">
        <v>567</v>
      </c>
      <c r="D17" s="158" t="s">
        <v>568</v>
      </c>
      <c r="E17" s="158" t="s">
        <v>564</v>
      </c>
      <c r="F17" s="158" t="s">
        <v>558</v>
      </c>
      <c r="G17" s="158" t="s">
        <v>559</v>
      </c>
      <c r="H17" s="158" t="s">
        <v>560</v>
      </c>
      <c r="I17" s="158" t="s">
        <v>570</v>
      </c>
      <c r="J17" s="158" t="s">
        <v>5</v>
      </c>
      <c r="K17" s="158" t="s">
        <v>5</v>
      </c>
      <c r="L17" s="158" t="s">
        <v>529</v>
      </c>
      <c r="M17" s="159">
        <v>40816</v>
      </c>
      <c r="N17" s="159">
        <v>40817</v>
      </c>
      <c r="O17" s="158">
        <v>-23793.5</v>
      </c>
      <c r="P17" s="160">
        <v>0</v>
      </c>
    </row>
    <row r="18" spans="1:16">
      <c r="A18" s="155" t="s">
        <v>581</v>
      </c>
      <c r="B18" s="155" t="s">
        <v>556</v>
      </c>
      <c r="C18" s="155" t="s">
        <v>582</v>
      </c>
      <c r="D18" s="155" t="s">
        <v>568</v>
      </c>
      <c r="E18" s="155" t="s">
        <v>11</v>
      </c>
      <c r="F18" s="155" t="s">
        <v>558</v>
      </c>
      <c r="G18" s="155" t="s">
        <v>559</v>
      </c>
      <c r="H18" s="155" t="s">
        <v>560</v>
      </c>
      <c r="I18" s="155" t="s">
        <v>570</v>
      </c>
      <c r="J18" s="155" t="s">
        <v>5</v>
      </c>
      <c r="K18" s="155" t="s">
        <v>5</v>
      </c>
      <c r="L18" s="155" t="s">
        <v>529</v>
      </c>
      <c r="M18" s="161">
        <v>40939</v>
      </c>
      <c r="N18" s="161">
        <v>40940</v>
      </c>
      <c r="O18" s="155">
        <v>-3070.2</v>
      </c>
      <c r="P18" s="162">
        <v>0</v>
      </c>
    </row>
    <row r="19" spans="1:16">
      <c r="A19" s="158" t="s">
        <v>583</v>
      </c>
      <c r="B19" s="158" t="s">
        <v>556</v>
      </c>
      <c r="C19" s="158" t="s">
        <v>504</v>
      </c>
      <c r="D19" s="158" t="s">
        <v>568</v>
      </c>
      <c r="E19" s="158" t="s">
        <v>11</v>
      </c>
      <c r="F19" s="158" t="s">
        <v>558</v>
      </c>
      <c r="G19" s="158" t="s">
        <v>559</v>
      </c>
      <c r="H19" s="158" t="s">
        <v>560</v>
      </c>
      <c r="I19" s="158" t="s">
        <v>570</v>
      </c>
      <c r="J19" s="158" t="s">
        <v>5</v>
      </c>
      <c r="K19" s="158" t="s">
        <v>5</v>
      </c>
      <c r="L19" s="158" t="s">
        <v>529</v>
      </c>
      <c r="M19" s="159">
        <v>40908</v>
      </c>
      <c r="N19" s="159">
        <v>40909</v>
      </c>
      <c r="O19" s="158">
        <v>-2693.07</v>
      </c>
      <c r="P19" s="160">
        <v>0</v>
      </c>
    </row>
    <row r="20" spans="1:16">
      <c r="A20" s="155" t="s">
        <v>571</v>
      </c>
      <c r="B20" s="155" t="s">
        <v>556</v>
      </c>
      <c r="C20" s="155" t="s">
        <v>563</v>
      </c>
      <c r="D20" s="155" t="s">
        <v>568</v>
      </c>
      <c r="E20" s="155" t="s">
        <v>564</v>
      </c>
      <c r="F20" s="155" t="s">
        <v>558</v>
      </c>
      <c r="G20" s="155" t="s">
        <v>559</v>
      </c>
      <c r="H20" s="155" t="s">
        <v>560</v>
      </c>
      <c r="I20" s="155" t="s">
        <v>570</v>
      </c>
      <c r="J20" s="155" t="s">
        <v>5</v>
      </c>
      <c r="K20" s="155" t="s">
        <v>5</v>
      </c>
      <c r="L20" s="155" t="s">
        <v>529</v>
      </c>
      <c r="M20" s="161">
        <v>40786</v>
      </c>
      <c r="N20" s="161">
        <v>40787</v>
      </c>
      <c r="O20" s="155">
        <v>-22926.5</v>
      </c>
      <c r="P20" s="162">
        <v>0</v>
      </c>
    </row>
    <row r="21" spans="1:16">
      <c r="A21" s="158" t="s">
        <v>572</v>
      </c>
      <c r="B21" s="158" t="s">
        <v>556</v>
      </c>
      <c r="C21" s="158" t="s">
        <v>573</v>
      </c>
      <c r="D21" s="158" t="s">
        <v>568</v>
      </c>
      <c r="E21" s="158" t="s">
        <v>564</v>
      </c>
      <c r="F21" s="158" t="s">
        <v>558</v>
      </c>
      <c r="G21" s="158" t="s">
        <v>559</v>
      </c>
      <c r="H21" s="158" t="s">
        <v>560</v>
      </c>
      <c r="I21" s="158" t="s">
        <v>570</v>
      </c>
      <c r="J21" s="158" t="s">
        <v>5</v>
      </c>
      <c r="K21" s="158" t="s">
        <v>5</v>
      </c>
      <c r="L21" s="158" t="s">
        <v>529</v>
      </c>
      <c r="M21" s="159">
        <v>40755</v>
      </c>
      <c r="N21" s="159">
        <v>40756</v>
      </c>
      <c r="O21" s="158">
        <v>-20778</v>
      </c>
      <c r="P21" s="160">
        <v>0</v>
      </c>
    </row>
    <row r="22" spans="1:16">
      <c r="A22" s="155" t="s">
        <v>574</v>
      </c>
      <c r="B22" s="155" t="s">
        <v>556</v>
      </c>
      <c r="C22" s="155" t="s">
        <v>500</v>
      </c>
      <c r="D22" s="155" t="s">
        <v>568</v>
      </c>
      <c r="E22" s="155" t="s">
        <v>564</v>
      </c>
      <c r="F22" s="155" t="s">
        <v>558</v>
      </c>
      <c r="G22" s="155" t="s">
        <v>559</v>
      </c>
      <c r="H22" s="155" t="s">
        <v>560</v>
      </c>
      <c r="I22" s="155" t="s">
        <v>570</v>
      </c>
      <c r="J22" s="155" t="s">
        <v>5</v>
      </c>
      <c r="K22" s="155" t="s">
        <v>5</v>
      </c>
      <c r="L22" s="155" t="s">
        <v>529</v>
      </c>
      <c r="M22" s="161">
        <v>40724</v>
      </c>
      <c r="N22" s="161">
        <v>40725</v>
      </c>
      <c r="O22" s="155">
        <v>-16163.79</v>
      </c>
      <c r="P22" s="162">
        <v>0</v>
      </c>
    </row>
    <row r="23" spans="1:16">
      <c r="A23" s="163" t="s">
        <v>584</v>
      </c>
      <c r="B23" s="163" t="s">
        <v>556</v>
      </c>
      <c r="C23" s="163" t="s">
        <v>563</v>
      </c>
      <c r="D23" s="163" t="s">
        <v>585</v>
      </c>
      <c r="E23" s="163" t="s">
        <v>564</v>
      </c>
      <c r="F23" s="163" t="s">
        <v>558</v>
      </c>
      <c r="G23" s="163" t="s">
        <v>559</v>
      </c>
      <c r="H23" s="163" t="s">
        <v>569</v>
      </c>
      <c r="I23" s="163" t="s">
        <v>570</v>
      </c>
      <c r="J23" s="163" t="s">
        <v>5</v>
      </c>
      <c r="K23" s="163" t="s">
        <v>5</v>
      </c>
      <c r="L23" s="163" t="s">
        <v>529</v>
      </c>
      <c r="M23" s="164">
        <v>40816</v>
      </c>
      <c r="N23" s="164">
        <v>40816</v>
      </c>
      <c r="O23" s="163">
        <v>7495</v>
      </c>
      <c r="P23" s="165">
        <v>0</v>
      </c>
    </row>
    <row r="24" spans="1:16">
      <c r="A24" s="155" t="s">
        <v>586</v>
      </c>
      <c r="B24" s="155" t="s">
        <v>556</v>
      </c>
      <c r="C24" s="155" t="s">
        <v>573</v>
      </c>
      <c r="D24" s="155" t="s">
        <v>585</v>
      </c>
      <c r="E24" s="155" t="s">
        <v>564</v>
      </c>
      <c r="F24" s="155" t="s">
        <v>558</v>
      </c>
      <c r="G24" s="155" t="s">
        <v>559</v>
      </c>
      <c r="H24" s="155" t="s">
        <v>569</v>
      </c>
      <c r="I24" s="155" t="s">
        <v>570</v>
      </c>
      <c r="J24" s="155" t="s">
        <v>5</v>
      </c>
      <c r="K24" s="155" t="s">
        <v>5</v>
      </c>
      <c r="L24" s="155" t="s">
        <v>529</v>
      </c>
      <c r="M24" s="161">
        <v>40786</v>
      </c>
      <c r="N24" s="161">
        <v>40786</v>
      </c>
      <c r="O24" s="155">
        <v>7495</v>
      </c>
      <c r="P24" s="162">
        <v>0</v>
      </c>
    </row>
    <row r="25" spans="1:16">
      <c r="A25" s="158" t="s">
        <v>587</v>
      </c>
      <c r="B25" s="158" t="s">
        <v>556</v>
      </c>
      <c r="C25" s="158" t="s">
        <v>500</v>
      </c>
      <c r="D25" s="158" t="s">
        <v>585</v>
      </c>
      <c r="E25" s="158" t="s">
        <v>564</v>
      </c>
      <c r="F25" s="158" t="s">
        <v>558</v>
      </c>
      <c r="G25" s="158" t="s">
        <v>559</v>
      </c>
      <c r="H25" s="158" t="s">
        <v>569</v>
      </c>
      <c r="I25" s="158" t="s">
        <v>570</v>
      </c>
      <c r="J25" s="158" t="s">
        <v>5</v>
      </c>
      <c r="K25" s="158" t="s">
        <v>5</v>
      </c>
      <c r="L25" s="158" t="s">
        <v>529</v>
      </c>
      <c r="M25" s="159">
        <v>40755</v>
      </c>
      <c r="N25" s="159">
        <v>40755</v>
      </c>
      <c r="O25" s="158">
        <v>8025</v>
      </c>
      <c r="P25" s="160">
        <v>0</v>
      </c>
    </row>
    <row r="26" spans="1:16">
      <c r="A26" s="155" t="s">
        <v>588</v>
      </c>
      <c r="B26" s="155" t="s">
        <v>556</v>
      </c>
      <c r="C26" s="155" t="s">
        <v>589</v>
      </c>
      <c r="D26" s="155" t="s">
        <v>585</v>
      </c>
      <c r="E26" s="155" t="s">
        <v>564</v>
      </c>
      <c r="F26" s="155" t="s">
        <v>558</v>
      </c>
      <c r="G26" s="155" t="s">
        <v>559</v>
      </c>
      <c r="H26" s="155" t="s">
        <v>569</v>
      </c>
      <c r="I26" s="155" t="s">
        <v>570</v>
      </c>
      <c r="J26" s="155" t="s">
        <v>5</v>
      </c>
      <c r="K26" s="155" t="s">
        <v>5</v>
      </c>
      <c r="L26" s="155" t="s">
        <v>529</v>
      </c>
      <c r="M26" s="161">
        <v>40724</v>
      </c>
      <c r="N26" s="161">
        <v>40724</v>
      </c>
      <c r="O26" s="155">
        <v>20625</v>
      </c>
      <c r="P26" s="162">
        <v>0</v>
      </c>
    </row>
    <row r="27" spans="1:16">
      <c r="A27" s="158" t="s">
        <v>590</v>
      </c>
      <c r="B27" s="158" t="s">
        <v>556</v>
      </c>
      <c r="C27" s="158" t="s">
        <v>567</v>
      </c>
      <c r="D27" s="158" t="s">
        <v>585</v>
      </c>
      <c r="E27" s="158" t="s">
        <v>564</v>
      </c>
      <c r="F27" s="158" t="s">
        <v>558</v>
      </c>
      <c r="G27" s="158" t="s">
        <v>559</v>
      </c>
      <c r="H27" s="158" t="s">
        <v>577</v>
      </c>
      <c r="I27" s="158" t="s">
        <v>570</v>
      </c>
      <c r="J27" s="158" t="s">
        <v>5</v>
      </c>
      <c r="K27" s="158" t="s">
        <v>5</v>
      </c>
      <c r="L27" s="158" t="s">
        <v>529</v>
      </c>
      <c r="M27" s="159">
        <v>40847</v>
      </c>
      <c r="N27" s="159">
        <v>40847</v>
      </c>
      <c r="O27" s="158">
        <v>1272.5</v>
      </c>
      <c r="P27" s="160">
        <v>0</v>
      </c>
    </row>
    <row r="28" spans="1:16">
      <c r="A28" s="155" t="s">
        <v>584</v>
      </c>
      <c r="B28" s="155" t="s">
        <v>556</v>
      </c>
      <c r="C28" s="155" t="s">
        <v>563</v>
      </c>
      <c r="D28" s="155" t="s">
        <v>585</v>
      </c>
      <c r="E28" s="155" t="s">
        <v>564</v>
      </c>
      <c r="F28" s="155" t="s">
        <v>558</v>
      </c>
      <c r="G28" s="155" t="s">
        <v>559</v>
      </c>
      <c r="H28" s="155" t="s">
        <v>577</v>
      </c>
      <c r="I28" s="155" t="s">
        <v>570</v>
      </c>
      <c r="J28" s="155" t="s">
        <v>5</v>
      </c>
      <c r="K28" s="155" t="s">
        <v>5</v>
      </c>
      <c r="L28" s="155" t="s">
        <v>529</v>
      </c>
      <c r="M28" s="161">
        <v>40816</v>
      </c>
      <c r="N28" s="161">
        <v>40816</v>
      </c>
      <c r="O28" s="155">
        <v>3051.92</v>
      </c>
      <c r="P28" s="162">
        <v>0</v>
      </c>
    </row>
    <row r="29" spans="1:16">
      <c r="A29" s="158" t="s">
        <v>586</v>
      </c>
      <c r="B29" s="158" t="s">
        <v>556</v>
      </c>
      <c r="C29" s="158" t="s">
        <v>573</v>
      </c>
      <c r="D29" s="158" t="s">
        <v>585</v>
      </c>
      <c r="E29" s="158" t="s">
        <v>564</v>
      </c>
      <c r="F29" s="158" t="s">
        <v>558</v>
      </c>
      <c r="G29" s="158" t="s">
        <v>559</v>
      </c>
      <c r="H29" s="158" t="s">
        <v>577</v>
      </c>
      <c r="I29" s="158" t="s">
        <v>570</v>
      </c>
      <c r="J29" s="158" t="s">
        <v>5</v>
      </c>
      <c r="K29" s="158" t="s">
        <v>5</v>
      </c>
      <c r="L29" s="158" t="s">
        <v>529</v>
      </c>
      <c r="M29" s="159">
        <v>40786</v>
      </c>
      <c r="N29" s="159">
        <v>40786</v>
      </c>
      <c r="O29" s="158">
        <v>10155.620000000001</v>
      </c>
      <c r="P29" s="160">
        <v>0</v>
      </c>
    </row>
    <row r="30" spans="1:16">
      <c r="A30" s="155" t="s">
        <v>587</v>
      </c>
      <c r="B30" s="155" t="s">
        <v>556</v>
      </c>
      <c r="C30" s="155" t="s">
        <v>500</v>
      </c>
      <c r="D30" s="155" t="s">
        <v>585</v>
      </c>
      <c r="E30" s="155" t="s">
        <v>564</v>
      </c>
      <c r="F30" s="155" t="s">
        <v>558</v>
      </c>
      <c r="G30" s="155" t="s">
        <v>559</v>
      </c>
      <c r="H30" s="155" t="s">
        <v>577</v>
      </c>
      <c r="I30" s="155" t="s">
        <v>570</v>
      </c>
      <c r="J30" s="155" t="s">
        <v>5</v>
      </c>
      <c r="K30" s="155" t="s">
        <v>5</v>
      </c>
      <c r="L30" s="155" t="s">
        <v>529</v>
      </c>
      <c r="M30" s="161">
        <v>40755</v>
      </c>
      <c r="N30" s="161">
        <v>40755</v>
      </c>
      <c r="O30" s="155">
        <v>66500</v>
      </c>
      <c r="P30" s="162">
        <v>0</v>
      </c>
    </row>
    <row r="31" spans="1:16">
      <c r="A31" s="158" t="s">
        <v>588</v>
      </c>
      <c r="B31" s="158" t="s">
        <v>556</v>
      </c>
      <c r="C31" s="158" t="s">
        <v>589</v>
      </c>
      <c r="D31" s="158" t="s">
        <v>585</v>
      </c>
      <c r="E31" s="158" t="s">
        <v>564</v>
      </c>
      <c r="F31" s="158" t="s">
        <v>558</v>
      </c>
      <c r="G31" s="158" t="s">
        <v>559</v>
      </c>
      <c r="H31" s="158" t="s">
        <v>577</v>
      </c>
      <c r="I31" s="158" t="s">
        <v>570</v>
      </c>
      <c r="J31" s="158" t="s">
        <v>5</v>
      </c>
      <c r="K31" s="158" t="s">
        <v>5</v>
      </c>
      <c r="L31" s="158" t="s">
        <v>529</v>
      </c>
      <c r="M31" s="159">
        <v>40724</v>
      </c>
      <c r="N31" s="159">
        <v>40724</v>
      </c>
      <c r="O31" s="158">
        <v>75933.87</v>
      </c>
      <c r="P31" s="160">
        <v>0</v>
      </c>
    </row>
    <row r="32" spans="1:16">
      <c r="A32" s="155" t="s">
        <v>591</v>
      </c>
      <c r="B32" s="155" t="s">
        <v>556</v>
      </c>
      <c r="C32" s="155" t="s">
        <v>491</v>
      </c>
      <c r="D32" s="155" t="s">
        <v>585</v>
      </c>
      <c r="E32" s="155" t="s">
        <v>11</v>
      </c>
      <c r="F32" s="155" t="s">
        <v>558</v>
      </c>
      <c r="G32" s="155" t="s">
        <v>559</v>
      </c>
      <c r="H32" s="155" t="s">
        <v>560</v>
      </c>
      <c r="I32" s="155" t="s">
        <v>570</v>
      </c>
      <c r="J32" s="155" t="s">
        <v>5</v>
      </c>
      <c r="K32" s="155" t="s">
        <v>5</v>
      </c>
      <c r="L32" s="155" t="s">
        <v>529</v>
      </c>
      <c r="M32" s="161">
        <v>40999</v>
      </c>
      <c r="N32" s="161">
        <v>40999</v>
      </c>
      <c r="O32" s="155">
        <v>1580</v>
      </c>
      <c r="P32" s="162">
        <v>0</v>
      </c>
    </row>
    <row r="33" spans="1:16">
      <c r="A33" s="158" t="s">
        <v>592</v>
      </c>
      <c r="B33" s="158" t="s">
        <v>556</v>
      </c>
      <c r="C33" s="158" t="s">
        <v>580</v>
      </c>
      <c r="D33" s="158" t="s">
        <v>585</v>
      </c>
      <c r="E33" s="158" t="s">
        <v>564</v>
      </c>
      <c r="F33" s="158" t="s">
        <v>558</v>
      </c>
      <c r="G33" s="158" t="s">
        <v>559</v>
      </c>
      <c r="H33" s="158" t="s">
        <v>560</v>
      </c>
      <c r="I33" s="158" t="s">
        <v>570</v>
      </c>
      <c r="J33" s="158" t="s">
        <v>5</v>
      </c>
      <c r="K33" s="158" t="s">
        <v>5</v>
      </c>
      <c r="L33" s="158" t="s">
        <v>529</v>
      </c>
      <c r="M33" s="159">
        <v>40908</v>
      </c>
      <c r="N33" s="159">
        <v>40908</v>
      </c>
      <c r="O33" s="158">
        <v>2693.07</v>
      </c>
      <c r="P33" s="160">
        <v>0</v>
      </c>
    </row>
    <row r="34" spans="1:16">
      <c r="A34" s="155" t="s">
        <v>593</v>
      </c>
      <c r="B34" s="155" t="s">
        <v>556</v>
      </c>
      <c r="C34" s="155" t="s">
        <v>576</v>
      </c>
      <c r="D34" s="155" t="s">
        <v>585</v>
      </c>
      <c r="E34" s="155" t="s">
        <v>564</v>
      </c>
      <c r="F34" s="155" t="s">
        <v>558</v>
      </c>
      <c r="G34" s="155" t="s">
        <v>559</v>
      </c>
      <c r="H34" s="155" t="s">
        <v>560</v>
      </c>
      <c r="I34" s="155" t="s">
        <v>570</v>
      </c>
      <c r="J34" s="155" t="s">
        <v>5</v>
      </c>
      <c r="K34" s="155" t="s">
        <v>5</v>
      </c>
      <c r="L34" s="155" t="s">
        <v>529</v>
      </c>
      <c r="M34" s="161">
        <v>40877</v>
      </c>
      <c r="N34" s="161">
        <v>40877</v>
      </c>
      <c r="O34" s="155">
        <v>1262.5</v>
      </c>
      <c r="P34" s="162">
        <v>0</v>
      </c>
    </row>
    <row r="35" spans="1:16">
      <c r="A35" s="158" t="s">
        <v>584</v>
      </c>
      <c r="B35" s="158" t="s">
        <v>556</v>
      </c>
      <c r="C35" s="158" t="s">
        <v>563</v>
      </c>
      <c r="D35" s="158" t="s">
        <v>585</v>
      </c>
      <c r="E35" s="158" t="s">
        <v>564</v>
      </c>
      <c r="F35" s="158" t="s">
        <v>558</v>
      </c>
      <c r="G35" s="158" t="s">
        <v>559</v>
      </c>
      <c r="H35" s="158" t="s">
        <v>560</v>
      </c>
      <c r="I35" s="158" t="s">
        <v>570</v>
      </c>
      <c r="J35" s="158" t="s">
        <v>5</v>
      </c>
      <c r="K35" s="158" t="s">
        <v>5</v>
      </c>
      <c r="L35" s="158" t="s">
        <v>529</v>
      </c>
      <c r="M35" s="159">
        <v>40816</v>
      </c>
      <c r="N35" s="159">
        <v>40816</v>
      </c>
      <c r="O35" s="158">
        <v>23793.5</v>
      </c>
      <c r="P35" s="160">
        <v>0</v>
      </c>
    </row>
    <row r="36" spans="1:16">
      <c r="A36" s="155" t="s">
        <v>586</v>
      </c>
      <c r="B36" s="155" t="s">
        <v>556</v>
      </c>
      <c r="C36" s="155" t="s">
        <v>573</v>
      </c>
      <c r="D36" s="155" t="s">
        <v>585</v>
      </c>
      <c r="E36" s="155" t="s">
        <v>564</v>
      </c>
      <c r="F36" s="155" t="s">
        <v>558</v>
      </c>
      <c r="G36" s="155" t="s">
        <v>559</v>
      </c>
      <c r="H36" s="155" t="s">
        <v>560</v>
      </c>
      <c r="I36" s="155" t="s">
        <v>570</v>
      </c>
      <c r="J36" s="155" t="s">
        <v>5</v>
      </c>
      <c r="K36" s="155" t="s">
        <v>5</v>
      </c>
      <c r="L36" s="155" t="s">
        <v>529</v>
      </c>
      <c r="M36" s="161">
        <v>40786</v>
      </c>
      <c r="N36" s="161">
        <v>40786</v>
      </c>
      <c r="O36" s="155">
        <v>22926.5</v>
      </c>
      <c r="P36" s="162">
        <v>0</v>
      </c>
    </row>
    <row r="37" spans="1:16">
      <c r="A37" s="158" t="s">
        <v>590</v>
      </c>
      <c r="B37" s="158" t="s">
        <v>556</v>
      </c>
      <c r="C37" s="158" t="s">
        <v>567</v>
      </c>
      <c r="D37" s="158" t="s">
        <v>585</v>
      </c>
      <c r="E37" s="158" t="s">
        <v>564</v>
      </c>
      <c r="F37" s="158" t="s">
        <v>558</v>
      </c>
      <c r="G37" s="158" t="s">
        <v>559</v>
      </c>
      <c r="H37" s="158" t="s">
        <v>560</v>
      </c>
      <c r="I37" s="158" t="s">
        <v>570</v>
      </c>
      <c r="J37" s="158" t="s">
        <v>5</v>
      </c>
      <c r="K37" s="158" t="s">
        <v>5</v>
      </c>
      <c r="L37" s="158" t="s">
        <v>529</v>
      </c>
      <c r="M37" s="159">
        <v>40847</v>
      </c>
      <c r="N37" s="159">
        <v>40847</v>
      </c>
      <c r="O37" s="158">
        <v>2255.5</v>
      </c>
      <c r="P37" s="160">
        <v>0</v>
      </c>
    </row>
    <row r="38" spans="1:16">
      <c r="A38" s="155" t="s">
        <v>594</v>
      </c>
      <c r="B38" s="155" t="s">
        <v>556</v>
      </c>
      <c r="C38" s="155" t="s">
        <v>582</v>
      </c>
      <c r="D38" s="155" t="s">
        <v>585</v>
      </c>
      <c r="E38" s="155" t="s">
        <v>11</v>
      </c>
      <c r="F38" s="155" t="s">
        <v>558</v>
      </c>
      <c r="G38" s="155" t="s">
        <v>559</v>
      </c>
      <c r="H38" s="155" t="s">
        <v>560</v>
      </c>
      <c r="I38" s="155" t="s">
        <v>570</v>
      </c>
      <c r="J38" s="155" t="s">
        <v>5</v>
      </c>
      <c r="K38" s="155" t="s">
        <v>5</v>
      </c>
      <c r="L38" s="155" t="s">
        <v>529</v>
      </c>
      <c r="M38" s="161">
        <v>40968</v>
      </c>
      <c r="N38" s="161">
        <v>40968</v>
      </c>
      <c r="O38" s="155">
        <v>580</v>
      </c>
      <c r="P38" s="162">
        <v>0</v>
      </c>
    </row>
    <row r="39" spans="1:16">
      <c r="A39" s="158" t="s">
        <v>595</v>
      </c>
      <c r="B39" s="158" t="s">
        <v>556</v>
      </c>
      <c r="C39" s="158" t="s">
        <v>504</v>
      </c>
      <c r="D39" s="158" t="s">
        <v>585</v>
      </c>
      <c r="E39" s="158" t="s">
        <v>11</v>
      </c>
      <c r="F39" s="158" t="s">
        <v>558</v>
      </c>
      <c r="G39" s="158" t="s">
        <v>559</v>
      </c>
      <c r="H39" s="158" t="s">
        <v>560</v>
      </c>
      <c r="I39" s="158" t="s">
        <v>570</v>
      </c>
      <c r="J39" s="158" t="s">
        <v>5</v>
      </c>
      <c r="K39" s="158" t="s">
        <v>5</v>
      </c>
      <c r="L39" s="158" t="s">
        <v>529</v>
      </c>
      <c r="M39" s="159">
        <v>40939</v>
      </c>
      <c r="N39" s="159">
        <v>40939</v>
      </c>
      <c r="O39" s="158">
        <v>3070.2</v>
      </c>
      <c r="P39" s="160">
        <v>0</v>
      </c>
    </row>
    <row r="40" spans="1:16">
      <c r="A40" s="155" t="s">
        <v>587</v>
      </c>
      <c r="B40" s="155" t="s">
        <v>556</v>
      </c>
      <c r="C40" s="155" t="s">
        <v>500</v>
      </c>
      <c r="D40" s="155" t="s">
        <v>585</v>
      </c>
      <c r="E40" s="155" t="s">
        <v>564</v>
      </c>
      <c r="F40" s="155" t="s">
        <v>558</v>
      </c>
      <c r="G40" s="155" t="s">
        <v>559</v>
      </c>
      <c r="H40" s="155" t="s">
        <v>560</v>
      </c>
      <c r="I40" s="155" t="s">
        <v>570</v>
      </c>
      <c r="J40" s="155" t="s">
        <v>5</v>
      </c>
      <c r="K40" s="155" t="s">
        <v>5</v>
      </c>
      <c r="L40" s="155" t="s">
        <v>529</v>
      </c>
      <c r="M40" s="161">
        <v>40755</v>
      </c>
      <c r="N40" s="161">
        <v>40755</v>
      </c>
      <c r="O40" s="155">
        <v>20778</v>
      </c>
      <c r="P40" s="162">
        <v>0</v>
      </c>
    </row>
    <row r="41" spans="1:16">
      <c r="A41" s="158" t="s">
        <v>588</v>
      </c>
      <c r="B41" s="158" t="s">
        <v>556</v>
      </c>
      <c r="C41" s="158" t="s">
        <v>589</v>
      </c>
      <c r="D41" s="158" t="s">
        <v>585</v>
      </c>
      <c r="E41" s="158" t="s">
        <v>564</v>
      </c>
      <c r="F41" s="158" t="s">
        <v>558</v>
      </c>
      <c r="G41" s="158" t="s">
        <v>559</v>
      </c>
      <c r="H41" s="158" t="s">
        <v>560</v>
      </c>
      <c r="I41" s="158" t="s">
        <v>570</v>
      </c>
      <c r="J41" s="158" t="s">
        <v>5</v>
      </c>
      <c r="K41" s="158" t="s">
        <v>5</v>
      </c>
      <c r="L41" s="158" t="s">
        <v>529</v>
      </c>
      <c r="M41" s="159">
        <v>40724</v>
      </c>
      <c r="N41" s="159">
        <v>40724</v>
      </c>
      <c r="O41" s="158">
        <v>16163.79</v>
      </c>
      <c r="P41" s="160">
        <v>0</v>
      </c>
    </row>
    <row r="42" spans="1:16">
      <c r="A42" s="154" t="s">
        <v>596</v>
      </c>
      <c r="B42" s="154" t="s">
        <v>556</v>
      </c>
      <c r="C42" s="154" t="s">
        <v>576</v>
      </c>
      <c r="D42" s="154" t="s">
        <v>597</v>
      </c>
      <c r="E42" s="154" t="s">
        <v>564</v>
      </c>
      <c r="F42" s="154" t="s">
        <v>558</v>
      </c>
      <c r="G42" s="154" t="s">
        <v>559</v>
      </c>
      <c r="H42" s="154" t="s">
        <v>577</v>
      </c>
      <c r="I42" s="154" t="s">
        <v>558</v>
      </c>
      <c r="J42" s="154" t="s">
        <v>5</v>
      </c>
      <c r="K42" s="154" t="s">
        <v>5</v>
      </c>
      <c r="L42" s="155" t="s">
        <v>534</v>
      </c>
      <c r="M42" s="156">
        <v>40877</v>
      </c>
      <c r="N42" s="156">
        <v>40877</v>
      </c>
      <c r="O42" s="154">
        <v>5130.62</v>
      </c>
      <c r="P42" s="157">
        <v>0</v>
      </c>
    </row>
    <row r="43" spans="1:16">
      <c r="A43" s="158" t="s">
        <v>596</v>
      </c>
      <c r="B43" s="158" t="s">
        <v>556</v>
      </c>
      <c r="C43" s="158" t="s">
        <v>576</v>
      </c>
      <c r="D43" s="158" t="s">
        <v>597</v>
      </c>
      <c r="E43" s="158" t="s">
        <v>564</v>
      </c>
      <c r="F43" s="158" t="s">
        <v>558</v>
      </c>
      <c r="G43" s="158" t="s">
        <v>559</v>
      </c>
      <c r="H43" s="158" t="s">
        <v>577</v>
      </c>
      <c r="I43" s="158" t="s">
        <v>558</v>
      </c>
      <c r="J43" s="158" t="s">
        <v>5</v>
      </c>
      <c r="K43" s="158" t="s">
        <v>5</v>
      </c>
      <c r="L43" s="155" t="s">
        <v>534</v>
      </c>
      <c r="M43" s="159">
        <v>40877</v>
      </c>
      <c r="N43" s="159">
        <v>40877</v>
      </c>
      <c r="O43" s="158">
        <v>59933.15</v>
      </c>
      <c r="P43" s="160">
        <v>0</v>
      </c>
    </row>
    <row r="44" spans="1:16">
      <c r="A44" s="155" t="s">
        <v>598</v>
      </c>
      <c r="B44" s="155" t="s">
        <v>556</v>
      </c>
      <c r="C44" s="155" t="s">
        <v>576</v>
      </c>
      <c r="D44" s="155" t="s">
        <v>597</v>
      </c>
      <c r="E44" s="155" t="s">
        <v>564</v>
      </c>
      <c r="F44" s="155" t="s">
        <v>558</v>
      </c>
      <c r="G44" s="155" t="s">
        <v>559</v>
      </c>
      <c r="H44" s="155" t="s">
        <v>577</v>
      </c>
      <c r="I44" s="155" t="s">
        <v>558</v>
      </c>
      <c r="J44" s="155" t="s">
        <v>5</v>
      </c>
      <c r="K44" s="155" t="s">
        <v>5</v>
      </c>
      <c r="L44" s="155" t="s">
        <v>534</v>
      </c>
      <c r="M44" s="161">
        <v>40877</v>
      </c>
      <c r="N44" s="161">
        <v>40877</v>
      </c>
      <c r="O44" s="155">
        <v>1260</v>
      </c>
      <c r="P44" s="162">
        <v>0</v>
      </c>
    </row>
    <row r="45" spans="1:16">
      <c r="A45" s="158" t="s">
        <v>599</v>
      </c>
      <c r="B45" s="158" t="s">
        <v>556</v>
      </c>
      <c r="C45" s="158" t="s">
        <v>567</v>
      </c>
      <c r="D45" s="158" t="s">
        <v>597</v>
      </c>
      <c r="E45" s="158" t="s">
        <v>564</v>
      </c>
      <c r="F45" s="158" t="s">
        <v>558</v>
      </c>
      <c r="G45" s="158" t="s">
        <v>559</v>
      </c>
      <c r="H45" s="158" t="s">
        <v>560</v>
      </c>
      <c r="I45" s="158" t="s">
        <v>600</v>
      </c>
      <c r="J45" s="158" t="s">
        <v>5</v>
      </c>
      <c r="K45" s="158" t="s">
        <v>5</v>
      </c>
      <c r="L45" s="158" t="s">
        <v>536</v>
      </c>
      <c r="M45" s="159">
        <v>40847</v>
      </c>
      <c r="N45" s="159">
        <v>40847</v>
      </c>
      <c r="O45" s="158">
        <v>465</v>
      </c>
      <c r="P45" s="160">
        <v>0</v>
      </c>
    </row>
    <row r="46" spans="1:16">
      <c r="A46" s="155" t="s">
        <v>596</v>
      </c>
      <c r="B46" s="155" t="s">
        <v>556</v>
      </c>
      <c r="C46" s="155" t="s">
        <v>576</v>
      </c>
      <c r="D46" s="155" t="s">
        <v>597</v>
      </c>
      <c r="E46" s="155" t="s">
        <v>564</v>
      </c>
      <c r="F46" s="155" t="s">
        <v>558</v>
      </c>
      <c r="G46" s="155" t="s">
        <v>559</v>
      </c>
      <c r="H46" s="155" t="s">
        <v>560</v>
      </c>
      <c r="I46" s="155" t="s">
        <v>558</v>
      </c>
      <c r="J46" s="155" t="s">
        <v>5</v>
      </c>
      <c r="K46" s="155" t="s">
        <v>5</v>
      </c>
      <c r="L46" s="155" t="s">
        <v>534</v>
      </c>
      <c r="M46" s="161">
        <v>40877</v>
      </c>
      <c r="N46" s="161">
        <v>40877</v>
      </c>
      <c r="O46" s="155">
        <v>15248.79</v>
      </c>
      <c r="P46" s="162">
        <v>0</v>
      </c>
    </row>
    <row r="47" spans="1:16">
      <c r="A47" s="158" t="s">
        <v>598</v>
      </c>
      <c r="B47" s="158" t="s">
        <v>556</v>
      </c>
      <c r="C47" s="158" t="s">
        <v>576</v>
      </c>
      <c r="D47" s="158" t="s">
        <v>597</v>
      </c>
      <c r="E47" s="158" t="s">
        <v>564</v>
      </c>
      <c r="F47" s="158" t="s">
        <v>558</v>
      </c>
      <c r="G47" s="158" t="s">
        <v>559</v>
      </c>
      <c r="H47" s="158" t="s">
        <v>560</v>
      </c>
      <c r="I47" s="158" t="s">
        <v>558</v>
      </c>
      <c r="J47" s="158" t="s">
        <v>5</v>
      </c>
      <c r="K47" s="158" t="s">
        <v>5</v>
      </c>
      <c r="L47" s="155" t="s">
        <v>534</v>
      </c>
      <c r="M47" s="159">
        <v>40877</v>
      </c>
      <c r="N47" s="159">
        <v>40877</v>
      </c>
      <c r="O47" s="158">
        <v>1972</v>
      </c>
      <c r="P47" s="160">
        <v>0</v>
      </c>
    </row>
    <row r="48" spans="1:16">
      <c r="A48" s="154" t="s">
        <v>601</v>
      </c>
      <c r="B48" s="154" t="s">
        <v>556</v>
      </c>
      <c r="C48" s="154" t="s">
        <v>567</v>
      </c>
      <c r="D48" s="154" t="s">
        <v>602</v>
      </c>
      <c r="E48" s="154" t="s">
        <v>564</v>
      </c>
      <c r="F48" s="154" t="s">
        <v>558</v>
      </c>
      <c r="G48" s="154" t="s">
        <v>559</v>
      </c>
      <c r="H48" s="154" t="s">
        <v>569</v>
      </c>
      <c r="I48" s="154" t="s">
        <v>603</v>
      </c>
      <c r="J48" s="154" t="s">
        <v>5</v>
      </c>
      <c r="K48" s="154" t="s">
        <v>5</v>
      </c>
      <c r="L48" s="154" t="s">
        <v>534</v>
      </c>
      <c r="M48" s="156">
        <v>40780</v>
      </c>
      <c r="N48" s="156">
        <v>40837</v>
      </c>
      <c r="O48" s="154">
        <v>7495</v>
      </c>
      <c r="P48" s="157">
        <v>0</v>
      </c>
    </row>
    <row r="49" spans="1:16">
      <c r="A49" s="158" t="s">
        <v>604</v>
      </c>
      <c r="B49" s="158" t="s">
        <v>556</v>
      </c>
      <c r="C49" s="158" t="s">
        <v>567</v>
      </c>
      <c r="D49" s="158" t="s">
        <v>602</v>
      </c>
      <c r="E49" s="158" t="s">
        <v>564</v>
      </c>
      <c r="F49" s="158" t="s">
        <v>558</v>
      </c>
      <c r="G49" s="158" t="s">
        <v>559</v>
      </c>
      <c r="H49" s="158" t="s">
        <v>569</v>
      </c>
      <c r="I49" s="158" t="s">
        <v>605</v>
      </c>
      <c r="J49" s="158" t="s">
        <v>5</v>
      </c>
      <c r="K49" s="158" t="s">
        <v>5</v>
      </c>
      <c r="L49" s="158" t="s">
        <v>530</v>
      </c>
      <c r="M49" s="159">
        <v>40809</v>
      </c>
      <c r="N49" s="159">
        <v>40836</v>
      </c>
      <c r="O49" s="158">
        <v>4853</v>
      </c>
      <c r="P49" s="160">
        <v>0</v>
      </c>
    </row>
    <row r="50" spans="1:16">
      <c r="A50" s="155" t="s">
        <v>606</v>
      </c>
      <c r="B50" s="155" t="s">
        <v>556</v>
      </c>
      <c r="C50" s="155" t="s">
        <v>580</v>
      </c>
      <c r="D50" s="155" t="s">
        <v>602</v>
      </c>
      <c r="E50" s="155" t="s">
        <v>564</v>
      </c>
      <c r="F50" s="155" t="s">
        <v>558</v>
      </c>
      <c r="G50" s="155" t="s">
        <v>559</v>
      </c>
      <c r="H50" s="155" t="s">
        <v>569</v>
      </c>
      <c r="I50" s="155" t="s">
        <v>605</v>
      </c>
      <c r="J50" s="155" t="s">
        <v>5</v>
      </c>
      <c r="K50" s="155" t="s">
        <v>5</v>
      </c>
      <c r="L50" s="155" t="s">
        <v>530</v>
      </c>
      <c r="M50" s="161">
        <v>40829</v>
      </c>
      <c r="N50" s="161">
        <v>40878</v>
      </c>
      <c r="O50" s="155">
        <v>1303.5</v>
      </c>
      <c r="P50" s="162">
        <v>0</v>
      </c>
    </row>
    <row r="51" spans="1:16">
      <c r="A51" s="158" t="s">
        <v>607</v>
      </c>
      <c r="B51" s="158" t="s">
        <v>556</v>
      </c>
      <c r="C51" s="158" t="s">
        <v>576</v>
      </c>
      <c r="D51" s="158" t="s">
        <v>602</v>
      </c>
      <c r="E51" s="158" t="s">
        <v>564</v>
      </c>
      <c r="F51" s="158" t="s">
        <v>558</v>
      </c>
      <c r="G51" s="158" t="s">
        <v>559</v>
      </c>
      <c r="H51" s="158" t="s">
        <v>569</v>
      </c>
      <c r="I51" s="158" t="s">
        <v>605</v>
      </c>
      <c r="J51" s="158" t="s">
        <v>5</v>
      </c>
      <c r="K51" s="158" t="s">
        <v>5</v>
      </c>
      <c r="L51" s="158" t="s">
        <v>530</v>
      </c>
      <c r="M51" s="159">
        <v>40742</v>
      </c>
      <c r="N51" s="159">
        <v>40850</v>
      </c>
      <c r="O51" s="158">
        <v>28057.5</v>
      </c>
      <c r="P51" s="160">
        <v>0</v>
      </c>
    </row>
    <row r="52" spans="1:16">
      <c r="A52" s="155" t="s">
        <v>608</v>
      </c>
      <c r="B52" s="155" t="s">
        <v>556</v>
      </c>
      <c r="C52" s="155" t="s">
        <v>567</v>
      </c>
      <c r="D52" s="155" t="s">
        <v>602</v>
      </c>
      <c r="E52" s="155" t="s">
        <v>564</v>
      </c>
      <c r="F52" s="155" t="s">
        <v>558</v>
      </c>
      <c r="G52" s="155" t="s">
        <v>559</v>
      </c>
      <c r="H52" s="155" t="s">
        <v>569</v>
      </c>
      <c r="I52" s="155" t="s">
        <v>605</v>
      </c>
      <c r="J52" s="155" t="s">
        <v>5</v>
      </c>
      <c r="K52" s="155" t="s">
        <v>5</v>
      </c>
      <c r="L52" s="155" t="s">
        <v>530</v>
      </c>
      <c r="M52" s="161">
        <v>40772</v>
      </c>
      <c r="N52" s="161">
        <v>40833</v>
      </c>
      <c r="O52" s="155">
        <v>3080</v>
      </c>
      <c r="P52" s="162">
        <v>0</v>
      </c>
    </row>
    <row r="53" spans="1:16">
      <c r="A53" s="158" t="s">
        <v>609</v>
      </c>
      <c r="B53" s="158" t="s">
        <v>556</v>
      </c>
      <c r="C53" s="158" t="s">
        <v>563</v>
      </c>
      <c r="D53" s="158" t="s">
        <v>602</v>
      </c>
      <c r="E53" s="158" t="s">
        <v>564</v>
      </c>
      <c r="F53" s="158" t="s">
        <v>558</v>
      </c>
      <c r="G53" s="158" t="s">
        <v>559</v>
      </c>
      <c r="H53" s="158" t="s">
        <v>577</v>
      </c>
      <c r="I53" s="158" t="s">
        <v>605</v>
      </c>
      <c r="J53" s="158" t="s">
        <v>5</v>
      </c>
      <c r="K53" s="158" t="s">
        <v>5</v>
      </c>
      <c r="L53" s="158" t="s">
        <v>530</v>
      </c>
      <c r="M53" s="159">
        <v>40777</v>
      </c>
      <c r="N53" s="159">
        <v>40809</v>
      </c>
      <c r="O53" s="158">
        <v>18453.29</v>
      </c>
      <c r="P53" s="160">
        <v>0</v>
      </c>
    </row>
    <row r="54" spans="1:16">
      <c r="A54" s="155" t="s">
        <v>610</v>
      </c>
      <c r="B54" s="155" t="s">
        <v>556</v>
      </c>
      <c r="C54" s="155" t="s">
        <v>567</v>
      </c>
      <c r="D54" s="155" t="s">
        <v>602</v>
      </c>
      <c r="E54" s="155" t="s">
        <v>564</v>
      </c>
      <c r="F54" s="155" t="s">
        <v>558</v>
      </c>
      <c r="G54" s="155" t="s">
        <v>559</v>
      </c>
      <c r="H54" s="155" t="s">
        <v>611</v>
      </c>
      <c r="I54" s="155" t="s">
        <v>603</v>
      </c>
      <c r="J54" s="155" t="s">
        <v>5</v>
      </c>
      <c r="K54" s="155" t="s">
        <v>5</v>
      </c>
      <c r="L54" s="155" t="s">
        <v>534</v>
      </c>
      <c r="M54" s="161">
        <v>40834</v>
      </c>
      <c r="N54" s="161">
        <v>40845</v>
      </c>
      <c r="O54" s="155">
        <v>1272.5</v>
      </c>
      <c r="P54" s="162">
        <v>0</v>
      </c>
    </row>
    <row r="55" spans="1:16">
      <c r="A55" s="158" t="s">
        <v>612</v>
      </c>
      <c r="B55" s="158" t="s">
        <v>556</v>
      </c>
      <c r="C55" s="158" t="s">
        <v>567</v>
      </c>
      <c r="D55" s="158" t="s">
        <v>602</v>
      </c>
      <c r="E55" s="158" t="s">
        <v>564</v>
      </c>
      <c r="F55" s="158" t="s">
        <v>558</v>
      </c>
      <c r="G55" s="158" t="s">
        <v>559</v>
      </c>
      <c r="H55" s="158" t="s">
        <v>611</v>
      </c>
      <c r="I55" s="158" t="s">
        <v>603</v>
      </c>
      <c r="J55" s="158" t="s">
        <v>5</v>
      </c>
      <c r="K55" s="158" t="s">
        <v>5</v>
      </c>
      <c r="L55" s="158" t="s">
        <v>534</v>
      </c>
      <c r="M55" s="159">
        <v>40806</v>
      </c>
      <c r="N55" s="159">
        <v>40836</v>
      </c>
      <c r="O55" s="158">
        <v>2526.92</v>
      </c>
      <c r="P55" s="160">
        <v>0</v>
      </c>
    </row>
    <row r="56" spans="1:16">
      <c r="A56" s="155" t="s">
        <v>613</v>
      </c>
      <c r="B56" s="155" t="s">
        <v>556</v>
      </c>
      <c r="C56" s="155" t="s">
        <v>504</v>
      </c>
      <c r="D56" s="155" t="s">
        <v>602</v>
      </c>
      <c r="E56" s="155" t="s">
        <v>11</v>
      </c>
      <c r="F56" s="155" t="s">
        <v>558</v>
      </c>
      <c r="G56" s="155" t="s">
        <v>559</v>
      </c>
      <c r="H56" s="155" t="s">
        <v>614</v>
      </c>
      <c r="I56" s="155" t="s">
        <v>615</v>
      </c>
      <c r="J56" s="155" t="s">
        <v>5</v>
      </c>
      <c r="K56" s="155" t="s">
        <v>5</v>
      </c>
      <c r="L56" s="155" t="s">
        <v>535</v>
      </c>
      <c r="M56" s="161">
        <v>40917</v>
      </c>
      <c r="N56" s="161">
        <v>40928</v>
      </c>
      <c r="O56" s="155">
        <v>7465</v>
      </c>
      <c r="P56" s="162">
        <v>0</v>
      </c>
    </row>
    <row r="57" spans="1:16">
      <c r="A57" s="158" t="s">
        <v>616</v>
      </c>
      <c r="B57" s="158" t="s">
        <v>556</v>
      </c>
      <c r="C57" s="158" t="s">
        <v>491</v>
      </c>
      <c r="D57" s="158" t="s">
        <v>602</v>
      </c>
      <c r="E57" s="158" t="s">
        <v>11</v>
      </c>
      <c r="F57" s="158" t="s">
        <v>558</v>
      </c>
      <c r="G57" s="158" t="s">
        <v>559</v>
      </c>
      <c r="H57" s="158" t="s">
        <v>614</v>
      </c>
      <c r="I57" s="158" t="s">
        <v>615</v>
      </c>
      <c r="J57" s="158" t="s">
        <v>5</v>
      </c>
      <c r="K57" s="158" t="s">
        <v>5</v>
      </c>
      <c r="L57" s="158" t="s">
        <v>535</v>
      </c>
      <c r="M57" s="159">
        <v>40975</v>
      </c>
      <c r="N57" s="159">
        <v>40987</v>
      </c>
      <c r="O57" s="158">
        <v>7465</v>
      </c>
      <c r="P57" s="160">
        <v>0</v>
      </c>
    </row>
    <row r="58" spans="1:16">
      <c r="A58" s="155" t="s">
        <v>617</v>
      </c>
      <c r="B58" s="155" t="s">
        <v>556</v>
      </c>
      <c r="C58" s="155" t="s">
        <v>582</v>
      </c>
      <c r="D58" s="155" t="s">
        <v>602</v>
      </c>
      <c r="E58" s="155" t="s">
        <v>11</v>
      </c>
      <c r="F58" s="155" t="s">
        <v>558</v>
      </c>
      <c r="G58" s="155" t="s">
        <v>559</v>
      </c>
      <c r="H58" s="155" t="s">
        <v>618</v>
      </c>
      <c r="I58" s="155" t="s">
        <v>619</v>
      </c>
      <c r="J58" s="155" t="s">
        <v>5</v>
      </c>
      <c r="K58" s="155" t="s">
        <v>5</v>
      </c>
      <c r="L58" s="155" t="s">
        <v>533</v>
      </c>
      <c r="M58" s="161">
        <v>40918</v>
      </c>
      <c r="N58" s="161">
        <v>40946</v>
      </c>
      <c r="O58" s="155">
        <v>495</v>
      </c>
      <c r="P58" s="162">
        <v>0</v>
      </c>
    </row>
    <row r="59" spans="1:16">
      <c r="A59" s="158" t="s">
        <v>620</v>
      </c>
      <c r="B59" s="158" t="s">
        <v>556</v>
      </c>
      <c r="C59" s="158" t="s">
        <v>582</v>
      </c>
      <c r="D59" s="158" t="s">
        <v>602</v>
      </c>
      <c r="E59" s="158" t="s">
        <v>11</v>
      </c>
      <c r="F59" s="158" t="s">
        <v>558</v>
      </c>
      <c r="G59" s="158" t="s">
        <v>559</v>
      </c>
      <c r="H59" s="158" t="s">
        <v>618</v>
      </c>
      <c r="I59" s="158" t="s">
        <v>619</v>
      </c>
      <c r="J59" s="158" t="s">
        <v>5</v>
      </c>
      <c r="K59" s="158" t="s">
        <v>5</v>
      </c>
      <c r="L59" s="158" t="s">
        <v>533</v>
      </c>
      <c r="M59" s="159">
        <v>40882</v>
      </c>
      <c r="N59" s="159">
        <v>40946</v>
      </c>
      <c r="O59" s="158">
        <v>643.07000000000005</v>
      </c>
      <c r="P59" s="160">
        <v>0</v>
      </c>
    </row>
    <row r="60" spans="1:16">
      <c r="A60" s="155" t="s">
        <v>621</v>
      </c>
      <c r="B60" s="155" t="s">
        <v>556</v>
      </c>
      <c r="C60" s="155" t="s">
        <v>491</v>
      </c>
      <c r="D60" s="155" t="s">
        <v>602</v>
      </c>
      <c r="E60" s="155" t="s">
        <v>11</v>
      </c>
      <c r="F60" s="155" t="s">
        <v>558</v>
      </c>
      <c r="G60" s="155" t="s">
        <v>559</v>
      </c>
      <c r="H60" s="155" t="s">
        <v>560</v>
      </c>
      <c r="I60" s="155" t="s">
        <v>603</v>
      </c>
      <c r="J60" s="155" t="s">
        <v>5</v>
      </c>
      <c r="K60" s="155" t="s">
        <v>5</v>
      </c>
      <c r="L60" s="155" t="s">
        <v>534</v>
      </c>
      <c r="M60" s="161">
        <v>40960</v>
      </c>
      <c r="N60" s="161">
        <v>40997</v>
      </c>
      <c r="O60" s="155">
        <v>580</v>
      </c>
      <c r="P60" s="162">
        <v>0</v>
      </c>
    </row>
    <row r="61" spans="1:16">
      <c r="A61" s="158" t="s">
        <v>622</v>
      </c>
      <c r="B61" s="158" t="s">
        <v>556</v>
      </c>
      <c r="C61" s="158" t="s">
        <v>582</v>
      </c>
      <c r="D61" s="158" t="s">
        <v>602</v>
      </c>
      <c r="E61" s="158" t="s">
        <v>11</v>
      </c>
      <c r="F61" s="158" t="s">
        <v>558</v>
      </c>
      <c r="G61" s="158" t="s">
        <v>559</v>
      </c>
      <c r="H61" s="158" t="s">
        <v>560</v>
      </c>
      <c r="I61" s="158" t="s">
        <v>605</v>
      </c>
      <c r="J61" s="158" t="s">
        <v>5</v>
      </c>
      <c r="K61" s="158" t="s">
        <v>5</v>
      </c>
      <c r="L61" s="158" t="s">
        <v>530</v>
      </c>
      <c r="M61" s="159">
        <v>40890</v>
      </c>
      <c r="N61" s="159">
        <v>40946</v>
      </c>
      <c r="O61" s="158">
        <v>435</v>
      </c>
      <c r="P61" s="160">
        <v>0</v>
      </c>
    </row>
    <row r="62" spans="1:16">
      <c r="A62" s="155" t="s">
        <v>623</v>
      </c>
      <c r="B62" s="155" t="s">
        <v>556</v>
      </c>
      <c r="C62" s="155" t="s">
        <v>580</v>
      </c>
      <c r="D62" s="155" t="s">
        <v>602</v>
      </c>
      <c r="E62" s="155" t="s">
        <v>564</v>
      </c>
      <c r="F62" s="155" t="s">
        <v>558</v>
      </c>
      <c r="G62" s="155" t="s">
        <v>559</v>
      </c>
      <c r="H62" s="155" t="s">
        <v>560</v>
      </c>
      <c r="I62" s="155" t="s">
        <v>624</v>
      </c>
      <c r="J62" s="155" t="s">
        <v>5</v>
      </c>
      <c r="K62" s="155" t="s">
        <v>5</v>
      </c>
      <c r="L62" s="155" t="s">
        <v>532</v>
      </c>
      <c r="M62" s="161">
        <v>40827</v>
      </c>
      <c r="N62" s="161">
        <v>40878</v>
      </c>
      <c r="O62" s="155">
        <v>3436.7</v>
      </c>
      <c r="P62" s="162">
        <v>0</v>
      </c>
    </row>
    <row r="63" spans="1:16">
      <c r="A63" s="158" t="s">
        <v>625</v>
      </c>
      <c r="B63" s="158" t="s">
        <v>556</v>
      </c>
      <c r="C63" s="158" t="s">
        <v>580</v>
      </c>
      <c r="D63" s="158" t="s">
        <v>602</v>
      </c>
      <c r="E63" s="158" t="s">
        <v>564</v>
      </c>
      <c r="F63" s="158" t="s">
        <v>558</v>
      </c>
      <c r="G63" s="158" t="s">
        <v>559</v>
      </c>
      <c r="H63" s="158" t="s">
        <v>560</v>
      </c>
      <c r="I63" s="158" t="s">
        <v>605</v>
      </c>
      <c r="J63" s="158" t="s">
        <v>5</v>
      </c>
      <c r="K63" s="158" t="s">
        <v>5</v>
      </c>
      <c r="L63" s="158" t="s">
        <v>530</v>
      </c>
      <c r="M63" s="159">
        <v>40827</v>
      </c>
      <c r="N63" s="159">
        <v>40878</v>
      </c>
      <c r="O63" s="158">
        <v>59.04</v>
      </c>
      <c r="P63" s="160">
        <v>0</v>
      </c>
    </row>
    <row r="64" spans="1:16">
      <c r="A64" s="155" t="s">
        <v>626</v>
      </c>
      <c r="B64" s="155" t="s">
        <v>556</v>
      </c>
      <c r="C64" s="155" t="s">
        <v>567</v>
      </c>
      <c r="D64" s="155" t="s">
        <v>602</v>
      </c>
      <c r="E64" s="155" t="s">
        <v>564</v>
      </c>
      <c r="F64" s="155" t="s">
        <v>558</v>
      </c>
      <c r="G64" s="155" t="s">
        <v>559</v>
      </c>
      <c r="H64" s="155" t="s">
        <v>560</v>
      </c>
      <c r="I64" s="155" t="s">
        <v>603</v>
      </c>
      <c r="J64" s="155" t="s">
        <v>5</v>
      </c>
      <c r="K64" s="155" t="s">
        <v>5</v>
      </c>
      <c r="L64" s="155" t="s">
        <v>534</v>
      </c>
      <c r="M64" s="161">
        <v>40806</v>
      </c>
      <c r="N64" s="161">
        <v>40837</v>
      </c>
      <c r="O64" s="155">
        <v>1567</v>
      </c>
      <c r="P64" s="162">
        <v>0</v>
      </c>
    </row>
    <row r="65" spans="1:16">
      <c r="A65" s="158" t="s">
        <v>627</v>
      </c>
      <c r="B65" s="158" t="s">
        <v>556</v>
      </c>
      <c r="C65" s="158" t="s">
        <v>567</v>
      </c>
      <c r="D65" s="158" t="s">
        <v>602</v>
      </c>
      <c r="E65" s="158" t="s">
        <v>564</v>
      </c>
      <c r="F65" s="158" t="s">
        <v>558</v>
      </c>
      <c r="G65" s="158" t="s">
        <v>559</v>
      </c>
      <c r="H65" s="158" t="s">
        <v>560</v>
      </c>
      <c r="I65" s="158" t="s">
        <v>605</v>
      </c>
      <c r="J65" s="158" t="s">
        <v>5</v>
      </c>
      <c r="K65" s="158" t="s">
        <v>5</v>
      </c>
      <c r="L65" s="158" t="s">
        <v>530</v>
      </c>
      <c r="M65" s="159">
        <v>40809</v>
      </c>
      <c r="N65" s="159">
        <v>40836</v>
      </c>
      <c r="O65" s="158">
        <v>21817.32</v>
      </c>
      <c r="P65" s="160">
        <v>0</v>
      </c>
    </row>
    <row r="66" spans="1:16">
      <c r="A66" s="155" t="s">
        <v>628</v>
      </c>
      <c r="B66" s="155" t="s">
        <v>556</v>
      </c>
      <c r="C66" s="155" t="s">
        <v>567</v>
      </c>
      <c r="D66" s="155" t="s">
        <v>602</v>
      </c>
      <c r="E66" s="155" t="s">
        <v>564</v>
      </c>
      <c r="F66" s="155" t="s">
        <v>558</v>
      </c>
      <c r="G66" s="155" t="s">
        <v>559</v>
      </c>
      <c r="H66" s="155" t="s">
        <v>560</v>
      </c>
      <c r="I66" s="155" t="s">
        <v>603</v>
      </c>
      <c r="J66" s="155" t="s">
        <v>5</v>
      </c>
      <c r="K66" s="155" t="s">
        <v>5</v>
      </c>
      <c r="L66" s="155" t="s">
        <v>534</v>
      </c>
      <c r="M66" s="161">
        <v>40760</v>
      </c>
      <c r="N66" s="161">
        <v>40833</v>
      </c>
      <c r="O66" s="155">
        <v>1573.5</v>
      </c>
      <c r="P66" s="162">
        <v>0</v>
      </c>
    </row>
    <row r="67" spans="1:16">
      <c r="A67" s="158" t="s">
        <v>629</v>
      </c>
      <c r="B67" s="158" t="s">
        <v>556</v>
      </c>
      <c r="C67" s="158" t="s">
        <v>567</v>
      </c>
      <c r="D67" s="158" t="s">
        <v>602</v>
      </c>
      <c r="E67" s="158" t="s">
        <v>564</v>
      </c>
      <c r="F67" s="158" t="s">
        <v>558</v>
      </c>
      <c r="G67" s="158" t="s">
        <v>559</v>
      </c>
      <c r="H67" s="158" t="s">
        <v>560</v>
      </c>
      <c r="I67" s="158" t="s">
        <v>603</v>
      </c>
      <c r="J67" s="158" t="s">
        <v>5</v>
      </c>
      <c r="K67" s="158" t="s">
        <v>5</v>
      </c>
      <c r="L67" s="158" t="s">
        <v>534</v>
      </c>
      <c r="M67" s="159">
        <v>40739</v>
      </c>
      <c r="N67" s="159">
        <v>40833</v>
      </c>
      <c r="O67" s="158">
        <v>19828</v>
      </c>
      <c r="P67" s="160">
        <v>0</v>
      </c>
    </row>
    <row r="68" spans="1:16">
      <c r="A68" s="155" t="s">
        <v>630</v>
      </c>
      <c r="B68" s="155" t="s">
        <v>556</v>
      </c>
      <c r="C68" s="155" t="s">
        <v>573</v>
      </c>
      <c r="D68" s="155" t="s">
        <v>602</v>
      </c>
      <c r="E68" s="155" t="s">
        <v>564</v>
      </c>
      <c r="F68" s="155" t="s">
        <v>558</v>
      </c>
      <c r="G68" s="155" t="s">
        <v>559</v>
      </c>
      <c r="H68" s="155" t="s">
        <v>560</v>
      </c>
      <c r="I68" s="155" t="s">
        <v>605</v>
      </c>
      <c r="J68" s="155" t="s">
        <v>5</v>
      </c>
      <c r="K68" s="155" t="s">
        <v>5</v>
      </c>
      <c r="L68" s="155" t="s">
        <v>530</v>
      </c>
      <c r="M68" s="161">
        <v>40715</v>
      </c>
      <c r="N68" s="161">
        <v>40765</v>
      </c>
      <c r="O68" s="155">
        <v>6665.8</v>
      </c>
      <c r="P68" s="162">
        <v>0</v>
      </c>
    </row>
    <row r="69" spans="1:16">
      <c r="A69" s="158" t="s">
        <v>631</v>
      </c>
      <c r="B69" s="158" t="s">
        <v>556</v>
      </c>
      <c r="C69" s="158" t="s">
        <v>582</v>
      </c>
      <c r="D69" s="158" t="s">
        <v>602</v>
      </c>
      <c r="E69" s="158" t="s">
        <v>11</v>
      </c>
      <c r="F69" s="158" t="s">
        <v>558</v>
      </c>
      <c r="G69" s="158" t="s">
        <v>559</v>
      </c>
      <c r="H69" s="158" t="s">
        <v>560</v>
      </c>
      <c r="I69" s="158" t="s">
        <v>603</v>
      </c>
      <c r="J69" s="158" t="s">
        <v>5</v>
      </c>
      <c r="K69" s="158" t="s">
        <v>5</v>
      </c>
      <c r="L69" s="158" t="s">
        <v>534</v>
      </c>
      <c r="M69" s="159">
        <v>40925</v>
      </c>
      <c r="N69" s="159">
        <v>40947</v>
      </c>
      <c r="O69" s="158">
        <v>1677.13</v>
      </c>
      <c r="P69" s="160">
        <v>0</v>
      </c>
    </row>
    <row r="70" spans="1:16">
      <c r="A70" s="155" t="s">
        <v>632</v>
      </c>
      <c r="B70" s="155" t="s">
        <v>556</v>
      </c>
      <c r="C70" s="155" t="s">
        <v>582</v>
      </c>
      <c r="D70" s="155" t="s">
        <v>602</v>
      </c>
      <c r="E70" s="155" t="s">
        <v>11</v>
      </c>
      <c r="F70" s="155" t="s">
        <v>558</v>
      </c>
      <c r="G70" s="155" t="s">
        <v>559</v>
      </c>
      <c r="H70" s="155" t="s">
        <v>560</v>
      </c>
      <c r="I70" s="155" t="s">
        <v>605</v>
      </c>
      <c r="J70" s="155" t="s">
        <v>5</v>
      </c>
      <c r="K70" s="155" t="s">
        <v>5</v>
      </c>
      <c r="L70" s="155" t="s">
        <v>530</v>
      </c>
      <c r="M70" s="161">
        <v>40890</v>
      </c>
      <c r="N70" s="161">
        <v>40940</v>
      </c>
      <c r="O70" s="155">
        <v>120</v>
      </c>
      <c r="P70" s="162">
        <v>0</v>
      </c>
    </row>
    <row r="71" spans="1:16">
      <c r="A71" s="158" t="s">
        <v>633</v>
      </c>
      <c r="B71" s="158" t="s">
        <v>556</v>
      </c>
      <c r="C71" s="158" t="s">
        <v>567</v>
      </c>
      <c r="D71" s="158" t="s">
        <v>602</v>
      </c>
      <c r="E71" s="158" t="s">
        <v>564</v>
      </c>
      <c r="F71" s="158" t="s">
        <v>558</v>
      </c>
      <c r="G71" s="158" t="s">
        <v>559</v>
      </c>
      <c r="H71" s="158" t="s">
        <v>560</v>
      </c>
      <c r="I71" s="158" t="s">
        <v>605</v>
      </c>
      <c r="J71" s="158" t="s">
        <v>5</v>
      </c>
      <c r="K71" s="158" t="s">
        <v>5</v>
      </c>
      <c r="L71" s="158" t="s">
        <v>530</v>
      </c>
      <c r="M71" s="159">
        <v>40809</v>
      </c>
      <c r="N71" s="159">
        <v>40836</v>
      </c>
      <c r="O71" s="158">
        <v>74.5</v>
      </c>
      <c r="P71" s="160">
        <v>0</v>
      </c>
    </row>
    <row r="72" spans="1:16">
      <c r="A72" s="155" t="s">
        <v>634</v>
      </c>
      <c r="B72" s="155" t="s">
        <v>556</v>
      </c>
      <c r="C72" s="155" t="s">
        <v>589</v>
      </c>
      <c r="D72" s="155" t="s">
        <v>602</v>
      </c>
      <c r="E72" s="155" t="s">
        <v>564</v>
      </c>
      <c r="F72" s="155" t="s">
        <v>558</v>
      </c>
      <c r="G72" s="155" t="s">
        <v>559</v>
      </c>
      <c r="H72" s="155" t="s">
        <v>560</v>
      </c>
      <c r="I72" s="155" t="s">
        <v>605</v>
      </c>
      <c r="J72" s="155" t="s">
        <v>5</v>
      </c>
      <c r="K72" s="155" t="s">
        <v>5</v>
      </c>
      <c r="L72" s="155" t="s">
        <v>530</v>
      </c>
      <c r="M72" s="161">
        <v>40683</v>
      </c>
      <c r="N72" s="161">
        <v>40714</v>
      </c>
      <c r="O72" s="155">
        <v>17295</v>
      </c>
      <c r="P72" s="162">
        <v>0</v>
      </c>
    </row>
    <row r="73" spans="1:16">
      <c r="A73" s="158" t="s">
        <v>635</v>
      </c>
      <c r="B73" s="158" t="s">
        <v>556</v>
      </c>
      <c r="C73" s="158" t="s">
        <v>495</v>
      </c>
      <c r="D73" s="158" t="s">
        <v>602</v>
      </c>
      <c r="E73" s="158" t="s">
        <v>564</v>
      </c>
      <c r="F73" s="158" t="s">
        <v>558</v>
      </c>
      <c r="G73" s="158" t="s">
        <v>559</v>
      </c>
      <c r="H73" s="158" t="s">
        <v>560</v>
      </c>
      <c r="I73" s="158" t="s">
        <v>605</v>
      </c>
      <c r="J73" s="158" t="s">
        <v>5</v>
      </c>
      <c r="K73" s="158" t="s">
        <v>5</v>
      </c>
      <c r="L73" s="158" t="s">
        <v>530</v>
      </c>
      <c r="M73" s="159">
        <v>40595</v>
      </c>
      <c r="N73" s="159">
        <v>40634</v>
      </c>
      <c r="O73" s="158">
        <v>1785</v>
      </c>
      <c r="P73" s="160">
        <v>0</v>
      </c>
    </row>
    <row r="74" spans="1:16">
      <c r="A74" s="155" t="s">
        <v>636</v>
      </c>
      <c r="B74" s="155" t="s">
        <v>556</v>
      </c>
      <c r="C74" s="155" t="s">
        <v>495</v>
      </c>
      <c r="D74" s="155" t="s">
        <v>602</v>
      </c>
      <c r="E74" s="155" t="s">
        <v>564</v>
      </c>
      <c r="F74" s="155" t="s">
        <v>558</v>
      </c>
      <c r="G74" s="155" t="s">
        <v>559</v>
      </c>
      <c r="H74" s="155" t="s">
        <v>560</v>
      </c>
      <c r="I74" s="155" t="s">
        <v>605</v>
      </c>
      <c r="J74" s="155" t="s">
        <v>5</v>
      </c>
      <c r="K74" s="155" t="s">
        <v>5</v>
      </c>
      <c r="L74" s="155" t="s">
        <v>530</v>
      </c>
      <c r="M74" s="161">
        <v>40618</v>
      </c>
      <c r="N74" s="161">
        <v>40638</v>
      </c>
      <c r="O74" s="155">
        <v>12352.14</v>
      </c>
      <c r="P74" s="162">
        <v>0</v>
      </c>
    </row>
    <row r="75" spans="1:16">
      <c r="A75" s="158" t="s">
        <v>637</v>
      </c>
      <c r="B75" s="158" t="s">
        <v>556</v>
      </c>
      <c r="C75" s="158" t="s">
        <v>495</v>
      </c>
      <c r="D75" s="158" t="s">
        <v>602</v>
      </c>
      <c r="E75" s="158" t="s">
        <v>564</v>
      </c>
      <c r="F75" s="158" t="s">
        <v>558</v>
      </c>
      <c r="G75" s="158" t="s">
        <v>559</v>
      </c>
      <c r="H75" s="158" t="s">
        <v>560</v>
      </c>
      <c r="I75" s="158" t="s">
        <v>603</v>
      </c>
      <c r="J75" s="158" t="s">
        <v>5</v>
      </c>
      <c r="K75" s="158" t="s">
        <v>5</v>
      </c>
      <c r="L75" s="158" t="s">
        <v>534</v>
      </c>
      <c r="M75" s="159">
        <v>40618</v>
      </c>
      <c r="N75" s="159">
        <v>40634</v>
      </c>
      <c r="O75" s="158">
        <v>42904.26</v>
      </c>
      <c r="P75" s="160">
        <v>0</v>
      </c>
    </row>
    <row r="76" spans="1:16">
      <c r="A76" s="155" t="s">
        <v>638</v>
      </c>
      <c r="B76" s="155" t="s">
        <v>556</v>
      </c>
      <c r="C76" s="155" t="s">
        <v>582</v>
      </c>
      <c r="D76" s="155" t="s">
        <v>602</v>
      </c>
      <c r="E76" s="155" t="s">
        <v>11</v>
      </c>
      <c r="F76" s="155" t="s">
        <v>558</v>
      </c>
      <c r="G76" s="155" t="s">
        <v>559</v>
      </c>
      <c r="H76" s="155" t="s">
        <v>560</v>
      </c>
      <c r="I76" s="155" t="s">
        <v>639</v>
      </c>
      <c r="J76" s="155" t="s">
        <v>5</v>
      </c>
      <c r="K76" s="155" t="s">
        <v>5</v>
      </c>
      <c r="L76" s="155" t="s">
        <v>531</v>
      </c>
      <c r="M76" s="161">
        <v>40926</v>
      </c>
      <c r="N76" s="161">
        <v>40946</v>
      </c>
      <c r="O76" s="155">
        <v>2279.7800000000002</v>
      </c>
      <c r="P76" s="162">
        <v>0</v>
      </c>
    </row>
    <row r="77" spans="1:16">
      <c r="A77" s="158" t="s">
        <v>640</v>
      </c>
      <c r="B77" s="158" t="s">
        <v>556</v>
      </c>
      <c r="C77" s="158" t="s">
        <v>491</v>
      </c>
      <c r="D77" s="158" t="s">
        <v>602</v>
      </c>
      <c r="E77" s="158" t="s">
        <v>11</v>
      </c>
      <c r="F77" s="158" t="s">
        <v>558</v>
      </c>
      <c r="G77" s="158" t="s">
        <v>559</v>
      </c>
      <c r="H77" s="158" t="s">
        <v>641</v>
      </c>
      <c r="I77" s="158" t="s">
        <v>605</v>
      </c>
      <c r="J77" s="158" t="s">
        <v>5</v>
      </c>
      <c r="K77" s="158" t="s">
        <v>5</v>
      </c>
      <c r="L77" s="158" t="s">
        <v>530</v>
      </c>
      <c r="M77" s="159">
        <v>40960</v>
      </c>
      <c r="N77" s="159">
        <v>40998</v>
      </c>
      <c r="O77" s="158">
        <v>130.5</v>
      </c>
      <c r="P77" s="160">
        <v>0</v>
      </c>
    </row>
    <row r="78" spans="1:16">
      <c r="A78" s="155" t="s">
        <v>642</v>
      </c>
      <c r="B78" s="155" t="s">
        <v>556</v>
      </c>
      <c r="C78" s="155" t="s">
        <v>580</v>
      </c>
      <c r="D78" s="155" t="s">
        <v>602</v>
      </c>
      <c r="E78" s="155" t="s">
        <v>564</v>
      </c>
      <c r="F78" s="155" t="s">
        <v>558</v>
      </c>
      <c r="G78" s="155" t="s">
        <v>559</v>
      </c>
      <c r="H78" s="155" t="s">
        <v>641</v>
      </c>
      <c r="I78" s="155" t="s">
        <v>603</v>
      </c>
      <c r="J78" s="155" t="s">
        <v>5</v>
      </c>
      <c r="K78" s="155" t="s">
        <v>5</v>
      </c>
      <c r="L78" s="155" t="s">
        <v>534</v>
      </c>
      <c r="M78" s="161">
        <v>40861</v>
      </c>
      <c r="N78" s="161">
        <v>40890</v>
      </c>
      <c r="O78" s="155">
        <v>1262.5</v>
      </c>
      <c r="P78" s="162">
        <v>0</v>
      </c>
    </row>
    <row r="79" spans="1:16">
      <c r="A79" s="158" t="s">
        <v>643</v>
      </c>
      <c r="B79" s="158" t="s">
        <v>556</v>
      </c>
      <c r="C79" s="158" t="s">
        <v>567</v>
      </c>
      <c r="D79" s="158" t="s">
        <v>602</v>
      </c>
      <c r="E79" s="158" t="s">
        <v>564</v>
      </c>
      <c r="F79" s="158" t="s">
        <v>558</v>
      </c>
      <c r="G79" s="158" t="s">
        <v>559</v>
      </c>
      <c r="H79" s="158" t="s">
        <v>641</v>
      </c>
      <c r="I79" s="158" t="s">
        <v>603</v>
      </c>
      <c r="J79" s="158" t="s">
        <v>5</v>
      </c>
      <c r="K79" s="158" t="s">
        <v>5</v>
      </c>
      <c r="L79" s="158" t="s">
        <v>534</v>
      </c>
      <c r="M79" s="159">
        <v>40834</v>
      </c>
      <c r="N79" s="159">
        <v>40845</v>
      </c>
      <c r="O79" s="158">
        <v>1030.5</v>
      </c>
      <c r="P79" s="16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V-K-1A NEET_Phase II</vt:lpstr>
      <vt:lpstr>2012 - 2014 FPL AMF</vt:lpstr>
      <vt:lpstr>2012 - 2014 NEER AMF</vt:lpstr>
      <vt:lpstr>Legal-A&amp;G Analysis</vt:lpstr>
      <vt:lpstr>Legal-A&amp;G Detail</vt:lpstr>
      <vt:lpstr>'2012 - 2014 FPL AMF'!Print_Area</vt:lpstr>
      <vt:lpstr>'2012 - 2014 NEER AMF'!Print_Area</vt:lpstr>
      <vt:lpstr>'Legal-A&amp;G Analysis'!Print_Area</vt:lpstr>
      <vt:lpstr>'V-K-1A NEET_Phase II'!Print_Area</vt:lpstr>
      <vt:lpstr>'2012 - 2014 FPL AMF'!Print_Titles</vt:lpstr>
      <vt:lpstr>'V-K-1A NEET_Phase II'!Print_Titles</vt:lpstr>
    </vt:vector>
  </TitlesOfParts>
  <Company>Florida Power &amp; Light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WXF0GSS</dc:creator>
  <cp:lastModifiedBy>WXF0GSS</cp:lastModifiedBy>
  <dcterms:created xsi:type="dcterms:W3CDTF">2012-07-11T21:09:24Z</dcterms:created>
  <dcterms:modified xsi:type="dcterms:W3CDTF">2012-07-11T21:44:49Z</dcterms:modified>
</cp:coreProperties>
</file>